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always" defaultThemeVersion="124226"/>
  <mc:AlternateContent xmlns:mc="http://schemas.openxmlformats.org/markup-compatibility/2006">
    <mc:Choice Requires="x15">
      <x15ac:absPath xmlns:x15ac="http://schemas.microsoft.com/office/spreadsheetml/2010/11/ac" url="P:\Projekti\150000-151990\V151704_JSS MO Koper_Nad Dolinsko_blok 4\14_PORTAL\Skupni dokument\"/>
    </mc:Choice>
  </mc:AlternateContent>
  <xr:revisionPtr revIDLastSave="0" documentId="13_ncr:1_{F592D494-80E2-47E7-A2CE-2004485C09E1}" xr6:coauthVersionLast="47" xr6:coauthVersionMax="47" xr10:uidLastSave="{00000000-0000-0000-0000-000000000000}"/>
  <bookViews>
    <workbookView xWindow="-108" yWindow="-108" windowWidth="23256" windowHeight="12456" firstSheet="58" activeTab="58" xr2:uid="{68130314-D39A-4461-A4FF-98BF764FC290}"/>
  </bookViews>
  <sheets>
    <sheet name="SKUPNA rekapitulacija " sheetId="1" r:id="rId1"/>
    <sheet name="rekapitulacija PO SKLOPIH DEL" sheetId="20" r:id="rId2"/>
    <sheet name="rekapitulacija del PO NAMENU" sheetId="21" r:id="rId3"/>
    <sheet name="spremni list GD" sheetId="3" r:id="rId4"/>
    <sheet name="rekapitulacija GD" sheetId="4" r:id="rId5"/>
    <sheet name="0. SPLOŠNA NAVODILA" sheetId="5" r:id="rId6"/>
    <sheet name="URED.GRAD" sheetId="6" r:id="rId7"/>
    <sheet name="GEOTEHNIČNA in VAROVANJE_Opombe" sheetId="7" r:id="rId8"/>
    <sheet name="GEOTEH. DELA" sheetId="8" r:id="rId9"/>
    <sheet name="VAROVANJE GR. JAME" sheetId="9" r:id="rId10"/>
    <sheet name="ZEMELJSKA_Opombe" sheetId="10" r:id="rId11"/>
    <sheet name="ZEMELJSKA DELA" sheetId="11" r:id="rId12"/>
    <sheet name="BETONSKA_Opombe" sheetId="12" r:id="rId13"/>
    <sheet name="BETONSKA DELA" sheetId="13" r:id="rId14"/>
    <sheet name="TESARSKA_Opombe" sheetId="14" r:id="rId15"/>
    <sheet name="TESARSKA DELA" sheetId="15" r:id="rId16"/>
    <sheet name="ZIDARSKA_Opombe" sheetId="16" r:id="rId17"/>
    <sheet name="ZIDARSKA DELA" sheetId="17" r:id="rId18"/>
    <sheet name="Kanalizacija v objektu" sheetId="18" r:id="rId19"/>
    <sheet name="Odvodnjavanje s strehe" sheetId="19" r:id="rId20"/>
    <sheet name="spremni list OVOJ" sheetId="22" r:id="rId21"/>
    <sheet name="splošni pogoji" sheetId="23" r:id="rId22"/>
    <sheet name="rekapitulacija OVOJ" sheetId="24" r:id="rId23"/>
    <sheet name="STREHA" sheetId="25" r:id="rId24"/>
    <sheet name="PODTLAČNO_ODVODNJAVANJE" sheetId="26" r:id="rId25"/>
    <sheet name="FASADA" sheetId="27" r:id="rId26"/>
    <sheet name="KLJUČAVNIČARSKA NA FASADI" sheetId="28" r:id="rId27"/>
    <sheet name="ZUNAN. STAVB. POH." sheetId="29" r:id="rId28"/>
    <sheet name="spremni list FIN" sheetId="30" r:id="rId29"/>
    <sheet name="0. SPLOŠNA NAVODILA FIN" sheetId="31" r:id="rId30"/>
    <sheet name="rekapitulacija_finalizacija" sheetId="32" r:id="rId31"/>
    <sheet name="ESTRIHI" sheetId="33" r:id="rId32"/>
    <sheet name="SUHOM." sheetId="34" r:id="rId33"/>
    <sheet name="SLIKOPLESKARSKA" sheetId="35" r:id="rId34"/>
    <sheet name="KERAM" sheetId="36" r:id="rId35"/>
    <sheet name="PODOPOLAGALSKA" sheetId="37" r:id="rId36"/>
    <sheet name="EPOKSI TLAKI" sheetId="38" r:id="rId37"/>
    <sheet name="NOTRANJE STAVBNO POHIŠTVO" sheetId="39" r:id="rId38"/>
    <sheet name="KLJUČAVNIČARSKA DELA" sheetId="40" r:id="rId39"/>
    <sheet name="DVIGALO" sheetId="41" r:id="rId40"/>
    <sheet name="RAZNO" sheetId="42" r:id="rId41"/>
    <sheet name="Spremni list ZU" sheetId="43" r:id="rId42"/>
    <sheet name="Splošni pogoji ZU" sheetId="44" r:id="rId43"/>
    <sheet name="Splošno" sheetId="45" r:id="rId44"/>
    <sheet name="Rekapitulacija ZU" sheetId="46" r:id="rId45"/>
    <sheet name="ZU_zemeljska dela" sheetId="47" r:id="rId46"/>
    <sheet name="ZU_utrjene površine" sheetId="48" r:id="rId47"/>
    <sheet name="ZU_FEK" sheetId="49" r:id="rId48"/>
    <sheet name="ZU_MET" sheetId="50" r:id="rId49"/>
    <sheet name="ZU_JR_GD" sheetId="51" r:id="rId50"/>
    <sheet name="ZU_NN_GD" sheetId="52" r:id="rId51"/>
    <sheet name="ZU_NN" sheetId="53" r:id="rId52"/>
    <sheet name="ZU_TK_GD" sheetId="54" r:id="rId53"/>
    <sheet name="ZU_TK" sheetId="55" r:id="rId54"/>
    <sheet name="ZU-TOPV" sheetId="56" r:id="rId55"/>
    <sheet name="ZU_KA" sheetId="57" r:id="rId56"/>
    <sheet name="OPORNI ZIDOVI , OGRAJE" sheetId="58" r:id="rId57"/>
    <sheet name="SPREMNI LIST EI" sheetId="59" r:id="rId58"/>
    <sheet name="REKAPITULACIJA EI" sheetId="60" r:id="rId59"/>
    <sheet name="SVETILKE" sheetId="61" r:id="rId60"/>
    <sheet name="ZASILNA" sheetId="62" r:id="rId61"/>
    <sheet name="ZUNANJA RAZ" sheetId="63" r:id="rId62"/>
    <sheet name="INST.M." sheetId="64" r:id="rId63"/>
    <sheet name="PRIKLJUČKI" sheetId="65" r:id="rId64"/>
    <sheet name="EL. RAZDELILNIKI" sheetId="66" r:id="rId65"/>
    <sheet name="ODČIT_STR_ŠTEVCEV" sheetId="67" r:id="rId66"/>
    <sheet name="DOMOFONI" sheetId="68" r:id="rId67"/>
    <sheet name="AJP" sheetId="69" r:id="rId68"/>
    <sheet name="VIDEO" sheetId="70" r:id="rId69"/>
    <sheet name="TK" sheetId="71" r:id="rId70"/>
    <sheet name="SOS" sheetId="72" r:id="rId71"/>
    <sheet name="GRELNA INŠTALACIJA" sheetId="73" r:id="rId72"/>
    <sheet name="POLNILNA POSTAJA" sheetId="74" r:id="rId73"/>
    <sheet name="STRELOVOD" sheetId="75" r:id="rId74"/>
    <sheet name="rekap. SI" sheetId="76" r:id="rId75"/>
    <sheet name="SPLOŠNO SI" sheetId="77" r:id="rId76"/>
    <sheet name="VO+KA" sheetId="78" r:id="rId77"/>
    <sheet name="OH" sheetId="79" r:id="rId78"/>
    <sheet name="TOPLOTNA PODPOSTAJA" sheetId="80" r:id="rId79"/>
    <sheet name="PREZRAČEVANJE" sheetId="81" r:id="rId80"/>
    <sheet name="Sigma elementi" sheetId="82" r:id="rId81"/>
    <sheet name="OSTALA DELA" sheetId="83" r:id="rId82"/>
    <sheet name="Spremni list PESPOT" sheetId="84" r:id="rId83"/>
    <sheet name="Splošni pogoji PESPOT" sheetId="85" r:id="rId84"/>
    <sheet name="Splošno PESPOT" sheetId="86" r:id="rId85"/>
    <sheet name="Rekapitulacija PESPOT " sheetId="87" r:id="rId86"/>
    <sheet name="URED.GRAD." sheetId="88" r:id="rId87"/>
    <sheet name="ZEM_Op" sheetId="89" r:id="rId88"/>
    <sheet name="ZEM. dela" sheetId="90" r:id="rId89"/>
    <sheet name="BET_Op" sheetId="91" r:id="rId90"/>
    <sheet name="BETONSKA" sheetId="92" r:id="rId91"/>
    <sheet name="TESARSKA_Op" sheetId="93" r:id="rId92"/>
    <sheet name="TESARSKA" sheetId="94" r:id="rId93"/>
    <sheet name="KLJUČAV. DELA" sheetId="95" r:id="rId94"/>
    <sheet name="ZU_utrjene površine (2)" sheetId="96" r:id="rId95"/>
    <sheet name="ZU_MET (2)" sheetId="97" r:id="rId96"/>
    <sheet name="ZU_KA (2)" sheetId="98" r:id="rId97"/>
    <sheet name="ZU_JR.GR. dela" sheetId="99" r:id="rId98"/>
    <sheet name="ZUN_RAZSV" sheetId="100" r:id="rId99"/>
  </sheets>
  <externalReferences>
    <externalReference r:id="rId100"/>
    <externalReference r:id="rId101"/>
    <externalReference r:id="rId102"/>
  </externalReferences>
  <definedNames>
    <definedName name="_" localSheetId="5">#REF!</definedName>
    <definedName name="_" localSheetId="39">#REF!</definedName>
    <definedName name="_" localSheetId="36">#REF!</definedName>
    <definedName name="_" localSheetId="31">#REF!</definedName>
    <definedName name="_" localSheetId="34">#REF!</definedName>
    <definedName name="_" localSheetId="93">#REF!</definedName>
    <definedName name="_" localSheetId="38">#REF!</definedName>
    <definedName name="_" localSheetId="37">#REF!</definedName>
    <definedName name="_" localSheetId="19">#REF!</definedName>
    <definedName name="_" localSheetId="81">#REF!</definedName>
    <definedName name="_" localSheetId="35">#REF!</definedName>
    <definedName name="_" localSheetId="33">#REF!</definedName>
    <definedName name="_" localSheetId="32">#REF!</definedName>
    <definedName name="_" localSheetId="27">#REF!</definedName>
    <definedName name="_">#REF!</definedName>
    <definedName name="_1" localSheetId="5">#REF!</definedName>
    <definedName name="_1" localSheetId="39">#REF!</definedName>
    <definedName name="_1" localSheetId="36">#REF!</definedName>
    <definedName name="_1" localSheetId="31">#REF!</definedName>
    <definedName name="_1" localSheetId="34">#REF!</definedName>
    <definedName name="_1" localSheetId="93">#REF!</definedName>
    <definedName name="_1" localSheetId="38">#REF!</definedName>
    <definedName name="_1" localSheetId="37">#REF!</definedName>
    <definedName name="_1" localSheetId="19">#REF!</definedName>
    <definedName name="_1" localSheetId="81">#REF!</definedName>
    <definedName name="_1" localSheetId="35">#REF!</definedName>
    <definedName name="_1" localSheetId="79">#REF!</definedName>
    <definedName name="_1" localSheetId="33">#REF!</definedName>
    <definedName name="_1" localSheetId="75">#REF!</definedName>
    <definedName name="_1" localSheetId="32">#REF!</definedName>
    <definedName name="_1" localSheetId="27">#REF!</definedName>
    <definedName name="_1">#REF!</definedName>
    <definedName name="_2" localSheetId="79">#REF!</definedName>
    <definedName name="_2">#REF!</definedName>
    <definedName name="_xlnm._FilterDatabase" localSheetId="13" hidden="1">'BETONSKA DELA'!$G$1:$G$179</definedName>
    <definedName name="_xlnm._FilterDatabase" localSheetId="25" hidden="1">FASADA!$F$1:$F$202</definedName>
    <definedName name="_xlnm._FilterDatabase" localSheetId="8" hidden="1">'GEOTEH. DELA'!$F$1:$F$62</definedName>
    <definedName name="_xlnm._FilterDatabase" localSheetId="26" hidden="1">'KLJUČAVNIČARSKA NA FASADI'!$F$1:$F$196</definedName>
    <definedName name="_xlnm._FilterDatabase" localSheetId="37" hidden="1">'NOTRANJE STAVBNO POHIŠTVO'!$F$1:$F$198</definedName>
    <definedName name="_xlnm._FilterDatabase" localSheetId="81" hidden="1">'OSTALA DELA'!$A$1:$F$31</definedName>
    <definedName name="_xlnm._FilterDatabase" localSheetId="33" hidden="1">SLIKOPLESKARSKA!$F$1:$F$244</definedName>
    <definedName name="_xlnm._FilterDatabase" localSheetId="75" hidden="1">'SPLOŠNO SI'!$F$1:$F$1</definedName>
    <definedName name="_xlnm._FilterDatabase" localSheetId="32" hidden="1">SUHOM.!$F$1:$F$141</definedName>
    <definedName name="_xlnm._FilterDatabase" localSheetId="15" hidden="1">'TESARSKA DELA'!$G$1:$G$140</definedName>
    <definedName name="_xlnm._FilterDatabase" localSheetId="88" hidden="1">'ZEM. dela'!#REF!</definedName>
    <definedName name="_xlnm._FilterDatabase" localSheetId="11" hidden="1">'ZEMELJSKA DELA'!$G$1:$G$54</definedName>
    <definedName name="_xlnm._FilterDatabase" localSheetId="17" hidden="1">'ZIDARSKA DELA'!$G$1:$G$257</definedName>
    <definedName name="_xlnm._FilterDatabase" localSheetId="45" hidden="1">'ZU_zemeljska dela'!$A$13:$F$13</definedName>
    <definedName name="_xlnm._FilterDatabase" localSheetId="27" hidden="1">'ZUNAN. STAVB. POH.'!$F$1:$F$171</definedName>
    <definedName name="_Toc289939629" localSheetId="75">#REF!</definedName>
    <definedName name="_Toc289939629">#REF!</definedName>
    <definedName name="_Toc289939629_1" localSheetId="79">#REF!</definedName>
    <definedName name="_Toc289939629_1" localSheetId="75">#REF!</definedName>
    <definedName name="_Toc289939629_1">#REF!</definedName>
    <definedName name="_Toc38077199" localSheetId="75">'SPLOŠNO SI'!#REF!</definedName>
    <definedName name="_Toc80001668" localSheetId="75">#REF!</definedName>
    <definedName name="_Toc80001668">#REF!</definedName>
    <definedName name="aa" localSheetId="39">#REF!</definedName>
    <definedName name="aa" localSheetId="36">#REF!</definedName>
    <definedName name="aa" localSheetId="31">#REF!</definedName>
    <definedName name="aa" localSheetId="34">#REF!</definedName>
    <definedName name="aa" localSheetId="38">#REF!</definedName>
    <definedName name="aa" localSheetId="37">#REF!</definedName>
    <definedName name="aa" localSheetId="35">#REF!</definedName>
    <definedName name="aa" localSheetId="33">#REF!</definedName>
    <definedName name="aa" localSheetId="32">#REF!</definedName>
    <definedName name="aa" localSheetId="27">#REF!</definedName>
    <definedName name="aa">#REF!</definedName>
    <definedName name="cdc" localSheetId="39">#REF!</definedName>
    <definedName name="cdc" localSheetId="36">#REF!</definedName>
    <definedName name="cdc" localSheetId="31">#REF!</definedName>
    <definedName name="cdc" localSheetId="34">#REF!</definedName>
    <definedName name="cdc" localSheetId="93">#REF!</definedName>
    <definedName name="cdc" localSheetId="38">#REF!</definedName>
    <definedName name="cdc" localSheetId="26">#REF!</definedName>
    <definedName name="cdc" localSheetId="37">#REF!</definedName>
    <definedName name="cdc" localSheetId="35">#REF!</definedName>
    <definedName name="cdc" localSheetId="33">#REF!</definedName>
    <definedName name="cdc" localSheetId="32">#REF!</definedName>
    <definedName name="cdc" localSheetId="27">#REF!</definedName>
    <definedName name="cdc">#REF!</definedName>
    <definedName name="CENA" localSheetId="29">#REF!</definedName>
    <definedName name="CENA" localSheetId="39">#REF!</definedName>
    <definedName name="CENA" localSheetId="36">#REF!</definedName>
    <definedName name="CENA" localSheetId="31">#REF!</definedName>
    <definedName name="CENA" localSheetId="25">#REF!</definedName>
    <definedName name="CENA" localSheetId="8">#REF!</definedName>
    <definedName name="CENA" localSheetId="7">#REF!</definedName>
    <definedName name="CENA" localSheetId="34">#REF!</definedName>
    <definedName name="CENA" localSheetId="93">#REF!</definedName>
    <definedName name="CENA" localSheetId="38">#REF!</definedName>
    <definedName name="CENA" localSheetId="26">#REF!</definedName>
    <definedName name="CENA" localSheetId="37">#REF!</definedName>
    <definedName name="CENA" localSheetId="19">#REF!</definedName>
    <definedName name="CENA" localSheetId="81">#REF!</definedName>
    <definedName name="CENA" localSheetId="35">#REF!</definedName>
    <definedName name="CENA" localSheetId="24">#REF!</definedName>
    <definedName name="CENA" localSheetId="30">#REF!</definedName>
    <definedName name="CENA" localSheetId="33">#REF!</definedName>
    <definedName name="CENA" localSheetId="83">#REF!</definedName>
    <definedName name="CENA" localSheetId="42">#REF!</definedName>
    <definedName name="CENA" localSheetId="43">#REF!</definedName>
    <definedName name="CENA" localSheetId="84">#REF!</definedName>
    <definedName name="CENA" localSheetId="75">#REF!</definedName>
    <definedName name="CENA" localSheetId="28">#REF!</definedName>
    <definedName name="CENA" localSheetId="23">#REF!</definedName>
    <definedName name="CENA" localSheetId="32">SUHOM.!$D:$D</definedName>
    <definedName name="CENA" localSheetId="9">#REF!</definedName>
    <definedName name="CENA" localSheetId="11">#REF!</definedName>
    <definedName name="CENA" localSheetId="48">#REF!</definedName>
    <definedName name="CENA" localSheetId="95">#REF!</definedName>
    <definedName name="CENA" localSheetId="27">#REF!</definedName>
    <definedName name="CENA">#REF!</definedName>
    <definedName name="CENA1" localSheetId="37">#REF!</definedName>
    <definedName name="CENA1" localSheetId="35">#REF!</definedName>
    <definedName name="CENA1" localSheetId="33">#REF!</definedName>
    <definedName name="CENA1">#REF!</definedName>
    <definedName name="d" localSheetId="39">#REF!</definedName>
    <definedName name="d" localSheetId="36">#REF!</definedName>
    <definedName name="d" localSheetId="31">#REF!</definedName>
    <definedName name="d" localSheetId="34">#REF!</definedName>
    <definedName name="d" localSheetId="93">#REF!</definedName>
    <definedName name="d" localSheetId="38">#REF!</definedName>
    <definedName name="d" localSheetId="26">#REF!</definedName>
    <definedName name="d" localSheetId="37">#REF!</definedName>
    <definedName name="d" localSheetId="35">#REF!</definedName>
    <definedName name="d" localSheetId="33">#REF!</definedName>
    <definedName name="d" localSheetId="32">#REF!</definedName>
    <definedName name="d" localSheetId="27">#REF!</definedName>
    <definedName name="d">#REF!</definedName>
    <definedName name="DADADAD">#REF!</definedName>
    <definedName name="DF" localSheetId="8">#REF!</definedName>
    <definedName name="DF" localSheetId="7">#REF!</definedName>
    <definedName name="DF" localSheetId="93">#REF!</definedName>
    <definedName name="DF" localSheetId="26">#REF!</definedName>
    <definedName name="DF" localSheetId="27">#REF!</definedName>
    <definedName name="DF">#REF!</definedName>
    <definedName name="DFSEWG" localSheetId="37">#REF!</definedName>
    <definedName name="DFSEWG" localSheetId="35">#REF!</definedName>
    <definedName name="DFSEWG" localSheetId="33">#REF!</definedName>
    <definedName name="DFSEWG">#REF!</definedName>
    <definedName name="dfwdsf" localSheetId="39">#REF!</definedName>
    <definedName name="dfwdsf" localSheetId="36">#REF!</definedName>
    <definedName name="dfwdsf" localSheetId="31">#REF!</definedName>
    <definedName name="dfwdsf" localSheetId="34">#REF!</definedName>
    <definedName name="dfwdsf" localSheetId="93">#REF!</definedName>
    <definedName name="dfwdsf" localSheetId="38">#REF!</definedName>
    <definedName name="dfwdsf" localSheetId="26">#REF!</definedName>
    <definedName name="dfwdsf" localSheetId="37">#REF!</definedName>
    <definedName name="dfwdsf" localSheetId="35">#REF!</definedName>
    <definedName name="dfwdsf" localSheetId="33">#REF!</definedName>
    <definedName name="dfwdsf" localSheetId="32">#REF!</definedName>
    <definedName name="dfwdsf" localSheetId="27">#REF!</definedName>
    <definedName name="dfwdsf">#REF!</definedName>
    <definedName name="Excel_BuiltIn__FilterDatabase" localSheetId="79">#REF!</definedName>
    <definedName name="Excel_BuiltIn__FilterDatabase" localSheetId="75">#REF!</definedName>
    <definedName name="Excel_BuiltIn__FilterDatabase">#REF!</definedName>
    <definedName name="Excel_BuiltIn__FilterDatabase_1" localSheetId="79">#REF!</definedName>
    <definedName name="Excel_BuiltIn__FilterDatabase_1" localSheetId="75">#REF!</definedName>
    <definedName name="Excel_BuiltIn__FilterDatabase_1">#REF!</definedName>
    <definedName name="Excel_BuiltIn__FilterDatabase_2" localSheetId="79">#REF!</definedName>
    <definedName name="Excel_BuiltIn__FilterDatabase_2" localSheetId="75">#REF!</definedName>
    <definedName name="Excel_BuiltIn__FilterDatabase_2">#REF!</definedName>
    <definedName name="Excel_BuiltIn__FilterDatabase_3" localSheetId="79">#REF!</definedName>
    <definedName name="Excel_BuiltIn__FilterDatabase_3" localSheetId="75">#REF!</definedName>
    <definedName name="Excel_BuiltIn__FilterDatabase_3">#REF!</definedName>
    <definedName name="Excel_BuiltIn__FilterDatabase_4" localSheetId="79">#REF!</definedName>
    <definedName name="Excel_BuiltIn__FilterDatabase_4" localSheetId="75">#REF!</definedName>
    <definedName name="Excel_BuiltIn__FilterDatabase_4">#REF!</definedName>
    <definedName name="Excel_BuiltIn__FilterDatabase_5" localSheetId="79">#REF!</definedName>
    <definedName name="Excel_BuiltIn__FilterDatabase_5" localSheetId="75">#REF!</definedName>
    <definedName name="Excel_BuiltIn__FilterDatabase_5">#REF!</definedName>
    <definedName name="Excel_BuiltIn__FilterDatabase_6" localSheetId="79">#REF!</definedName>
    <definedName name="Excel_BuiltIn__FilterDatabase_6" localSheetId="75">#REF!</definedName>
    <definedName name="Excel_BuiltIn__FilterDatabase_6">#REF!</definedName>
    <definedName name="Excel_BuiltIn_Print_Area_4" localSheetId="79">#REF!</definedName>
    <definedName name="Excel_BuiltIn_Print_Area_4" localSheetId="75">#REF!</definedName>
    <definedName name="Excel_BuiltIn_Print_Area_4">#REF!</definedName>
    <definedName name="Excel_BuiltIn_Print_Area_5" localSheetId="79">#REF!</definedName>
    <definedName name="Excel_BuiltIn_Print_Area_5" localSheetId="75">#REF!</definedName>
    <definedName name="Excel_BuiltIn_Print_Area_5">#REF!</definedName>
    <definedName name="FaktorN">0.86</definedName>
    <definedName name="FRC" localSheetId="8">#REF!</definedName>
    <definedName name="FRC" localSheetId="7">#REF!</definedName>
    <definedName name="FRC" localSheetId="93">#REF!</definedName>
    <definedName name="FRC" localSheetId="26">#REF!</definedName>
    <definedName name="FRC" localSheetId="27">#REF!</definedName>
    <definedName name="FRC">#REF!</definedName>
    <definedName name="FRD" localSheetId="8">#REF!</definedName>
    <definedName name="FRD" localSheetId="7">#REF!</definedName>
    <definedName name="FRD" localSheetId="93">#REF!</definedName>
    <definedName name="FRD" localSheetId="26">#REF!</definedName>
    <definedName name="FRD" localSheetId="97">#REF!</definedName>
    <definedName name="FRD" localSheetId="27">#REF!</definedName>
    <definedName name="FRD">#REF!</definedName>
    <definedName name="fsfdf" localSheetId="39">#REF!</definedName>
    <definedName name="fsfdf" localSheetId="36">#REF!</definedName>
    <definedName name="fsfdf" localSheetId="31">#REF!</definedName>
    <definedName name="fsfdf" localSheetId="34">#REF!</definedName>
    <definedName name="fsfdf" localSheetId="93">#REF!</definedName>
    <definedName name="fsfdf" localSheetId="38">#REF!</definedName>
    <definedName name="fsfdf" localSheetId="26">#REF!</definedName>
    <definedName name="fsfdf" localSheetId="37">#REF!</definedName>
    <definedName name="fsfdf" localSheetId="35">#REF!</definedName>
    <definedName name="fsfdf" localSheetId="33">#REF!</definedName>
    <definedName name="fsfdf" localSheetId="32">#REF!</definedName>
    <definedName name="fsfdf" localSheetId="27">#REF!</definedName>
    <definedName name="fsfdf">#REF!</definedName>
    <definedName name="gg" localSheetId="8">#REF!</definedName>
    <definedName name="gg" localSheetId="7">#REF!</definedName>
    <definedName name="gg" localSheetId="93">#REF!</definedName>
    <definedName name="gg" localSheetId="26">#REF!</definedName>
    <definedName name="gg" localSheetId="97">#REF!</definedName>
    <definedName name="gg" localSheetId="27">#REF!</definedName>
    <definedName name="gg">#REF!</definedName>
    <definedName name="ggg">#REF!</definedName>
    <definedName name="izves" localSheetId="39">#REF!</definedName>
    <definedName name="izves" localSheetId="36">#REF!</definedName>
    <definedName name="izves" localSheetId="31">#REF!</definedName>
    <definedName name="izves" localSheetId="34">#REF!</definedName>
    <definedName name="izves" localSheetId="93">#REF!</definedName>
    <definedName name="izves" localSheetId="38">#REF!</definedName>
    <definedName name="izves" localSheetId="26">#REF!</definedName>
    <definedName name="izves" localSheetId="37">#REF!</definedName>
    <definedName name="izves" localSheetId="35">#REF!</definedName>
    <definedName name="izves" localSheetId="33">#REF!</definedName>
    <definedName name="izves" localSheetId="32">#REF!</definedName>
    <definedName name="izves" localSheetId="27">#REF!</definedName>
    <definedName name="izves">#REF!</definedName>
    <definedName name="JEKLO" localSheetId="5">#REF!</definedName>
    <definedName name="JEKLO" localSheetId="29">#REF!</definedName>
    <definedName name="JEKLO" localSheetId="39">#REF!</definedName>
    <definedName name="JEKLO" localSheetId="36">#REF!</definedName>
    <definedName name="JEKLO" localSheetId="31">#REF!</definedName>
    <definedName name="JEKLO" localSheetId="8">#REF!</definedName>
    <definedName name="JEKLO" localSheetId="7">#REF!</definedName>
    <definedName name="JEKLO" localSheetId="34">#REF!</definedName>
    <definedName name="JEKLO" localSheetId="93">#REF!</definedName>
    <definedName name="JEKLO" localSheetId="38">#REF!</definedName>
    <definedName name="JEKLO" localSheetId="26">#REF!</definedName>
    <definedName name="JEKLO" localSheetId="37">#REF!</definedName>
    <definedName name="JEKLO" localSheetId="19">#REF!</definedName>
    <definedName name="JEKLO" localSheetId="77">#REF!</definedName>
    <definedName name="JEKLO" localSheetId="35">#REF!</definedName>
    <definedName name="JEKLO" localSheetId="79">#REF!</definedName>
    <definedName name="JEKLO" localSheetId="33">#REF!</definedName>
    <definedName name="JEKLO" localSheetId="83">#REF!</definedName>
    <definedName name="JEKLO" localSheetId="42">#REF!</definedName>
    <definedName name="JEKLO" localSheetId="43">#REF!</definedName>
    <definedName name="JEKLO" localSheetId="84">#REF!</definedName>
    <definedName name="JEKLO" localSheetId="75">#REF!</definedName>
    <definedName name="JEKLO" localSheetId="28">#REF!</definedName>
    <definedName name="JEKLO" localSheetId="32">#REF!</definedName>
    <definedName name="JEKLO" localSheetId="78">#REF!</definedName>
    <definedName name="JEKLO" localSheetId="9">#REF!</definedName>
    <definedName name="JEKLO" localSheetId="11">#REF!</definedName>
    <definedName name="JEKLO" localSheetId="48">#REF!</definedName>
    <definedName name="JEKLO" localSheetId="95">#REF!</definedName>
    <definedName name="JEKLO" localSheetId="27">#REF!</definedName>
    <definedName name="JEKLO">#REF!</definedName>
    <definedName name="JEKLO_SD" localSheetId="5">#REF!</definedName>
    <definedName name="JEKLO_SD" localSheetId="29">#REF!</definedName>
    <definedName name="JEKLO_SD" localSheetId="39">#REF!</definedName>
    <definedName name="JEKLO_SD" localSheetId="36">#REF!</definedName>
    <definedName name="JEKLO_SD" localSheetId="31">#REF!</definedName>
    <definedName name="JEKLO_SD" localSheetId="8">#REF!</definedName>
    <definedName name="JEKLO_SD" localSheetId="7">#REF!</definedName>
    <definedName name="JEKLO_SD" localSheetId="34">#REF!</definedName>
    <definedName name="JEKLO_SD" localSheetId="93">#REF!</definedName>
    <definedName name="JEKLO_SD" localSheetId="38">#REF!</definedName>
    <definedName name="JEKLO_SD" localSheetId="26">#REF!</definedName>
    <definedName name="JEKLO_SD" localSheetId="37">#REF!</definedName>
    <definedName name="JEKLO_SD" localSheetId="19">#REF!</definedName>
    <definedName name="JEKLO_SD" localSheetId="77">#REF!</definedName>
    <definedName name="JEKLO_SD" localSheetId="35">#REF!</definedName>
    <definedName name="JEKLO_SD" localSheetId="79">#REF!</definedName>
    <definedName name="JEKLO_SD" localSheetId="33">#REF!</definedName>
    <definedName name="JEKLO_SD" localSheetId="83">#REF!</definedName>
    <definedName name="JEKLO_SD" localSheetId="42">#REF!</definedName>
    <definedName name="JEKLO_SD" localSheetId="43">#REF!</definedName>
    <definedName name="JEKLO_SD" localSheetId="84">#REF!</definedName>
    <definedName name="JEKLO_SD" localSheetId="75">#REF!</definedName>
    <definedName name="JEKLO_SD" localSheetId="28">#REF!</definedName>
    <definedName name="JEKLO_SD" localSheetId="32">#REF!</definedName>
    <definedName name="JEKLO_SD" localSheetId="78">#REF!</definedName>
    <definedName name="JEKLO_SD" localSheetId="11">#REF!</definedName>
    <definedName name="JEKLO_SD" localSheetId="48">#REF!</definedName>
    <definedName name="JEKLO_SD" localSheetId="95">#REF!</definedName>
    <definedName name="JEKLO_SD" localSheetId="27">#REF!</definedName>
    <definedName name="JEKLO_SD">#REF!</definedName>
    <definedName name="KOLIC" localSheetId="29">#REF!</definedName>
    <definedName name="KOLIC" localSheetId="39">#REF!</definedName>
    <definedName name="KOLIC" localSheetId="36">#REF!</definedName>
    <definedName name="KOLIC" localSheetId="31">#REF!</definedName>
    <definedName name="KOLIC" localSheetId="25">#REF!</definedName>
    <definedName name="KOLIC" localSheetId="8">#REF!</definedName>
    <definedName name="KOLIC" localSheetId="7">#REF!</definedName>
    <definedName name="KOLIC" localSheetId="34">#REF!</definedName>
    <definedName name="KOLIC" localSheetId="93">#REF!</definedName>
    <definedName name="KOLIC" localSheetId="38">#REF!</definedName>
    <definedName name="KOLIC" localSheetId="26">#REF!</definedName>
    <definedName name="KOLIC" localSheetId="37">#REF!</definedName>
    <definedName name="KOLIC" localSheetId="19">#REF!</definedName>
    <definedName name="KOLIC" localSheetId="35">#REF!</definedName>
    <definedName name="KOLIC" localSheetId="24">#REF!</definedName>
    <definedName name="KOLIC" localSheetId="30">#REF!</definedName>
    <definedName name="KOLIC" localSheetId="33">#REF!</definedName>
    <definedName name="KOLIC" localSheetId="83">#REF!</definedName>
    <definedName name="KOLIC" localSheetId="42">#REF!</definedName>
    <definedName name="KOLIC" localSheetId="43">#REF!</definedName>
    <definedName name="KOLIC" localSheetId="84">#REF!</definedName>
    <definedName name="KOLIC" localSheetId="75">#REF!</definedName>
    <definedName name="KOLIC" localSheetId="28">#REF!</definedName>
    <definedName name="KOLIC" localSheetId="23">#REF!</definedName>
    <definedName name="KOLIC" localSheetId="32">SUHOM.!$C:$C</definedName>
    <definedName name="KOLIC" localSheetId="11">#REF!</definedName>
    <definedName name="KOLIC" localSheetId="48">#REF!</definedName>
    <definedName name="KOLIC" localSheetId="95">#REF!</definedName>
    <definedName name="KOLIC" localSheetId="27">#REF!</definedName>
    <definedName name="KOLIC">#REF!</definedName>
    <definedName name="KOP_B">#REF!</definedName>
    <definedName name="OLE_LINK1" localSheetId="79">#REF!</definedName>
    <definedName name="OLE_LINK1" localSheetId="75">'SPLOŠNO SI'!#REF!</definedName>
    <definedName name="OLE_LINK1">#REF!</definedName>
    <definedName name="OLE_LINK1_1" localSheetId="79">#REF!</definedName>
    <definedName name="OLE_LINK1_1" localSheetId="75">#REF!</definedName>
    <definedName name="OLE_LINK1_1">#REF!</definedName>
    <definedName name="OLE_LINK1_2" localSheetId="79">#REF!</definedName>
    <definedName name="OLE_LINK1_2" localSheetId="75">#REF!</definedName>
    <definedName name="OLE_LINK1_2">#REF!</definedName>
    <definedName name="OLE_LINK1_3" localSheetId="79">#REF!</definedName>
    <definedName name="OLE_LINK1_3" localSheetId="75">#REF!</definedName>
    <definedName name="OLE_LINK1_3">#REF!</definedName>
    <definedName name="OLE_LINK1_4" localSheetId="79">#REF!</definedName>
    <definedName name="OLE_LINK1_4" localSheetId="75">#REF!</definedName>
    <definedName name="OLE_LINK1_4">#REF!</definedName>
    <definedName name="OLE_LINK3" localSheetId="79">#REF!</definedName>
    <definedName name="OLE_LINK3" localSheetId="75">'SPLOŠNO SI'!#REF!</definedName>
    <definedName name="OLE_LINK3">#REF!</definedName>
    <definedName name="OLE_LINK3_1" localSheetId="79">#REF!</definedName>
    <definedName name="OLE_LINK3_1" localSheetId="75">#REF!</definedName>
    <definedName name="OLE_LINK3_1">#REF!</definedName>
    <definedName name="OLE_LINK3_2" localSheetId="79">#REF!</definedName>
    <definedName name="OLE_LINK3_2" localSheetId="75">#REF!</definedName>
    <definedName name="OLE_LINK3_2">#REF!</definedName>
    <definedName name="OLE_LINK3_3" localSheetId="79">#REF!</definedName>
    <definedName name="OLE_LINK3_3" localSheetId="75">#REF!</definedName>
    <definedName name="OLE_LINK3_3">#REF!</definedName>
    <definedName name="OLE_LINK3_4" localSheetId="79">#REF!</definedName>
    <definedName name="OLE_LINK3_4" localSheetId="75">#REF!</definedName>
    <definedName name="OLE_LINK3_4">#REF!</definedName>
    <definedName name="_xlnm.Print_Area" localSheetId="5">'0. SPLOŠNA NAVODILA'!$A$1:$B$32</definedName>
    <definedName name="_xlnm.Print_Area" localSheetId="29">'0. SPLOŠNA NAVODILA FIN'!$A$1:$B$34</definedName>
    <definedName name="_xlnm.Print_Area" localSheetId="67">AJP!$A$1:$F$70</definedName>
    <definedName name="_xlnm.Print_Area" localSheetId="89">BET_Op!$B$1:$C$32</definedName>
    <definedName name="_xlnm.Print_Area" localSheetId="90">BETONSKA!$A$1:$G$26</definedName>
    <definedName name="_xlnm.Print_Area" localSheetId="13">'BETONSKA DELA'!$B$1:$G$178</definedName>
    <definedName name="_xlnm.Print_Area" localSheetId="12">BETONSKA_Opombe!$B$1:$D$36</definedName>
    <definedName name="_xlnm.Print_Area" localSheetId="66">DOMOFONI!$A$1:$F$25</definedName>
    <definedName name="_xlnm.Print_Area" localSheetId="39">DVIGALO!$A$1:$F$34</definedName>
    <definedName name="_xlnm.Print_Area" localSheetId="64">'EL. RAZDELILNIKI'!$A$1:$F$112</definedName>
    <definedName name="_xlnm.Print_Area" localSheetId="36">'EPOKSI TLAKI'!$A$1:$F$31</definedName>
    <definedName name="_xlnm.Print_Area" localSheetId="31">ESTRIHI!$A$1:$F$108</definedName>
    <definedName name="_xlnm.Print_Area" localSheetId="25">FASADA!$A$1:$F$141</definedName>
    <definedName name="_xlnm.Print_Area" localSheetId="8">'GEOTEH. DELA'!$A$1:$F$58</definedName>
    <definedName name="_xlnm.Print_Area" localSheetId="7">'GEOTEHNIČNA in VAROVANJE_Opombe'!$B$1:$D$38</definedName>
    <definedName name="_xlnm.Print_Area" localSheetId="71">'GRELNA INŠTALACIJA'!$A$1:$F$28</definedName>
    <definedName name="_xlnm.Print_Area" localSheetId="62">'INST.M.'!$A$1:$F$152</definedName>
    <definedName name="_xlnm.Print_Area" localSheetId="18">'Kanalizacija v objektu'!$B$1:$G$70</definedName>
    <definedName name="_xlnm.Print_Area" localSheetId="34">KERAM!$A$1:$F$96</definedName>
    <definedName name="_xlnm.Print_Area" localSheetId="93">'KLJUČAV. DELA'!$A$1:$F$21</definedName>
    <definedName name="_xlnm.Print_Area" localSheetId="38">'KLJUČAVNIČARSKA DELA'!$A$1:$F$67</definedName>
    <definedName name="_xlnm.Print_Area" localSheetId="26">'KLJUČAVNIČARSKA NA FASADI'!$A$1:$F$110</definedName>
    <definedName name="_xlnm.Print_Area" localSheetId="37">'NOTRANJE STAVBNO POHIŠTVO'!$A$1:$F$167</definedName>
    <definedName name="_xlnm.Print_Area" localSheetId="19">'Odvodnjavanje s strehe'!$B$1:$G$31</definedName>
    <definedName name="_xlnm.Print_Area" localSheetId="77">OH!$A$1:$F$89</definedName>
    <definedName name="_xlnm.Print_Area" localSheetId="56">'OPORNI ZIDOVI , OGRAJE'!$A$1:$F$93</definedName>
    <definedName name="_xlnm.Print_Area" localSheetId="81">'OSTALA DELA'!$A$1:$F$30</definedName>
    <definedName name="_xlnm.Print_Area" localSheetId="35">PODOPOLAGALSKA!$A$1:$F$29</definedName>
    <definedName name="_xlnm.Print_Area" localSheetId="24">PODTLAČNO_ODVODNJAVANJE!$A$1:$F$106</definedName>
    <definedName name="_xlnm.Print_Area" localSheetId="79">PREZRAČEVANJE!$A$1:$F$120</definedName>
    <definedName name="_xlnm.Print_Area" localSheetId="63">PRIKLJUČKI!$A$1:$F$27</definedName>
    <definedName name="_xlnm.Print_Area" localSheetId="40">RAZNO!$A$1:$F$79</definedName>
    <definedName name="_xlnm.Print_Area" localSheetId="74">'rekap. SI'!$A$1:$C$44</definedName>
    <definedName name="_xlnm.Print_Area" localSheetId="58">'REKAPITULACIJA EI'!$A$1:$D$46</definedName>
    <definedName name="_xlnm.Print_Area" localSheetId="4">'rekapitulacija GD'!$A$1:$E$57</definedName>
    <definedName name="_xlnm.Print_Area" localSheetId="22">'rekapitulacija OVOJ'!$A$1:$E$41</definedName>
    <definedName name="_xlnm.Print_Area" localSheetId="85">'Rekapitulacija PESPOT '!$A$1:$D$52</definedName>
    <definedName name="_xlnm.Print_Area" localSheetId="1">'rekapitulacija PO SKLOPIH DEL'!$A$1:$D$128</definedName>
    <definedName name="_xlnm.Print_Area" localSheetId="44">'Rekapitulacija ZU'!$A$1:$D$33</definedName>
    <definedName name="_xlnm.Print_Area" localSheetId="30">rekapitulacija_finalizacija!$A$1:$E$44</definedName>
    <definedName name="_xlnm.Print_Area" localSheetId="80">'Sigma elementi'!$A$1:$F$111</definedName>
    <definedName name="_xlnm.Print_Area" localSheetId="0">'SKUPNA rekapitulacija '!$A$1:$D$21</definedName>
    <definedName name="_xlnm.Print_Area" localSheetId="33">SLIKOPLESKARSKA!$A$1:$F$125</definedName>
    <definedName name="_xlnm.Print_Area" localSheetId="70">SOS!$A$1:$F$15</definedName>
    <definedName name="_xlnm.Print_Area" localSheetId="21">'splošni pogoji'!$B$1:$E$32</definedName>
    <definedName name="_xlnm.Print_Area" localSheetId="83">'Splošni pogoji PESPOT'!$A$1:$D$44</definedName>
    <definedName name="_xlnm.Print_Area" localSheetId="42">'Splošni pogoji ZU'!$A$1:$D$45</definedName>
    <definedName name="_xlnm.Print_Area" localSheetId="43">Splošno!$A$1:$B$41</definedName>
    <definedName name="_xlnm.Print_Area" localSheetId="84">'Splošno PESPOT'!$A$1:$B$40</definedName>
    <definedName name="_xlnm.Print_Area" localSheetId="28">'spremni list FIN'!$A$1:$E$47</definedName>
    <definedName name="_xlnm.Print_Area" localSheetId="3">'spremni list GD'!$A$1:$E$47</definedName>
    <definedName name="_xlnm.Print_Area" localSheetId="20">'spremni list OVOJ'!$A$1:$E$47</definedName>
    <definedName name="_xlnm.Print_Area" localSheetId="82">'Spremni list PESPOT'!$A$1:$G$55</definedName>
    <definedName name="_xlnm.Print_Area" localSheetId="41">'Spremni list ZU'!$A$1:$G$54</definedName>
    <definedName name="_xlnm.Print_Area" localSheetId="23">STREHA!$A$1:$F$105</definedName>
    <definedName name="_xlnm.Print_Area" localSheetId="73">STRELOVOD!$A$1:$F$71</definedName>
    <definedName name="_xlnm.Print_Area" localSheetId="32">SUHOM.!$A$1:$F$137</definedName>
    <definedName name="_xlnm.Print_Area" localSheetId="59">SVETILKE!$A$1:$F$21</definedName>
    <definedName name="_xlnm.Print_Area" localSheetId="92">TESARSKA!$B$1:$G$15</definedName>
    <definedName name="_xlnm.Print_Area" localSheetId="15">'TESARSKA DELA'!$B$1:$G$137</definedName>
    <definedName name="_xlnm.Print_Area" localSheetId="91">TESARSKA_Op!$B$1:$C$23</definedName>
    <definedName name="_xlnm.Print_Area" localSheetId="14">TESARSKA_Opombe!$B$1:$D$23</definedName>
    <definedName name="_xlnm.Print_Area" localSheetId="69">TK!$A$1:$F$42</definedName>
    <definedName name="_xlnm.Print_Area" localSheetId="78">'TOPLOTNA PODPOSTAJA'!$A$1:$F$145</definedName>
    <definedName name="_xlnm.Print_Area" localSheetId="6">URED.GRAD!$B$1:$G$56</definedName>
    <definedName name="_xlnm.Print_Area" localSheetId="86">'URED.GRAD.'!$B$1:$G$17</definedName>
    <definedName name="_xlnm.Print_Area" localSheetId="9">'VAROVANJE GR. JAME'!$B$1:$G$75</definedName>
    <definedName name="_xlnm.Print_Area" localSheetId="68">VIDEO!$A$1:$F$26</definedName>
    <definedName name="_xlnm.Print_Area" localSheetId="76">'VO+KA'!$A$1:$F$202</definedName>
    <definedName name="_xlnm.Print_Area" localSheetId="60">ZASILNA!$A$1:$F$41</definedName>
    <definedName name="_xlnm.Print_Area" localSheetId="88">'ZEM. dela'!$A$1:$F$41</definedName>
    <definedName name="_xlnm.Print_Area" localSheetId="87">ZEM_Op!$B$1:$D$15</definedName>
    <definedName name="_xlnm.Print_Area" localSheetId="11">'ZEMELJSKA DELA'!$B$1:$G$47</definedName>
    <definedName name="_xlnm.Print_Area" localSheetId="10">ZEMELJSKA_Opombe!$B$1:$D$15</definedName>
    <definedName name="_xlnm.Print_Area" localSheetId="17">'ZIDARSKA DELA'!$B$1:$G$176</definedName>
    <definedName name="_xlnm.Print_Area" localSheetId="16">ZIDARSKA_Opombe!$B$1:$D$22</definedName>
    <definedName name="_xlnm.Print_Area" localSheetId="47">ZU_FEK!$A$1:$F$39</definedName>
    <definedName name="_xlnm.Print_Area" localSheetId="97">'ZU_JR.GR. dela'!$A$1:$F$33</definedName>
    <definedName name="_xlnm.Print_Area" localSheetId="49">ZU_JR_GD!$A$1:$F$21</definedName>
    <definedName name="_xlnm.Print_Area" localSheetId="55">ZU_KA!$A$1:$F$56</definedName>
    <definedName name="_xlnm.Print_Area" localSheetId="96">'ZU_KA (2)'!$A$1:$F$50</definedName>
    <definedName name="_xlnm.Print_Area" localSheetId="48">ZU_MET!$A$1:$F$77</definedName>
    <definedName name="_xlnm.Print_Area" localSheetId="95">'ZU_MET (2)'!$A$1:$F$24</definedName>
    <definedName name="_xlnm.Print_Area" localSheetId="51">ZU_NN!$A$1:$F$80</definedName>
    <definedName name="_xlnm.Print_Area" localSheetId="50">ZU_NN_GD!$A$1:$F$60</definedName>
    <definedName name="_xlnm.Print_Area" localSheetId="53">ZU_TK!$A$1:$F$64</definedName>
    <definedName name="_xlnm.Print_Area" localSheetId="52">ZU_TK_GD!$A$1:$F$26</definedName>
    <definedName name="_xlnm.Print_Area" localSheetId="46">'ZU_utrjene površine'!$A$1:$F$98</definedName>
    <definedName name="_xlnm.Print_Area" localSheetId="94">'ZU_utrjene površine (2)'!$A$1:$F$31</definedName>
    <definedName name="_xlnm.Print_Area" localSheetId="45">'ZU_zemeljska dela'!$A$1:$F$32</definedName>
    <definedName name="_xlnm.Print_Area" localSheetId="27">'ZUNAN. STAVB. POH.'!$A$1:$F$120</definedName>
    <definedName name="_xlnm.Print_Area" localSheetId="61">'ZUNANJA RAZ'!$A$1:$F$18</definedName>
    <definedName name="S" localSheetId="39">#REF!</definedName>
    <definedName name="S" localSheetId="36">#REF!</definedName>
    <definedName name="S" localSheetId="31">#REF!</definedName>
    <definedName name="S" localSheetId="34">#REF!</definedName>
    <definedName name="S" localSheetId="93">#REF!</definedName>
    <definedName name="S" localSheetId="38">#REF!</definedName>
    <definedName name="S" localSheetId="26">#REF!</definedName>
    <definedName name="S" localSheetId="37">#REF!</definedName>
    <definedName name="S" localSheetId="35">#REF!</definedName>
    <definedName name="S" localSheetId="33">#REF!</definedName>
    <definedName name="S" localSheetId="32">#REF!</definedName>
    <definedName name="S" localSheetId="27">#REF!</definedName>
    <definedName name="S">#REF!</definedName>
    <definedName name="SUM_FEKALNA_KANALIZACIJA">#REF!</definedName>
    <definedName name="SUM_METEORNA_KANALIZACIJA">#REF!</definedName>
    <definedName name="SUM_PREDDELA_IN_RUŠITVENA_DELA">#REF!</definedName>
    <definedName name="SUM_VOZIŠČNE_KONSTRUKCIJE">#REF!</definedName>
    <definedName name="SUM_ZEMELJSKA_DELA">#REF!</definedName>
    <definedName name="_xlnm.Print_Titles" localSheetId="67">AJP!$5:$6</definedName>
    <definedName name="_xlnm.Print_Titles" localSheetId="90">BETONSKA!$3:$4</definedName>
    <definedName name="_xlnm.Print_Titles" localSheetId="13">'BETONSKA DELA'!$3:$4</definedName>
    <definedName name="_xlnm.Print_Titles" localSheetId="66">DOMOFONI!$5:$6</definedName>
    <definedName name="_xlnm.Print_Titles" localSheetId="39">DVIGALO!$9:$10</definedName>
    <definedName name="_xlnm.Print_Titles" localSheetId="64">'EL. RAZDELILNIKI'!$5:$6</definedName>
    <definedName name="_xlnm.Print_Titles" localSheetId="36">'EPOKSI TLAKI'!$13:$14</definedName>
    <definedName name="_xlnm.Print_Titles" localSheetId="31">ESTRIHI!$13:$14</definedName>
    <definedName name="_xlnm.Print_Titles" localSheetId="25">FASADA!$18:$19</definedName>
    <definedName name="_xlnm.Print_Titles" localSheetId="8">'GEOTEH. DELA'!$3:$4</definedName>
    <definedName name="_xlnm.Print_Titles" localSheetId="71">'GRELNA INŠTALACIJA'!$5:$6</definedName>
    <definedName name="_xlnm.Print_Titles" localSheetId="62">'INST.M.'!$5:$6</definedName>
    <definedName name="_xlnm.Print_Titles" localSheetId="18">'Kanalizacija v objektu'!$7:$8</definedName>
    <definedName name="_xlnm.Print_Titles" localSheetId="34">KERAM!$14:$15</definedName>
    <definedName name="_xlnm.Print_Titles" localSheetId="93">'KLJUČAV. DELA'!$17:$18</definedName>
    <definedName name="_xlnm.Print_Titles" localSheetId="38">'KLJUČAVNIČARSKA DELA'!$14:$15</definedName>
    <definedName name="_xlnm.Print_Titles" localSheetId="26">'KLJUČAVNIČARSKA NA FASADI'!$16:$17</definedName>
    <definedName name="_xlnm.Print_Titles" localSheetId="37">'NOTRANJE STAVBNO POHIŠTVO'!$14:$15</definedName>
    <definedName name="_xlnm.Print_Titles" localSheetId="19">'Odvodnjavanje s strehe'!$6:$7</definedName>
    <definedName name="_xlnm.Print_Titles" localSheetId="77">OH!$3:$4</definedName>
    <definedName name="_xlnm.Print_Titles" localSheetId="56">'OPORNI ZIDOVI , OGRAJE'!$8:$8</definedName>
    <definedName name="_xlnm.Print_Titles" localSheetId="81">'OSTALA DELA'!$8:$8</definedName>
    <definedName name="_xlnm.Print_Titles" localSheetId="35">PODOPOLAGALSKA!$13:$15</definedName>
    <definedName name="_xlnm.Print_Titles" localSheetId="24">PODTLAČNO_ODVODNJAVANJE!$9:$10</definedName>
    <definedName name="_xlnm.Print_Titles" localSheetId="79">PREZRAČEVANJE!$3:$4</definedName>
    <definedName name="_xlnm.Print_Titles" localSheetId="63">PRIKLJUČKI!$5:$6</definedName>
    <definedName name="_xlnm.Print_Titles" localSheetId="40">RAZNO!$9:$10</definedName>
    <definedName name="_xlnm.Print_Titles" localSheetId="33">SLIKOPLESKARSKA!$12:$13</definedName>
    <definedName name="_xlnm.Print_Titles" localSheetId="70">SOS!$5:$6</definedName>
    <definedName name="_xlnm.Print_Titles" localSheetId="28">'spremni list FIN'!$7:$7</definedName>
    <definedName name="_xlnm.Print_Titles" localSheetId="3">'spremni list GD'!$7:$7</definedName>
    <definedName name="_xlnm.Print_Titles" localSheetId="20">'spremni list OVOJ'!$8:$8</definedName>
    <definedName name="_xlnm.Print_Titles" localSheetId="23">STREHA!$13:$14</definedName>
    <definedName name="_xlnm.Print_Titles" localSheetId="73">STRELOVOD!$5:$6</definedName>
    <definedName name="_xlnm.Print_Titles" localSheetId="32">SUHOM.!$14:$15</definedName>
    <definedName name="_xlnm.Print_Titles" localSheetId="59">SVETILKE!$5:$6</definedName>
    <definedName name="_xlnm.Print_Titles" localSheetId="92">TESARSKA!$3:$4</definedName>
    <definedName name="_xlnm.Print_Titles" localSheetId="15">'TESARSKA DELA'!$3:$4</definedName>
    <definedName name="_xlnm.Print_Titles" localSheetId="69">TK!$5:$6</definedName>
    <definedName name="_xlnm.Print_Titles" localSheetId="78">'TOPLOTNA PODPOSTAJA'!$3:$4</definedName>
    <definedName name="_xlnm.Print_Titles" localSheetId="6">URED.GRAD!$5:$6</definedName>
    <definedName name="_xlnm.Print_Titles" localSheetId="86">'URED.GRAD.'!$5:$6</definedName>
    <definedName name="_xlnm.Print_Titles" localSheetId="9">'VAROVANJE GR. JAME'!$7:$8</definedName>
    <definedName name="_xlnm.Print_Titles" localSheetId="68">VIDEO!$5:$6</definedName>
    <definedName name="_xlnm.Print_Titles" localSheetId="76">'VO+KA'!$3:$4</definedName>
    <definedName name="_xlnm.Print_Titles" localSheetId="60">ZASILNA!$5:$6</definedName>
    <definedName name="_xlnm.Print_Titles" localSheetId="88">'ZEM. dela'!$5:$6</definedName>
    <definedName name="_xlnm.Print_Titles" localSheetId="11">'ZEMELJSKA DELA'!$5:$6</definedName>
    <definedName name="_xlnm.Print_Titles" localSheetId="17">'ZIDARSKA DELA'!$3:$4</definedName>
    <definedName name="_xlnm.Print_Titles" localSheetId="47">ZU_FEK!$6:$6</definedName>
    <definedName name="_xlnm.Print_Titles" localSheetId="97">'ZU_JR.GR. dela'!$6:$6</definedName>
    <definedName name="_xlnm.Print_Titles" localSheetId="49">ZU_JR_GD!$6:$6</definedName>
    <definedName name="_xlnm.Print_Titles" localSheetId="48">ZU_MET!$6:$6</definedName>
    <definedName name="_xlnm.Print_Titles" localSheetId="95">'ZU_MET (2)'!$6:$6</definedName>
    <definedName name="_xlnm.Print_Titles" localSheetId="51">ZU_NN!$4:$4</definedName>
    <definedName name="_xlnm.Print_Titles" localSheetId="50">ZU_NN_GD!$4:$4</definedName>
    <definedName name="_xlnm.Print_Titles" localSheetId="53">ZU_TK!$7:$7</definedName>
    <definedName name="_xlnm.Print_Titles" localSheetId="52">ZU_TK_GD!$3:$3</definedName>
    <definedName name="_xlnm.Print_Titles" localSheetId="46">'ZU_utrjene površine'!$8:$8</definedName>
    <definedName name="_xlnm.Print_Titles" localSheetId="94">'ZU_utrjene površine (2)'!$9:$9</definedName>
    <definedName name="_xlnm.Print_Titles" localSheetId="45">'ZU_zemeljska dela'!$14:$15</definedName>
    <definedName name="_xlnm.Print_Titles" localSheetId="27">'ZUNAN. STAVB. POH.'!$23:$24</definedName>
    <definedName name="_xlnm.Print_Titles" localSheetId="61">'ZUNANJA RAZ'!$5:$6</definedName>
    <definedName name="totem" localSheetId="29">#REF!</definedName>
    <definedName name="totem" localSheetId="39">#REF!</definedName>
    <definedName name="totem" localSheetId="36">#REF!</definedName>
    <definedName name="totem" localSheetId="31">#REF!</definedName>
    <definedName name="totem" localSheetId="34">#REF!</definedName>
    <definedName name="totem" localSheetId="93">#REF!</definedName>
    <definedName name="totem" localSheetId="38">#REF!</definedName>
    <definedName name="totem" localSheetId="26">#REF!</definedName>
    <definedName name="totem" localSheetId="37">#REF!</definedName>
    <definedName name="totem" localSheetId="35">#REF!</definedName>
    <definedName name="totem" localSheetId="33">#REF!</definedName>
    <definedName name="totem" localSheetId="32">#REF!</definedName>
    <definedName name="totem" localSheetId="27">#REF!</definedName>
    <definedName name="totem">#REF!</definedName>
    <definedName name="totm" localSheetId="39">#REF!</definedName>
    <definedName name="totm" localSheetId="36">#REF!</definedName>
    <definedName name="totm" localSheetId="31">#REF!</definedName>
    <definedName name="totm" localSheetId="34">#REF!</definedName>
    <definedName name="totm" localSheetId="93">#REF!</definedName>
    <definedName name="totm" localSheetId="38">#REF!</definedName>
    <definedName name="totm" localSheetId="26">#REF!</definedName>
    <definedName name="totm" localSheetId="37">#REF!</definedName>
    <definedName name="totm" localSheetId="35">#REF!</definedName>
    <definedName name="totm" localSheetId="33">#REF!</definedName>
    <definedName name="totm" localSheetId="32">#REF!</definedName>
    <definedName name="totm" localSheetId="27">#REF!</definedName>
    <definedName name="tot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4" l="1"/>
  <c r="E17" i="4"/>
  <c r="E16" i="4"/>
  <c r="D12" i="4"/>
  <c r="E14" i="4"/>
  <c r="E13" i="4"/>
  <c r="D9" i="4"/>
  <c r="E11" i="4"/>
  <c r="E10" i="4"/>
  <c r="D11" i="1"/>
  <c r="D165" i="21"/>
  <c r="D163" i="21"/>
  <c r="D152" i="21"/>
  <c r="D151" i="21"/>
  <c r="D150" i="21"/>
  <c r="D149" i="21"/>
  <c r="D148" i="21"/>
  <c r="D141" i="21"/>
  <c r="D139" i="21"/>
  <c r="D138" i="21"/>
  <c r="D137" i="21"/>
  <c r="D136" i="21"/>
  <c r="D135" i="21"/>
  <c r="D134" i="21"/>
  <c r="D133" i="21"/>
  <c r="D132" i="21"/>
  <c r="D131" i="21"/>
  <c r="D130" i="21"/>
  <c r="D129" i="21"/>
  <c r="D128" i="21"/>
  <c r="D127" i="21"/>
  <c r="D126" i="21"/>
  <c r="D125" i="21"/>
  <c r="D191" i="21"/>
  <c r="D189" i="21"/>
  <c r="D188" i="21"/>
  <c r="D187" i="21"/>
  <c r="D186" i="21"/>
  <c r="D185" i="21"/>
  <c r="D184" i="21"/>
  <c r="D183" i="21"/>
  <c r="D182" i="21"/>
  <c r="D181" i="21"/>
  <c r="D180" i="21"/>
  <c r="D179" i="21"/>
  <c r="D178" i="21"/>
  <c r="D114" i="21"/>
  <c r="D111" i="21"/>
  <c r="D108" i="21"/>
  <c r="D105" i="21"/>
  <c r="D102" i="21"/>
  <c r="D99" i="21"/>
  <c r="D96" i="21"/>
  <c r="D93" i="21"/>
  <c r="D90" i="21"/>
  <c r="D87" i="21"/>
  <c r="E116" i="21"/>
  <c r="E115" i="21"/>
  <c r="E113" i="21"/>
  <c r="E112" i="21"/>
  <c r="E110" i="21"/>
  <c r="E109" i="21"/>
  <c r="E107" i="21"/>
  <c r="E106" i="21"/>
  <c r="E104" i="21"/>
  <c r="E103" i="21"/>
  <c r="E101" i="21"/>
  <c r="E100" i="21"/>
  <c r="E98" i="21"/>
  <c r="E97" i="21"/>
  <c r="E95" i="21"/>
  <c r="E94" i="21"/>
  <c r="E92" i="21"/>
  <c r="E91" i="21"/>
  <c r="E89" i="21"/>
  <c r="E88" i="21"/>
  <c r="D76" i="21"/>
  <c r="D59" i="21"/>
  <c r="D74" i="21"/>
  <c r="D64" i="21"/>
  <c r="D67" i="21"/>
  <c r="D70" i="21"/>
  <c r="E72" i="21"/>
  <c r="E71" i="21"/>
  <c r="E69" i="21"/>
  <c r="E68" i="21"/>
  <c r="E66" i="21"/>
  <c r="E65" i="21"/>
  <c r="D55" i="21"/>
  <c r="E57" i="21"/>
  <c r="E56" i="21"/>
  <c r="D52" i="21"/>
  <c r="E54" i="21"/>
  <c r="E53" i="21"/>
  <c r="D33" i="21"/>
  <c r="D17" i="21"/>
  <c r="D20" i="21"/>
  <c r="D23" i="21"/>
  <c r="D26" i="21"/>
  <c r="D29" i="21"/>
  <c r="E31" i="21"/>
  <c r="E30" i="21"/>
  <c r="E28" i="21"/>
  <c r="E27" i="21"/>
  <c r="E25" i="21"/>
  <c r="E24" i="21"/>
  <c r="E22" i="21"/>
  <c r="E21" i="21"/>
  <c r="E19" i="21"/>
  <c r="E18" i="21"/>
  <c r="D205" i="21"/>
  <c r="E207" i="21"/>
  <c r="E212" i="21" s="1"/>
  <c r="E206" i="21"/>
  <c r="E211" i="21" s="1"/>
  <c r="D202" i="21"/>
  <c r="D209" i="21" s="1"/>
  <c r="E204" i="21"/>
  <c r="E203" i="21"/>
  <c r="D199" i="21"/>
  <c r="E201" i="21"/>
  <c r="E200" i="21"/>
  <c r="D9" i="21"/>
  <c r="D13" i="21" s="1"/>
  <c r="D39" i="21" s="1"/>
  <c r="E11" i="21"/>
  <c r="E10" i="21"/>
  <c r="B20" i="100"/>
  <c r="F16" i="100"/>
  <c r="F18" i="100" s="1"/>
  <c r="F13" i="100"/>
  <c r="F11" i="100"/>
  <c r="F9" i="100"/>
  <c r="A9" i="100"/>
  <c r="F7" i="100"/>
  <c r="F20" i="100" s="1"/>
  <c r="D36" i="87" s="1"/>
  <c r="F31" i="99"/>
  <c r="F28" i="99"/>
  <c r="F25" i="99"/>
  <c r="F22" i="99"/>
  <c r="F19" i="99"/>
  <c r="F16" i="99"/>
  <c r="F15" i="99"/>
  <c r="F12" i="99"/>
  <c r="A11" i="99"/>
  <c r="F9" i="99"/>
  <c r="F33" i="99" s="1"/>
  <c r="D35" i="87" s="1"/>
  <c r="A8" i="99"/>
  <c r="A14" i="99" s="1"/>
  <c r="B50" i="98"/>
  <c r="F48" i="98"/>
  <c r="F45" i="98"/>
  <c r="F43" i="98"/>
  <c r="F40" i="98"/>
  <c r="F38" i="98"/>
  <c r="F36" i="98"/>
  <c r="F34" i="98"/>
  <c r="F32" i="98"/>
  <c r="F30" i="98"/>
  <c r="F28" i="98"/>
  <c r="F26" i="98"/>
  <c r="F24" i="98"/>
  <c r="F50" i="98" s="1"/>
  <c r="D34" i="87" s="1"/>
  <c r="F19" i="98"/>
  <c r="A17" i="98"/>
  <c r="F20" i="97"/>
  <c r="D20" i="97"/>
  <c r="D22" i="97" s="1"/>
  <c r="F22" i="97" s="1"/>
  <c r="D18" i="97"/>
  <c r="F18" i="97" s="1"/>
  <c r="F16" i="97"/>
  <c r="D14" i="97"/>
  <c r="F14" i="97" s="1"/>
  <c r="F12" i="97"/>
  <c r="A12" i="97"/>
  <c r="F10" i="97"/>
  <c r="A10" i="97"/>
  <c r="D8" i="97"/>
  <c r="F8" i="97" s="1"/>
  <c r="A8" i="97"/>
  <c r="F29" i="96"/>
  <c r="F26" i="96"/>
  <c r="F24" i="96"/>
  <c r="F21" i="96"/>
  <c r="D21" i="96"/>
  <c r="F19" i="96"/>
  <c r="F16" i="96"/>
  <c r="F31" i="96" s="1"/>
  <c r="D32" i="87" s="1"/>
  <c r="F14" i="96"/>
  <c r="F12" i="96"/>
  <c r="A12" i="96"/>
  <c r="F21" i="95"/>
  <c r="D25" i="87" s="1"/>
  <c r="B21" i="95"/>
  <c r="F19" i="95"/>
  <c r="A19" i="95"/>
  <c r="G15" i="94"/>
  <c r="D18" i="87" s="1"/>
  <c r="C15" i="94"/>
  <c r="G13" i="94"/>
  <c r="G11" i="94"/>
  <c r="G9" i="94"/>
  <c r="G7" i="94"/>
  <c r="B7" i="94"/>
  <c r="C26" i="92"/>
  <c r="G24" i="92"/>
  <c r="G22" i="92"/>
  <c r="G20" i="92"/>
  <c r="G18" i="92"/>
  <c r="G16" i="92"/>
  <c r="G13" i="92"/>
  <c r="G11" i="92"/>
  <c r="G26" i="92" s="1"/>
  <c r="D17" i="87" s="1"/>
  <c r="G9" i="92"/>
  <c r="G7" i="92"/>
  <c r="B7" i="92"/>
  <c r="G5" i="92"/>
  <c r="B5" i="92"/>
  <c r="F39" i="90"/>
  <c r="F38" i="90"/>
  <c r="F34" i="90"/>
  <c r="F33" i="90"/>
  <c r="F30" i="90"/>
  <c r="F27" i="90"/>
  <c r="F24" i="90"/>
  <c r="F22" i="90"/>
  <c r="F20" i="90"/>
  <c r="F18" i="90"/>
  <c r="D16" i="90"/>
  <c r="F16" i="90" s="1"/>
  <c r="F41" i="90" s="1"/>
  <c r="D16" i="87" s="1"/>
  <c r="F14" i="90"/>
  <c r="A14" i="90"/>
  <c r="F12" i="90"/>
  <c r="A12" i="90"/>
  <c r="F10" i="90"/>
  <c r="A10" i="90"/>
  <c r="F8" i="90"/>
  <c r="A8" i="90"/>
  <c r="C17" i="88"/>
  <c r="G15" i="88"/>
  <c r="G13" i="88"/>
  <c r="G11" i="88"/>
  <c r="G8" i="88"/>
  <c r="G17" i="88" s="1"/>
  <c r="D9" i="87" s="1"/>
  <c r="B8" i="88"/>
  <c r="C39" i="87"/>
  <c r="C36" i="87"/>
  <c r="B36" i="87"/>
  <c r="C35" i="87"/>
  <c r="C34" i="87"/>
  <c r="B34" i="87"/>
  <c r="C33" i="87"/>
  <c r="B33" i="87"/>
  <c r="C32" i="87"/>
  <c r="B32" i="87"/>
  <c r="C28" i="87"/>
  <c r="C25" i="87"/>
  <c r="B25" i="87"/>
  <c r="C21" i="87"/>
  <c r="C18" i="87"/>
  <c r="B18" i="87"/>
  <c r="C17" i="87"/>
  <c r="B17" i="87"/>
  <c r="C16" i="87"/>
  <c r="B16" i="87"/>
  <c r="C12" i="87"/>
  <c r="C9" i="87"/>
  <c r="B9" i="87"/>
  <c r="A11" i="86"/>
  <c r="B14" i="85"/>
  <c r="B13" i="85"/>
  <c r="B12" i="85"/>
  <c r="B11" i="85"/>
  <c r="B10" i="85"/>
  <c r="B9" i="85"/>
  <c r="B8" i="85"/>
  <c r="B7" i="85"/>
  <c r="B6" i="85"/>
  <c r="B15" i="88" l="1"/>
  <c r="A19" i="96"/>
  <c r="A18" i="99"/>
  <c r="D26" i="87"/>
  <c r="D28" i="87" s="1"/>
  <c r="D37" i="87"/>
  <c r="D39" i="87" s="1"/>
  <c r="F24" i="97"/>
  <c r="D33" i="87" s="1"/>
  <c r="D21" i="87"/>
  <c r="D19" i="87"/>
  <c r="D10" i="87"/>
  <c r="D12" i="87"/>
  <c r="A12" i="86"/>
  <c r="A11" i="100"/>
  <c r="A15" i="100" s="1"/>
  <c r="A13" i="86"/>
  <c r="B11" i="88"/>
  <c r="B13" i="88" s="1"/>
  <c r="A13" i="100"/>
  <c r="B9" i="94"/>
  <c r="B11" i="94" s="1"/>
  <c r="A14" i="97"/>
  <c r="A14" i="96"/>
  <c r="B9" i="92"/>
  <c r="A16" i="96"/>
  <c r="A16" i="90"/>
  <c r="A18" i="90"/>
  <c r="B11" i="92"/>
  <c r="A22" i="98"/>
  <c r="A16" i="97" l="1"/>
  <c r="A18" i="97" s="1"/>
  <c r="D41" i="87"/>
  <c r="A21" i="99"/>
  <c r="A20" i="90"/>
  <c r="A14" i="86"/>
  <c r="A18" i="100"/>
  <c r="A21" i="96"/>
  <c r="B13" i="92"/>
  <c r="B13" i="94"/>
  <c r="A43" i="98"/>
  <c r="A45" i="98" s="1"/>
  <c r="A30" i="99" l="1"/>
  <c r="A15" i="86"/>
  <c r="A48" i="98"/>
  <c r="A27" i="99"/>
  <c r="A24" i="96"/>
  <c r="A26" i="96" s="1"/>
  <c r="A29" i="96" s="1"/>
  <c r="A20" i="97"/>
  <c r="A22" i="97" s="1"/>
  <c r="B16" i="92"/>
  <c r="A24" i="99"/>
  <c r="A22" i="90"/>
  <c r="A24" i="90" s="1"/>
  <c r="B18" i="92" l="1"/>
  <c r="A26" i="90"/>
  <c r="A29" i="90" s="1"/>
  <c r="A16" i="86"/>
  <c r="A32" i="90" l="1"/>
  <c r="A37" i="90" s="1"/>
  <c r="B20" i="92"/>
  <c r="B22" i="92" s="1"/>
  <c r="B24" i="92" s="1"/>
  <c r="A17" i="86"/>
  <c r="A18" i="86" l="1"/>
  <c r="A19" i="86" l="1"/>
  <c r="A21" i="86" l="1"/>
  <c r="A22" i="86" s="1"/>
  <c r="A23" i="86" s="1"/>
  <c r="A24" i="86" s="1"/>
  <c r="A25" i="86" s="1"/>
  <c r="A26" i="86" s="1"/>
  <c r="A27" i="86" s="1"/>
  <c r="A28" i="86" s="1"/>
  <c r="A29" i="86" s="1"/>
  <c r="A30" i="86" s="1"/>
  <c r="A31" i="86" s="1"/>
  <c r="A32" i="86" s="1"/>
  <c r="A33" i="86" s="1"/>
  <c r="A34" i="86" s="1"/>
  <c r="A35" i="86" s="1"/>
  <c r="A36" i="86" s="1"/>
  <c r="A37" i="86" s="1"/>
  <c r="A38" i="86" s="1"/>
  <c r="A39" i="86" s="1"/>
  <c r="A40" i="86" s="1"/>
  <c r="A20" i="86"/>
  <c r="B28" i="83" l="1"/>
  <c r="F24" i="83"/>
  <c r="F22" i="83"/>
  <c r="F20" i="83"/>
  <c r="F18" i="83"/>
  <c r="F16" i="83"/>
  <c r="F14" i="83"/>
  <c r="F12" i="83"/>
  <c r="F10" i="83"/>
  <c r="F28" i="83" s="1"/>
  <c r="A10" i="83"/>
  <c r="A12" i="83" l="1"/>
  <c r="A14" i="83" l="1"/>
  <c r="A16" i="83"/>
  <c r="A20" i="83" l="1"/>
  <c r="A24" i="83" s="1"/>
  <c r="A18" i="83"/>
  <c r="A22" i="83" s="1"/>
  <c r="B111" i="82" l="1"/>
  <c r="F109" i="82"/>
  <c r="F103" i="82"/>
  <c r="F100" i="82"/>
  <c r="F97" i="82"/>
  <c r="F92" i="82"/>
  <c r="F89" i="82"/>
  <c r="F86" i="82"/>
  <c r="F83" i="82"/>
  <c r="F80" i="82"/>
  <c r="F77" i="82"/>
  <c r="F111" i="82" s="1"/>
  <c r="C19" i="76" s="1"/>
  <c r="F73" i="82"/>
  <c r="F67" i="82"/>
  <c r="F54" i="82"/>
  <c r="F43" i="82"/>
  <c r="F34" i="82"/>
  <c r="A27" i="82"/>
  <c r="F25" i="82"/>
  <c r="A16" i="82"/>
  <c r="F14" i="82"/>
  <c r="B120" i="81"/>
  <c r="F114" i="81"/>
  <c r="F112" i="81"/>
  <c r="F109" i="81"/>
  <c r="F105" i="81"/>
  <c r="F104" i="81"/>
  <c r="F103" i="81"/>
  <c r="F102" i="81"/>
  <c r="F101" i="81"/>
  <c r="F97" i="81"/>
  <c r="F96" i="81"/>
  <c r="F95" i="81"/>
  <c r="F92" i="81"/>
  <c r="F88" i="81"/>
  <c r="F84" i="81"/>
  <c r="F80" i="81"/>
  <c r="F79" i="81"/>
  <c r="F75" i="81"/>
  <c r="F74" i="81"/>
  <c r="F73" i="81"/>
  <c r="F72" i="81"/>
  <c r="F68" i="81"/>
  <c r="F67" i="81"/>
  <c r="F63" i="81"/>
  <c r="F62" i="81"/>
  <c r="F61" i="81"/>
  <c r="F60" i="81"/>
  <c r="F59" i="81"/>
  <c r="F58" i="81"/>
  <c r="F116" i="81" s="1"/>
  <c r="F57" i="81"/>
  <c r="F54" i="81"/>
  <c r="F50" i="81"/>
  <c r="F49" i="81"/>
  <c r="F48" i="81"/>
  <c r="F45" i="81"/>
  <c r="F40" i="81"/>
  <c r="F36" i="81"/>
  <c r="F24" i="81"/>
  <c r="F8" i="81"/>
  <c r="A5" i="81"/>
  <c r="B145" i="80"/>
  <c r="F139" i="80"/>
  <c r="F137" i="80"/>
  <c r="F135" i="80"/>
  <c r="F133" i="80"/>
  <c r="F131" i="80"/>
  <c r="F129" i="80"/>
  <c r="F127" i="80"/>
  <c r="F125" i="80"/>
  <c r="F122" i="80"/>
  <c r="F119" i="80"/>
  <c r="F118" i="80"/>
  <c r="F117" i="80"/>
  <c r="F116" i="80"/>
  <c r="F113" i="80"/>
  <c r="F110" i="80"/>
  <c r="F108" i="80"/>
  <c r="F105" i="80"/>
  <c r="F102" i="80"/>
  <c r="F97" i="80"/>
  <c r="F92" i="80"/>
  <c r="F86" i="80"/>
  <c r="F80" i="80"/>
  <c r="F75" i="80"/>
  <c r="F69" i="80"/>
  <c r="F68" i="80"/>
  <c r="F65" i="80"/>
  <c r="F64" i="80"/>
  <c r="F60" i="80"/>
  <c r="F55" i="80"/>
  <c r="F54" i="80"/>
  <c r="F50" i="80"/>
  <c r="F49" i="80"/>
  <c r="F46" i="80"/>
  <c r="F43" i="80"/>
  <c r="F40" i="80"/>
  <c r="F39" i="80"/>
  <c r="F35" i="80"/>
  <c r="F34" i="80"/>
  <c r="F33" i="80"/>
  <c r="F32" i="80"/>
  <c r="F31" i="80"/>
  <c r="F27" i="80"/>
  <c r="F24" i="80"/>
  <c r="F21" i="80"/>
  <c r="D21" i="80"/>
  <c r="F20" i="80"/>
  <c r="D20" i="80"/>
  <c r="F19" i="80"/>
  <c r="D19" i="80"/>
  <c r="F18" i="80"/>
  <c r="D18" i="80"/>
  <c r="F17" i="80"/>
  <c r="F143" i="80" s="1"/>
  <c r="D17" i="80"/>
  <c r="A12" i="80"/>
  <c r="F10" i="80"/>
  <c r="F9" i="80"/>
  <c r="F8" i="80"/>
  <c r="F7" i="80"/>
  <c r="F6" i="80"/>
  <c r="A5" i="80"/>
  <c r="B89" i="79"/>
  <c r="F83" i="79"/>
  <c r="F81" i="79"/>
  <c r="F79" i="79"/>
  <c r="F77" i="79"/>
  <c r="F75" i="79"/>
  <c r="F73" i="79"/>
  <c r="F71" i="79"/>
  <c r="F69" i="79"/>
  <c r="F65" i="79"/>
  <c r="F64" i="79"/>
  <c r="F60" i="79"/>
  <c r="F54" i="79"/>
  <c r="F50" i="79"/>
  <c r="F46" i="79"/>
  <c r="F45" i="79"/>
  <c r="F44" i="79"/>
  <c r="D44" i="79"/>
  <c r="F43" i="79"/>
  <c r="D43" i="79"/>
  <c r="F42" i="79"/>
  <c r="D42" i="79"/>
  <c r="F35" i="79"/>
  <c r="F34" i="79"/>
  <c r="F33" i="79"/>
  <c r="F32" i="79"/>
  <c r="F31" i="79"/>
  <c r="F27" i="79"/>
  <c r="F26" i="79"/>
  <c r="F22" i="79"/>
  <c r="F19" i="79"/>
  <c r="F15" i="79"/>
  <c r="F14" i="79"/>
  <c r="F13" i="79"/>
  <c r="F12" i="79"/>
  <c r="F11" i="79"/>
  <c r="F10" i="79"/>
  <c r="F9" i="79"/>
  <c r="F8" i="79"/>
  <c r="F7" i="79"/>
  <c r="A5" i="79"/>
  <c r="B201" i="78"/>
  <c r="F195" i="78"/>
  <c r="F193" i="78"/>
  <c r="F191" i="78"/>
  <c r="F189" i="78"/>
  <c r="F187" i="78"/>
  <c r="F185" i="78"/>
  <c r="F184" i="78"/>
  <c r="F181" i="78"/>
  <c r="F180" i="78"/>
  <c r="F176" i="78"/>
  <c r="F175" i="78"/>
  <c r="F171" i="78"/>
  <c r="F168" i="78"/>
  <c r="F167" i="78"/>
  <c r="F163" i="78"/>
  <c r="F160" i="78"/>
  <c r="F155" i="78"/>
  <c r="F150" i="78"/>
  <c r="F146" i="78"/>
  <c r="F143" i="78"/>
  <c r="F142" i="78"/>
  <c r="F141" i="78"/>
  <c r="F135" i="78"/>
  <c r="F131" i="78"/>
  <c r="F130" i="78"/>
  <c r="F125" i="78"/>
  <c r="F122" i="78"/>
  <c r="F121" i="78"/>
  <c r="F117" i="78"/>
  <c r="F116" i="78"/>
  <c r="F115" i="78"/>
  <c r="F111" i="78"/>
  <c r="F110" i="78"/>
  <c r="F109" i="78"/>
  <c r="F108" i="78"/>
  <c r="F104" i="78"/>
  <c r="F103" i="78"/>
  <c r="F101" i="78"/>
  <c r="F100" i="78"/>
  <c r="F92" i="78"/>
  <c r="F91" i="78"/>
  <c r="F89" i="78"/>
  <c r="F88" i="78"/>
  <c r="F80" i="78"/>
  <c r="F79" i="78"/>
  <c r="F78" i="78"/>
  <c r="F74" i="78"/>
  <c r="F73" i="78"/>
  <c r="F72" i="78"/>
  <c r="F71" i="78"/>
  <c r="F70" i="78"/>
  <c r="F66" i="78"/>
  <c r="F65" i="78"/>
  <c r="F64" i="78"/>
  <c r="F63" i="78"/>
  <c r="F62" i="78"/>
  <c r="F61" i="78"/>
  <c r="F57" i="78"/>
  <c r="F54" i="78"/>
  <c r="F51" i="78"/>
  <c r="F47" i="78"/>
  <c r="F44" i="78"/>
  <c r="F199" i="78" s="1"/>
  <c r="F42" i="78"/>
  <c r="F39" i="78"/>
  <c r="F38" i="78"/>
  <c r="F35" i="78"/>
  <c r="F32" i="78"/>
  <c r="F29" i="78"/>
  <c r="F23" i="78"/>
  <c r="F20" i="78"/>
  <c r="F17" i="78"/>
  <c r="F14" i="78"/>
  <c r="A12" i="78"/>
  <c r="F10" i="78"/>
  <c r="A8" i="78"/>
  <c r="F6" i="78"/>
  <c r="F197" i="78" s="1"/>
  <c r="B19" i="76"/>
  <c r="A19" i="76"/>
  <c r="B17" i="76"/>
  <c r="A17" i="76"/>
  <c r="B15" i="76"/>
  <c r="A15" i="76"/>
  <c r="B13" i="76"/>
  <c r="A13" i="76"/>
  <c r="B11" i="76"/>
  <c r="A11" i="76"/>
  <c r="B71" i="75"/>
  <c r="F67" i="75"/>
  <c r="F65" i="75"/>
  <c r="F63" i="75"/>
  <c r="F58" i="75"/>
  <c r="F56" i="75"/>
  <c r="F54" i="75"/>
  <c r="F52" i="75"/>
  <c r="F50" i="75"/>
  <c r="F48" i="75"/>
  <c r="F69" i="75" s="1"/>
  <c r="F43" i="75"/>
  <c r="F41" i="75"/>
  <c r="F39" i="75"/>
  <c r="F37" i="75"/>
  <c r="F35" i="75"/>
  <c r="F45" i="75" s="1"/>
  <c r="F33" i="75"/>
  <c r="F31" i="75"/>
  <c r="F29" i="75"/>
  <c r="D29" i="75"/>
  <c r="F27" i="75"/>
  <c r="F24" i="75"/>
  <c r="F22" i="75"/>
  <c r="F20" i="75"/>
  <c r="F18" i="75"/>
  <c r="F16" i="75"/>
  <c r="F14" i="75"/>
  <c r="F12" i="75"/>
  <c r="F10" i="75"/>
  <c r="A10" i="75"/>
  <c r="F8" i="75"/>
  <c r="A8" i="75"/>
  <c r="B15" i="74"/>
  <c r="F11" i="74"/>
  <c r="F9" i="74"/>
  <c r="F7" i="74"/>
  <c r="A7" i="74"/>
  <c r="A9" i="74" s="1"/>
  <c r="B28" i="73"/>
  <c r="F26" i="73"/>
  <c r="F24" i="73"/>
  <c r="F14" i="73"/>
  <c r="F28" i="73" s="1"/>
  <c r="D32" i="60" s="1"/>
  <c r="A7" i="73"/>
  <c r="B14" i="72"/>
  <c r="F10" i="72"/>
  <c r="F8" i="72"/>
  <c r="F12" i="72" s="1"/>
  <c r="F14" i="72" s="1"/>
  <c r="D30" i="60" s="1"/>
  <c r="D7" i="72"/>
  <c r="A7" i="72"/>
  <c r="B38" i="71"/>
  <c r="F34" i="71"/>
  <c r="F32" i="71"/>
  <c r="F30" i="71"/>
  <c r="D29" i="71"/>
  <c r="F29" i="71" s="1"/>
  <c r="F28" i="71"/>
  <c r="F27" i="71"/>
  <c r="D27" i="71"/>
  <c r="D23" i="71"/>
  <c r="F23" i="71" s="1"/>
  <c r="F20" i="71"/>
  <c r="F17" i="71"/>
  <c r="A16" i="71"/>
  <c r="F13" i="71"/>
  <c r="F12" i="71"/>
  <c r="F11" i="71"/>
  <c r="F10" i="71"/>
  <c r="F9" i="71"/>
  <c r="F8" i="71"/>
  <c r="F7" i="71"/>
  <c r="A7" i="71"/>
  <c r="B25" i="70"/>
  <c r="F23" i="70"/>
  <c r="F21" i="70"/>
  <c r="F19" i="70"/>
  <c r="F15" i="70"/>
  <c r="F13" i="70"/>
  <c r="F11" i="70"/>
  <c r="F25" i="70" s="1"/>
  <c r="D26" i="60" s="1"/>
  <c r="F9" i="70"/>
  <c r="A9" i="70"/>
  <c r="F7" i="70"/>
  <c r="B69" i="69"/>
  <c r="F65" i="69"/>
  <c r="F63" i="69"/>
  <c r="F61" i="69"/>
  <c r="F59" i="69"/>
  <c r="F57" i="69"/>
  <c r="F55" i="69"/>
  <c r="F53" i="69"/>
  <c r="F49" i="69"/>
  <c r="F47" i="69"/>
  <c r="F45" i="69"/>
  <c r="F43" i="69"/>
  <c r="F41" i="69"/>
  <c r="F39" i="69"/>
  <c r="F37" i="69"/>
  <c r="F35" i="69"/>
  <c r="F33" i="69"/>
  <c r="F31" i="69"/>
  <c r="F29" i="69"/>
  <c r="F27" i="69"/>
  <c r="F25" i="69"/>
  <c r="F23" i="69"/>
  <c r="D19" i="69"/>
  <c r="D21" i="69" s="1"/>
  <c r="F21" i="69" s="1"/>
  <c r="F17" i="69"/>
  <c r="F15" i="69"/>
  <c r="F13" i="69"/>
  <c r="F11" i="69"/>
  <c r="F9" i="69"/>
  <c r="A9" i="69"/>
  <c r="F7" i="69"/>
  <c r="B24" i="68"/>
  <c r="F20" i="68"/>
  <c r="F18" i="68"/>
  <c r="F16" i="68"/>
  <c r="F14" i="68"/>
  <c r="F12" i="68"/>
  <c r="F10" i="68"/>
  <c r="F8" i="68"/>
  <c r="F22" i="68" s="1"/>
  <c r="A7" i="68"/>
  <c r="A12" i="68" s="1"/>
  <c r="B20" i="67"/>
  <c r="F11" i="67"/>
  <c r="F9" i="67"/>
  <c r="F18" i="67" s="1"/>
  <c r="F7" i="67"/>
  <c r="F20" i="67" s="1"/>
  <c r="D20" i="60" s="1"/>
  <c r="A7" i="67"/>
  <c r="B112" i="66"/>
  <c r="F110" i="66"/>
  <c r="F109" i="66"/>
  <c r="F108" i="66"/>
  <c r="F107" i="66"/>
  <c r="F106" i="66"/>
  <c r="F105" i="66"/>
  <c r="F104" i="66"/>
  <c r="F103" i="66"/>
  <c r="F102" i="66"/>
  <c r="F101" i="66"/>
  <c r="F100" i="66"/>
  <c r="F99" i="66"/>
  <c r="F98" i="66"/>
  <c r="F97" i="66"/>
  <c r="F96" i="66"/>
  <c r="F95" i="66"/>
  <c r="F94" i="66"/>
  <c r="F92" i="66"/>
  <c r="F112" i="66" s="1"/>
  <c r="D18" i="60" s="1"/>
  <c r="F91" i="66"/>
  <c r="F90" i="66"/>
  <c r="F89" i="66"/>
  <c r="F88" i="66"/>
  <c r="H87" i="66"/>
  <c r="F87" i="66"/>
  <c r="F86" i="66"/>
  <c r="F85" i="66"/>
  <c r="F84" i="66"/>
  <c r="F83" i="66"/>
  <c r="F82" i="66"/>
  <c r="F81" i="66"/>
  <c r="F79" i="66"/>
  <c r="F78" i="66"/>
  <c r="F77" i="66"/>
  <c r="F76" i="66"/>
  <c r="F75" i="66"/>
  <c r="F74" i="66"/>
  <c r="F73" i="66"/>
  <c r="F72" i="66"/>
  <c r="F71" i="66"/>
  <c r="F70" i="66"/>
  <c r="F69" i="66"/>
  <c r="F68" i="66"/>
  <c r="F67" i="66"/>
  <c r="I66" i="66"/>
  <c r="F66" i="66"/>
  <c r="F65" i="66"/>
  <c r="F64" i="66"/>
  <c r="F63" i="66"/>
  <c r="F62" i="66"/>
  <c r="F61" i="66"/>
  <c r="F60" i="66"/>
  <c r="F58" i="66"/>
  <c r="F57" i="66"/>
  <c r="F56" i="66"/>
  <c r="F55" i="66"/>
  <c r="F54" i="66"/>
  <c r="F53" i="66"/>
  <c r="F52" i="66"/>
  <c r="F51" i="66"/>
  <c r="F50" i="66"/>
  <c r="F49" i="66"/>
  <c r="F48" i="66"/>
  <c r="F47" i="66"/>
  <c r="F46" i="66"/>
  <c r="F45" i="66"/>
  <c r="F44" i="66"/>
  <c r="F43" i="66"/>
  <c r="F42" i="66"/>
  <c r="F41" i="66"/>
  <c r="F40" i="66"/>
  <c r="F38" i="66"/>
  <c r="F37" i="66"/>
  <c r="F36" i="66"/>
  <c r="F35" i="66"/>
  <c r="F34" i="66"/>
  <c r="F33" i="66"/>
  <c r="F32" i="66"/>
  <c r="F31" i="66"/>
  <c r="F30" i="66"/>
  <c r="F29" i="66"/>
  <c r="F28" i="66"/>
  <c r="F27" i="66"/>
  <c r="F26" i="66"/>
  <c r="F25" i="66"/>
  <c r="F24" i="66"/>
  <c r="F23" i="66"/>
  <c r="F22" i="66"/>
  <c r="F21" i="66"/>
  <c r="F20" i="66"/>
  <c r="F19" i="66"/>
  <c r="F18" i="66"/>
  <c r="A18" i="66"/>
  <c r="F15" i="66"/>
  <c r="F14" i="66"/>
  <c r="F13" i="66"/>
  <c r="F12" i="66"/>
  <c r="F11" i="66"/>
  <c r="F10" i="66"/>
  <c r="F9" i="66"/>
  <c r="F8" i="66"/>
  <c r="F7" i="66"/>
  <c r="A7" i="66"/>
  <c r="A40" i="66" s="1"/>
  <c r="B27" i="65"/>
  <c r="F23" i="65"/>
  <c r="F21" i="65"/>
  <c r="F19" i="65"/>
  <c r="F17" i="65"/>
  <c r="F15" i="65"/>
  <c r="F13" i="65"/>
  <c r="F11" i="65"/>
  <c r="F9" i="65"/>
  <c r="F7" i="65"/>
  <c r="F25" i="65" s="1"/>
  <c r="A7" i="65"/>
  <c r="B152" i="64"/>
  <c r="F148" i="64"/>
  <c r="F146" i="64"/>
  <c r="F144" i="64"/>
  <c r="F143" i="64"/>
  <c r="F142" i="64"/>
  <c r="F141" i="64"/>
  <c r="F140" i="64"/>
  <c r="F139" i="64"/>
  <c r="F138" i="64"/>
  <c r="F137" i="64"/>
  <c r="F136" i="64"/>
  <c r="F132" i="64"/>
  <c r="F130" i="64"/>
  <c r="F128" i="64"/>
  <c r="F125" i="64"/>
  <c r="F122" i="64"/>
  <c r="F121" i="64"/>
  <c r="F120" i="64"/>
  <c r="F119" i="64"/>
  <c r="F118" i="64"/>
  <c r="F117" i="64"/>
  <c r="F113" i="64"/>
  <c r="F111" i="64"/>
  <c r="F109" i="64"/>
  <c r="F107" i="64"/>
  <c r="F105" i="64"/>
  <c r="F102" i="64"/>
  <c r="F100" i="64"/>
  <c r="F99" i="64"/>
  <c r="F98" i="64"/>
  <c r="F95" i="64"/>
  <c r="F92" i="64"/>
  <c r="F91" i="64"/>
  <c r="F88" i="64"/>
  <c r="F87" i="64"/>
  <c r="F86" i="64"/>
  <c r="F83" i="64"/>
  <c r="F82" i="64"/>
  <c r="F81" i="64"/>
  <c r="F78" i="64"/>
  <c r="F77" i="64"/>
  <c r="F76" i="64"/>
  <c r="F75" i="64"/>
  <c r="F72" i="64"/>
  <c r="F71" i="64"/>
  <c r="F70" i="64"/>
  <c r="F69" i="64"/>
  <c r="F68" i="64"/>
  <c r="F67" i="64"/>
  <c r="F66" i="64"/>
  <c r="F65" i="64"/>
  <c r="F64" i="64"/>
  <c r="F63" i="64"/>
  <c r="F62" i="64"/>
  <c r="F61" i="64"/>
  <c r="F60" i="64"/>
  <c r="F59" i="64"/>
  <c r="F58" i="64"/>
  <c r="F57" i="64"/>
  <c r="F56" i="64"/>
  <c r="F55" i="64"/>
  <c r="F54" i="64"/>
  <c r="F53" i="64"/>
  <c r="F52" i="64"/>
  <c r="F51" i="64"/>
  <c r="F50" i="64"/>
  <c r="F47" i="64"/>
  <c r="F45" i="64"/>
  <c r="F43" i="64"/>
  <c r="F41" i="64"/>
  <c r="F39" i="64"/>
  <c r="F37" i="64"/>
  <c r="F35" i="64"/>
  <c r="F33" i="64"/>
  <c r="F31" i="64"/>
  <c r="F29" i="64"/>
  <c r="F27" i="64"/>
  <c r="F25" i="64"/>
  <c r="F23" i="64"/>
  <c r="F21" i="64"/>
  <c r="F19" i="64"/>
  <c r="F17" i="64"/>
  <c r="F15" i="64"/>
  <c r="F13" i="64"/>
  <c r="F150" i="64" s="1"/>
  <c r="F11" i="64"/>
  <c r="F9" i="64"/>
  <c r="F7" i="64"/>
  <c r="A7" i="64"/>
  <c r="B18" i="63"/>
  <c r="F16" i="63"/>
  <c r="F14" i="63"/>
  <c r="F12" i="63"/>
  <c r="F10" i="63"/>
  <c r="F8" i="63"/>
  <c r="F18" i="63" s="1"/>
  <c r="D12" i="60" s="1"/>
  <c r="A8" i="63"/>
  <c r="A10" i="63" s="1"/>
  <c r="B41" i="62"/>
  <c r="F39" i="62"/>
  <c r="F37" i="62"/>
  <c r="F36" i="62"/>
  <c r="F35" i="62"/>
  <c r="F34" i="62"/>
  <c r="F33" i="62"/>
  <c r="F32" i="62"/>
  <c r="F28" i="62"/>
  <c r="F25" i="62"/>
  <c r="F22" i="62"/>
  <c r="F19" i="62"/>
  <c r="F16" i="62"/>
  <c r="F13" i="62"/>
  <c r="A12" i="62"/>
  <c r="A15" i="62" s="1"/>
  <c r="A18" i="62" s="1"/>
  <c r="F10" i="62"/>
  <c r="F41" i="62" s="1"/>
  <c r="D10" i="60" s="1"/>
  <c r="A9" i="62"/>
  <c r="F8" i="62"/>
  <c r="B21" i="61"/>
  <c r="F19" i="61"/>
  <c r="F17" i="61"/>
  <c r="F15" i="61"/>
  <c r="F13" i="61"/>
  <c r="F11" i="61"/>
  <c r="F9" i="61"/>
  <c r="F21" i="61" s="1"/>
  <c r="D8" i="60" s="1"/>
  <c r="A9" i="61"/>
  <c r="F7" i="61"/>
  <c r="A7" i="61"/>
  <c r="B36" i="60"/>
  <c r="B34" i="60"/>
  <c r="B32" i="60"/>
  <c r="B30" i="60"/>
  <c r="B28" i="60"/>
  <c r="B26" i="60"/>
  <c r="B24" i="60"/>
  <c r="B22" i="60"/>
  <c r="B20" i="60"/>
  <c r="B18" i="60"/>
  <c r="B16" i="60"/>
  <c r="B14" i="60"/>
  <c r="B10" i="60"/>
  <c r="B8" i="60"/>
  <c r="A8" i="60"/>
  <c r="B1" i="60"/>
  <c r="B92" i="58"/>
  <c r="F90" i="58"/>
  <c r="F88" i="58"/>
  <c r="F86" i="58"/>
  <c r="F83" i="58"/>
  <c r="F81" i="58"/>
  <c r="F79" i="58"/>
  <c r="F77" i="58"/>
  <c r="F75" i="58"/>
  <c r="F73" i="58"/>
  <c r="F72" i="58"/>
  <c r="F71" i="58"/>
  <c r="F68" i="58"/>
  <c r="F67" i="58"/>
  <c r="F63" i="58"/>
  <c r="F61" i="58"/>
  <c r="F60" i="58"/>
  <c r="F59" i="58"/>
  <c r="F58" i="58"/>
  <c r="F57" i="58"/>
  <c r="F56" i="58"/>
  <c r="F53" i="58"/>
  <c r="F52" i="58"/>
  <c r="F51" i="58"/>
  <c r="F49" i="58"/>
  <c r="F43" i="58"/>
  <c r="F41" i="58"/>
  <c r="F39" i="58"/>
  <c r="F37" i="58"/>
  <c r="F35" i="58"/>
  <c r="F33" i="58"/>
  <c r="F31" i="58"/>
  <c r="F29" i="58"/>
  <c r="F26" i="58"/>
  <c r="F25" i="58"/>
  <c r="F24" i="58"/>
  <c r="F21" i="58"/>
  <c r="F19" i="58"/>
  <c r="F17" i="58"/>
  <c r="F15" i="58"/>
  <c r="F13" i="58"/>
  <c r="A13" i="58"/>
  <c r="F11" i="58"/>
  <c r="F92" i="58" s="1"/>
  <c r="D20" i="46" s="1"/>
  <c r="A11" i="58"/>
  <c r="B55" i="57"/>
  <c r="F53" i="57"/>
  <c r="F51" i="57"/>
  <c r="F48" i="57"/>
  <c r="F45" i="57"/>
  <c r="F44" i="57"/>
  <c r="F43" i="57"/>
  <c r="F42" i="57"/>
  <c r="F41" i="57"/>
  <c r="F40" i="57"/>
  <c r="F39" i="57"/>
  <c r="F38" i="57"/>
  <c r="F34" i="57"/>
  <c r="F32" i="57"/>
  <c r="F30" i="57"/>
  <c r="F25" i="57"/>
  <c r="F23" i="57"/>
  <c r="F21" i="57"/>
  <c r="F19" i="57"/>
  <c r="F55" i="57" s="1"/>
  <c r="D19" i="46" s="1"/>
  <c r="A17" i="57"/>
  <c r="B25" i="56"/>
  <c r="F23" i="56"/>
  <c r="F21" i="56"/>
  <c r="F19" i="56"/>
  <c r="F17" i="56"/>
  <c r="F15" i="56"/>
  <c r="F13" i="56"/>
  <c r="F11" i="56"/>
  <c r="F9" i="56"/>
  <c r="F7" i="56"/>
  <c r="A7" i="56"/>
  <c r="F5" i="56"/>
  <c r="F25" i="56" s="1"/>
  <c r="D18" i="46" s="1"/>
  <c r="A5" i="56"/>
  <c r="B63" i="55"/>
  <c r="F61" i="55"/>
  <c r="F59" i="55"/>
  <c r="F57" i="55"/>
  <c r="F55" i="55"/>
  <c r="F53" i="55"/>
  <c r="F51" i="55"/>
  <c r="F49" i="55"/>
  <c r="F47" i="55"/>
  <c r="F45" i="55"/>
  <c r="F43" i="55"/>
  <c r="F41" i="55"/>
  <c r="F39" i="55"/>
  <c r="F37" i="55"/>
  <c r="F35" i="55"/>
  <c r="F33" i="55"/>
  <c r="F31" i="55"/>
  <c r="F29" i="55"/>
  <c r="F27" i="55"/>
  <c r="F25" i="55"/>
  <c r="F23" i="55"/>
  <c r="F21" i="55"/>
  <c r="F19" i="55"/>
  <c r="F17" i="55"/>
  <c r="F15" i="55"/>
  <c r="F13" i="55"/>
  <c r="F63" i="55" s="1"/>
  <c r="D17" i="46" s="1"/>
  <c r="F11" i="55"/>
  <c r="F9" i="55"/>
  <c r="A9" i="55"/>
  <c r="B25" i="54"/>
  <c r="F23" i="54"/>
  <c r="F21" i="54"/>
  <c r="F19" i="54"/>
  <c r="F17" i="54"/>
  <c r="F15" i="54"/>
  <c r="F13" i="54"/>
  <c r="F11" i="54"/>
  <c r="F9" i="54"/>
  <c r="F7" i="54"/>
  <c r="F5" i="54"/>
  <c r="F25" i="54" s="1"/>
  <c r="D16" i="46" s="1"/>
  <c r="A5" i="54"/>
  <c r="B79" i="53"/>
  <c r="F77" i="53"/>
  <c r="F75" i="53"/>
  <c r="F73" i="53"/>
  <c r="F71" i="53"/>
  <c r="F69" i="53"/>
  <c r="F67" i="53"/>
  <c r="F65" i="53"/>
  <c r="F63" i="53"/>
  <c r="F57" i="53"/>
  <c r="F37" i="53"/>
  <c r="F22" i="53"/>
  <c r="F10" i="53"/>
  <c r="F8" i="53"/>
  <c r="A8" i="53"/>
  <c r="F6" i="53"/>
  <c r="F79" i="53" s="1"/>
  <c r="D15" i="46" s="1"/>
  <c r="A6" i="53"/>
  <c r="B59" i="52"/>
  <c r="F57" i="52"/>
  <c r="F55" i="52"/>
  <c r="F53" i="52"/>
  <c r="F51" i="52"/>
  <c r="F48" i="52"/>
  <c r="F46" i="52"/>
  <c r="F44" i="52"/>
  <c r="F42" i="52"/>
  <c r="F40" i="52"/>
  <c r="F38" i="52"/>
  <c r="F36" i="52"/>
  <c r="F34" i="52"/>
  <c r="F32" i="52"/>
  <c r="F30" i="52"/>
  <c r="F28" i="52"/>
  <c r="F26" i="52"/>
  <c r="F24" i="52"/>
  <c r="F22" i="52"/>
  <c r="F20" i="52"/>
  <c r="F18" i="52"/>
  <c r="F16" i="52"/>
  <c r="F14" i="52"/>
  <c r="F12" i="52"/>
  <c r="F10" i="52"/>
  <c r="F8" i="52"/>
  <c r="A8" i="52"/>
  <c r="F6" i="52"/>
  <c r="F59" i="52" s="1"/>
  <c r="D14" i="46" s="1"/>
  <c r="A6" i="52"/>
  <c r="B20" i="51"/>
  <c r="F18" i="51"/>
  <c r="F16" i="51"/>
  <c r="F14" i="51"/>
  <c r="F12" i="51"/>
  <c r="F10" i="51"/>
  <c r="F8" i="51"/>
  <c r="F20" i="51" s="1"/>
  <c r="D13" i="46" s="1"/>
  <c r="D8" i="51"/>
  <c r="A8" i="51"/>
  <c r="A10" i="51" s="1"/>
  <c r="B76" i="50"/>
  <c r="F74" i="50"/>
  <c r="F72" i="50"/>
  <c r="D72" i="50"/>
  <c r="F70" i="50"/>
  <c r="F68" i="50"/>
  <c r="F66" i="50"/>
  <c r="F64" i="50"/>
  <c r="F55" i="50"/>
  <c r="F53" i="50"/>
  <c r="F51" i="50"/>
  <c r="F49" i="50"/>
  <c r="F47" i="50"/>
  <c r="F45" i="50"/>
  <c r="F42" i="50"/>
  <c r="F40" i="50"/>
  <c r="F37" i="50"/>
  <c r="F35" i="50"/>
  <c r="F33" i="50"/>
  <c r="F31" i="50"/>
  <c r="F29" i="50"/>
  <c r="F27" i="50"/>
  <c r="F25" i="50"/>
  <c r="F23" i="50"/>
  <c r="F20" i="50"/>
  <c r="F18" i="50"/>
  <c r="F16" i="50"/>
  <c r="F14" i="50"/>
  <c r="F12" i="50"/>
  <c r="F76" i="50" s="1"/>
  <c r="D12" i="46" s="1"/>
  <c r="F10" i="50"/>
  <c r="F8" i="50"/>
  <c r="A8" i="50"/>
  <c r="B38" i="49"/>
  <c r="F36" i="49"/>
  <c r="D34" i="49"/>
  <c r="F34" i="49" s="1"/>
  <c r="F32" i="49"/>
  <c r="F30" i="49"/>
  <c r="F28" i="49"/>
  <c r="F25" i="49"/>
  <c r="F22" i="49"/>
  <c r="F20" i="49"/>
  <c r="F18" i="49"/>
  <c r="F16" i="49"/>
  <c r="F14" i="49"/>
  <c r="F12" i="49"/>
  <c r="F10" i="49"/>
  <c r="F8" i="49"/>
  <c r="F38" i="49" s="1"/>
  <c r="D11" i="46" s="1"/>
  <c r="A8" i="49"/>
  <c r="B97" i="48"/>
  <c r="F95" i="48"/>
  <c r="F93" i="48"/>
  <c r="F91" i="48"/>
  <c r="F89" i="48"/>
  <c r="F87" i="48"/>
  <c r="F85" i="48"/>
  <c r="F83" i="48"/>
  <c r="F81" i="48"/>
  <c r="F79" i="48"/>
  <c r="F77" i="48"/>
  <c r="F75" i="48"/>
  <c r="F73" i="48"/>
  <c r="F71" i="48"/>
  <c r="F69" i="48"/>
  <c r="F66" i="48"/>
  <c r="F64" i="48"/>
  <c r="F62" i="48"/>
  <c r="F60" i="48"/>
  <c r="F58" i="48"/>
  <c r="F56" i="48"/>
  <c r="F54" i="48"/>
  <c r="F52" i="48"/>
  <c r="F49" i="48"/>
  <c r="F46" i="48"/>
  <c r="F44" i="48"/>
  <c r="F42" i="48"/>
  <c r="F40" i="48"/>
  <c r="F38" i="48"/>
  <c r="F35" i="48"/>
  <c r="D33" i="48"/>
  <c r="F33" i="48" s="1"/>
  <c r="F31" i="48"/>
  <c r="F29" i="48"/>
  <c r="D29" i="48"/>
  <c r="F27" i="48"/>
  <c r="F25" i="48"/>
  <c r="F23" i="48"/>
  <c r="F21" i="48"/>
  <c r="F17" i="48"/>
  <c r="F15" i="48"/>
  <c r="F13" i="48"/>
  <c r="F11" i="48"/>
  <c r="A11" i="48"/>
  <c r="B31" i="47"/>
  <c r="F29" i="47"/>
  <c r="F27" i="47"/>
  <c r="F24" i="47"/>
  <c r="F22" i="47"/>
  <c r="F20" i="47"/>
  <c r="A19" i="47"/>
  <c r="F17" i="47"/>
  <c r="F31" i="47" s="1"/>
  <c r="D9" i="46" s="1"/>
  <c r="A17" i="47"/>
  <c r="C20" i="46"/>
  <c r="B20" i="46"/>
  <c r="C19" i="46"/>
  <c r="B19" i="46"/>
  <c r="B18" i="46"/>
  <c r="C17" i="46"/>
  <c r="B17" i="46"/>
  <c r="C16" i="46"/>
  <c r="B16" i="46"/>
  <c r="C15" i="46"/>
  <c r="B15" i="46"/>
  <c r="C14" i="46"/>
  <c r="B14" i="46"/>
  <c r="C13" i="46"/>
  <c r="B13" i="46"/>
  <c r="C12" i="46"/>
  <c r="B12" i="46"/>
  <c r="C11" i="46"/>
  <c r="B11" i="46"/>
  <c r="C10" i="46"/>
  <c r="B10" i="46"/>
  <c r="C9" i="46"/>
  <c r="B9" i="46"/>
  <c r="A12" i="45"/>
  <c r="B10" i="44"/>
  <c r="B9" i="44"/>
  <c r="B8" i="44"/>
  <c r="B7" i="44"/>
  <c r="B4" i="44"/>
  <c r="B3" i="44"/>
  <c r="B2" i="44"/>
  <c r="F89" i="79" l="1"/>
  <c r="C13" i="76" s="1"/>
  <c r="F201" i="78"/>
  <c r="C11" i="76" s="1"/>
  <c r="A17" i="79"/>
  <c r="F85" i="79"/>
  <c r="A26" i="80"/>
  <c r="F141" i="80"/>
  <c r="F145" i="80" s="1"/>
  <c r="C15" i="76" s="1"/>
  <c r="A36" i="82"/>
  <c r="F87" i="79"/>
  <c r="A16" i="78"/>
  <c r="F118" i="81"/>
  <c r="F120" i="81" s="1"/>
  <c r="C17" i="76" s="1"/>
  <c r="A10" i="81"/>
  <c r="A23" i="80"/>
  <c r="A13" i="74"/>
  <c r="A11" i="74"/>
  <c r="F69" i="69"/>
  <c r="D24" i="60" s="1"/>
  <c r="A12" i="72"/>
  <c r="F152" i="64"/>
  <c r="D14" i="60" s="1"/>
  <c r="F71" i="75"/>
  <c r="D36" i="60" s="1"/>
  <c r="F36" i="71"/>
  <c r="F38" i="71" s="1"/>
  <c r="D28" i="60" s="1"/>
  <c r="F27" i="65"/>
  <c r="D16" i="60" s="1"/>
  <c r="A12" i="63"/>
  <c r="A9" i="67"/>
  <c r="A11" i="67" s="1"/>
  <c r="F24" i="68"/>
  <c r="D22" i="60" s="1"/>
  <c r="D24" i="71"/>
  <c r="F24" i="71" s="1"/>
  <c r="A12" i="75"/>
  <c r="A14" i="63"/>
  <c r="A9" i="65"/>
  <c r="A60" i="66"/>
  <c r="F19" i="69"/>
  <c r="F67" i="69" s="1"/>
  <c r="A14" i="75"/>
  <c r="A18" i="75" s="1"/>
  <c r="A21" i="62"/>
  <c r="A16" i="63"/>
  <c r="A11" i="69"/>
  <c r="A16" i="73"/>
  <c r="A26" i="73" s="1"/>
  <c r="A16" i="75"/>
  <c r="A24" i="62"/>
  <c r="F13" i="74"/>
  <c r="F15" i="74" s="1"/>
  <c r="D34" i="60" s="1"/>
  <c r="A11" i="61"/>
  <c r="A13" i="61" s="1"/>
  <c r="A14" i="68"/>
  <c r="A11" i="70"/>
  <c r="A19" i="71"/>
  <c r="A9" i="72"/>
  <c r="A22" i="71"/>
  <c r="A10" i="64"/>
  <c r="A12" i="51"/>
  <c r="F97" i="48"/>
  <c r="D10" i="46" s="1"/>
  <c r="D22" i="46" s="1"/>
  <c r="A22" i="47"/>
  <c r="A24" i="47" s="1"/>
  <c r="A27" i="47" s="1"/>
  <c r="A13" i="48"/>
  <c r="A10" i="49"/>
  <c r="A12" i="49" s="1"/>
  <c r="A10" i="52"/>
  <c r="A13" i="45"/>
  <c r="A12" i="52"/>
  <c r="A28" i="57"/>
  <c r="A15" i="48"/>
  <c r="A17" i="48"/>
  <c r="A9" i="56"/>
  <c r="A15" i="58"/>
  <c r="A14" i="52"/>
  <c r="A11" i="56"/>
  <c r="A10" i="50"/>
  <c r="A10" i="53"/>
  <c r="A11" i="55"/>
  <c r="A37" i="57"/>
  <c r="A12" i="50"/>
  <c r="A7" i="54"/>
  <c r="A45" i="82" l="1"/>
  <c r="A29" i="80"/>
  <c r="A19" i="78"/>
  <c r="A26" i="81"/>
  <c r="C22" i="76"/>
  <c r="A21" i="79"/>
  <c r="D39" i="60"/>
  <c r="A11" i="65"/>
  <c r="A13" i="69"/>
  <c r="A15" i="65"/>
  <c r="A13" i="65"/>
  <c r="A26" i="71"/>
  <c r="A32" i="71" s="1"/>
  <c r="A34" i="71" s="1"/>
  <c r="A13" i="70"/>
  <c r="A29" i="64"/>
  <c r="A81" i="66"/>
  <c r="A94" i="66" s="1"/>
  <c r="A27" i="62"/>
  <c r="A20" i="75"/>
  <c r="A18" i="67"/>
  <c r="A16" i="68"/>
  <c r="A15" i="61"/>
  <c r="A14" i="49"/>
  <c r="A16" i="49"/>
  <c r="A18" i="49" s="1"/>
  <c r="A14" i="45"/>
  <c r="A14" i="51"/>
  <c r="A16" i="51" s="1"/>
  <c r="A9" i="54"/>
  <c r="A18" i="52"/>
  <c r="A15" i="45"/>
  <c r="A16" i="52"/>
  <c r="A51" i="57"/>
  <c r="A16" i="45"/>
  <c r="A48" i="57"/>
  <c r="A53" i="57" s="1"/>
  <c r="A21" i="48"/>
  <c r="A16" i="50"/>
  <c r="A14" i="50"/>
  <c r="A29" i="47"/>
  <c r="A13" i="55"/>
  <c r="A12" i="53"/>
  <c r="A59" i="53" s="1"/>
  <c r="A17" i="58"/>
  <c r="A13" i="56"/>
  <c r="A15" i="56"/>
  <c r="A37" i="80" l="1"/>
  <c r="A69" i="82"/>
  <c r="A75" i="82" s="1"/>
  <c r="A22" i="78"/>
  <c r="A38" i="81"/>
  <c r="A72" i="82"/>
  <c r="A56" i="82"/>
  <c r="A94" i="82" s="1"/>
  <c r="A42" i="81"/>
  <c r="A24" i="79"/>
  <c r="A19" i="61"/>
  <c r="A19" i="65"/>
  <c r="A31" i="64"/>
  <c r="A17" i="65"/>
  <c r="A39" i="62"/>
  <c r="A22" i="75"/>
  <c r="A21" i="65"/>
  <c r="A23" i="65" s="1"/>
  <c r="A25" i="65" s="1"/>
  <c r="A17" i="61"/>
  <c r="A36" i="71"/>
  <c r="A19" i="70"/>
  <c r="A21" i="70" s="1"/>
  <c r="A33" i="64"/>
  <c r="A18" i="68"/>
  <c r="A32" i="62"/>
  <c r="A15" i="70"/>
  <c r="A24" i="75"/>
  <c r="A15" i="69"/>
  <c r="A20" i="49"/>
  <c r="A25" i="49" s="1"/>
  <c r="A22" i="49"/>
  <c r="A23" i="48"/>
  <c r="A17" i="56"/>
  <c r="A11" i="54"/>
  <c r="A18" i="51"/>
  <c r="A65" i="53"/>
  <c r="A24" i="52"/>
  <c r="A22" i="52"/>
  <c r="A19" i="58"/>
  <c r="A20" i="52"/>
  <c r="A26" i="52"/>
  <c r="A17" i="45"/>
  <c r="A15" i="55"/>
  <c r="A18" i="50"/>
  <c r="A19" i="56"/>
  <c r="A21" i="56" s="1"/>
  <c r="A23" i="56" s="1"/>
  <c r="A20" i="50"/>
  <c r="A18" i="45"/>
  <c r="A19" i="45" s="1"/>
  <c r="A42" i="80" l="1"/>
  <c r="A47" i="81"/>
  <c r="A29" i="79"/>
  <c r="A25" i="78"/>
  <c r="A20" i="68"/>
  <c r="A22" i="68" s="1"/>
  <c r="A23" i="70"/>
  <c r="A37" i="64"/>
  <c r="A29" i="75"/>
  <c r="A35" i="64"/>
  <c r="A27" i="75"/>
  <c r="A17" i="69"/>
  <c r="A20" i="45"/>
  <c r="A28" i="49"/>
  <c r="A21" i="45"/>
  <c r="A28" i="52"/>
  <c r="A27" i="48"/>
  <c r="A13" i="54"/>
  <c r="A23" i="58"/>
  <c r="A25" i="48"/>
  <c r="A29" i="48"/>
  <c r="A71" i="53"/>
  <c r="A67" i="53"/>
  <c r="A69" i="53" s="1"/>
  <c r="A73" i="53" s="1"/>
  <c r="A75" i="53" s="1"/>
  <c r="A23" i="50"/>
  <c r="A17" i="55"/>
  <c r="A21" i="58"/>
  <c r="A29" i="58" s="1"/>
  <c r="A30" i="49"/>
  <c r="A32" i="49" s="1"/>
  <c r="A34" i="49" s="1"/>
  <c r="A31" i="78" l="1"/>
  <c r="A45" i="80"/>
  <c r="A37" i="79"/>
  <c r="A48" i="79"/>
  <c r="A52" i="79"/>
  <c r="A52" i="81"/>
  <c r="A19" i="69"/>
  <c r="A31" i="75"/>
  <c r="A33" i="75" s="1"/>
  <c r="A39" i="64"/>
  <c r="A41" i="64" s="1"/>
  <c r="A31" i="58"/>
  <c r="A33" i="58"/>
  <c r="A77" i="53"/>
  <c r="A22" i="45"/>
  <c r="A25" i="50"/>
  <c r="A36" i="49"/>
  <c r="A15" i="54"/>
  <c r="A31" i="48"/>
  <c r="A30" i="52"/>
  <c r="A19" i="55"/>
  <c r="A48" i="80" l="1"/>
  <c r="A34" i="78"/>
  <c r="A37" i="78"/>
  <c r="A41" i="78" s="1"/>
  <c r="A44" i="78" s="1"/>
  <c r="A46" i="78" s="1"/>
  <c r="A56" i="81"/>
  <c r="A56" i="79"/>
  <c r="A62" i="79" s="1"/>
  <c r="IV33" i="75"/>
  <c r="A43" i="75"/>
  <c r="A45" i="75" s="1"/>
  <c r="A48" i="75" s="1"/>
  <c r="A50" i="75" s="1"/>
  <c r="A52" i="75" s="1"/>
  <c r="A35" i="75"/>
  <c r="A37" i="75" s="1"/>
  <c r="A39" i="75"/>
  <c r="IV39" i="75" s="1"/>
  <c r="A41" i="75"/>
  <c r="IV41" i="75" s="1"/>
  <c r="A43" i="64"/>
  <c r="A45" i="64"/>
  <c r="A47" i="64" s="1"/>
  <c r="A21" i="69"/>
  <c r="A49" i="64"/>
  <c r="A74" i="64" s="1"/>
  <c r="A37" i="58"/>
  <c r="A39" i="58" s="1"/>
  <c r="A41" i="58" s="1"/>
  <c r="A43" i="58" s="1"/>
  <c r="A47" i="58" s="1"/>
  <c r="A63" i="58" s="1"/>
  <c r="A66" i="58" s="1"/>
  <c r="A23" i="45"/>
  <c r="A17" i="54"/>
  <c r="A19" i="54" s="1"/>
  <c r="A21" i="54" s="1"/>
  <c r="A23" i="54" s="1"/>
  <c r="A35" i="58"/>
  <c r="A27" i="50"/>
  <c r="A29" i="50" s="1"/>
  <c r="A31" i="50"/>
  <c r="A35" i="50" s="1"/>
  <c r="A21" i="55"/>
  <c r="A32" i="52"/>
  <c r="A34" i="52" s="1"/>
  <c r="A36" i="52" s="1"/>
  <c r="A38" i="52" s="1"/>
  <c r="A33" i="48"/>
  <c r="A33" i="50"/>
  <c r="A37" i="50" s="1"/>
  <c r="A49" i="78" l="1"/>
  <c r="A53" i="78" s="1"/>
  <c r="A51" i="80"/>
  <c r="A67" i="79"/>
  <c r="A71" i="79" s="1"/>
  <c r="A73" i="79" s="1"/>
  <c r="A75" i="79" s="1"/>
  <c r="A77" i="79" s="1"/>
  <c r="A79" i="79" s="1"/>
  <c r="A81" i="79" s="1"/>
  <c r="A83" i="79" s="1"/>
  <c r="A85" i="79" s="1"/>
  <c r="A87" i="79" s="1"/>
  <c r="A65" i="81"/>
  <c r="A80" i="64"/>
  <c r="A85" i="64" s="1"/>
  <c r="A90" i="64" s="1"/>
  <c r="A94" i="64"/>
  <c r="A97" i="64" s="1"/>
  <c r="A102" i="64" s="1"/>
  <c r="A104" i="64" s="1"/>
  <c r="A107" i="64" s="1"/>
  <c r="A109" i="64" s="1"/>
  <c r="A111" i="64" s="1"/>
  <c r="A113" i="64" s="1"/>
  <c r="A115" i="64" s="1"/>
  <c r="A124" i="64" s="1"/>
  <c r="A127" i="64" s="1"/>
  <c r="A130" i="64" s="1"/>
  <c r="A132" i="64" s="1"/>
  <c r="A134" i="64" s="1"/>
  <c r="A146" i="64" s="1"/>
  <c r="A148" i="64" s="1"/>
  <c r="A150" i="64" s="1"/>
  <c r="A54" i="75"/>
  <c r="A56" i="75" s="1"/>
  <c r="A58" i="75" s="1"/>
  <c r="A60" i="75" s="1"/>
  <c r="A65" i="75" s="1"/>
  <c r="A67" i="75" s="1"/>
  <c r="A69" i="75" s="1"/>
  <c r="A23" i="69"/>
  <c r="A40" i="52"/>
  <c r="A42" i="52"/>
  <c r="A32" i="45"/>
  <c r="A33" i="45" s="1"/>
  <c r="A34" i="45" s="1"/>
  <c r="A35" i="45" s="1"/>
  <c r="A36" i="45" s="1"/>
  <c r="A37" i="45" s="1"/>
  <c r="A38" i="45" s="1"/>
  <c r="A39" i="45" s="1"/>
  <c r="A40" i="45" s="1"/>
  <c r="A41" i="45" s="1"/>
  <c r="A75" i="58"/>
  <c r="A77" i="58" s="1"/>
  <c r="A79" i="58" s="1"/>
  <c r="A81" i="58" s="1"/>
  <c r="A83" i="58" s="1"/>
  <c r="A86" i="58" s="1"/>
  <c r="A88" i="58" s="1"/>
  <c r="A90" i="58" s="1"/>
  <c r="A70" i="58"/>
  <c r="A24" i="45"/>
  <c r="A25" i="45" s="1"/>
  <c r="A26" i="45" s="1"/>
  <c r="A27" i="45"/>
  <c r="A28" i="45" s="1"/>
  <c r="A29" i="45" s="1"/>
  <c r="A30" i="45" s="1"/>
  <c r="A31" i="45" s="1"/>
  <c r="A38" i="48"/>
  <c r="A40" i="48" s="1"/>
  <c r="A42" i="48" s="1"/>
  <c r="A44" i="48" s="1"/>
  <c r="A46" i="48" s="1"/>
  <c r="A49" i="48" s="1"/>
  <c r="A52" i="48" s="1"/>
  <c r="A54" i="48" s="1"/>
  <c r="A56" i="48" s="1"/>
  <c r="A58" i="48" s="1"/>
  <c r="A60" i="48" s="1"/>
  <c r="A62" i="48" s="1"/>
  <c r="A64" i="48" s="1"/>
  <c r="A66" i="48" s="1"/>
  <c r="A69" i="48" s="1"/>
  <c r="A71" i="48" s="1"/>
  <c r="A73" i="48" s="1"/>
  <c r="A75" i="48" s="1"/>
  <c r="A77" i="48" s="1"/>
  <c r="A79" i="48" s="1"/>
  <c r="A81" i="48" s="1"/>
  <c r="A83" i="48" s="1"/>
  <c r="A85" i="48" s="1"/>
  <c r="A87" i="48" s="1"/>
  <c r="A89" i="48" s="1"/>
  <c r="A91" i="48" s="1"/>
  <c r="A93" i="48" s="1"/>
  <c r="A95" i="48" s="1"/>
  <c r="A35" i="48"/>
  <c r="A23" i="55"/>
  <c r="A40" i="50"/>
  <c r="A42" i="50" s="1"/>
  <c r="A44" i="50" s="1"/>
  <c r="A47" i="50" s="1"/>
  <c r="A49" i="50" s="1"/>
  <c r="A51" i="50" s="1"/>
  <c r="A82" i="80" l="1"/>
  <c r="A88" i="80" s="1"/>
  <c r="A94" i="80" s="1"/>
  <c r="A99" i="80" s="1"/>
  <c r="A104" i="80" s="1"/>
  <c r="A107" i="80" s="1"/>
  <c r="A110" i="80" s="1"/>
  <c r="A112" i="80" s="1"/>
  <c r="A115" i="80" s="1"/>
  <c r="A121" i="80" s="1"/>
  <c r="A124" i="80" s="1"/>
  <c r="A127" i="80" s="1"/>
  <c r="A129" i="80" s="1"/>
  <c r="A131" i="80" s="1"/>
  <c r="A70" i="81"/>
  <c r="A77" i="81"/>
  <c r="A82" i="81" s="1"/>
  <c r="A86" i="81" s="1"/>
  <c r="A90" i="81" s="1"/>
  <c r="A94" i="81" s="1"/>
  <c r="A99" i="81" s="1"/>
  <c r="A107" i="81" s="1"/>
  <c r="A111" i="81" s="1"/>
  <c r="A114" i="81" s="1"/>
  <c r="A116" i="81" s="1"/>
  <c r="A118" i="81" s="1"/>
  <c r="A56" i="78"/>
  <c r="A59" i="78"/>
  <c r="A68" i="78" s="1"/>
  <c r="A76" i="78" s="1"/>
  <c r="A82" i="78" s="1"/>
  <c r="A94" i="78" s="1"/>
  <c r="A106" i="78" s="1"/>
  <c r="A113" i="78" s="1"/>
  <c r="A119" i="78" s="1"/>
  <c r="A124" i="78" s="1"/>
  <c r="A127" i="78" s="1"/>
  <c r="A133" i="78" s="1"/>
  <c r="A138" i="78" s="1"/>
  <c r="A145" i="78" s="1"/>
  <c r="A148" i="78" s="1"/>
  <c r="A152" i="78" s="1"/>
  <c r="A157" i="78" s="1"/>
  <c r="A162" i="78" s="1"/>
  <c r="A165" i="78" s="1"/>
  <c r="A170" i="78" s="1"/>
  <c r="A173" i="78" s="1"/>
  <c r="A178" i="78" s="1"/>
  <c r="A183" i="78" s="1"/>
  <c r="A187" i="78" s="1"/>
  <c r="A189" i="78" s="1"/>
  <c r="A191" i="78" s="1"/>
  <c r="A193" i="78" s="1"/>
  <c r="A195" i="78" s="1"/>
  <c r="A197" i="78" s="1"/>
  <c r="A199" i="78" s="1"/>
  <c r="A57" i="80"/>
  <c r="A62" i="80" s="1"/>
  <c r="A67" i="80" s="1"/>
  <c r="A71" i="80" s="1"/>
  <c r="A25" i="69"/>
  <c r="A53" i="50"/>
  <c r="A55" i="50" s="1"/>
  <c r="A58" i="50" s="1"/>
  <c r="A66" i="50" s="1"/>
  <c r="A68" i="50" s="1"/>
  <c r="A70" i="50" s="1"/>
  <c r="A72" i="50" s="1"/>
  <c r="A74" i="50" s="1"/>
  <c r="A25" i="55"/>
  <c r="A27" i="55" s="1"/>
  <c r="A29" i="55" s="1"/>
  <c r="A31" i="55" s="1"/>
  <c r="A35" i="55" s="1"/>
  <c r="A37" i="55" s="1"/>
  <c r="A39" i="55" s="1"/>
  <c r="A41" i="55" s="1"/>
  <c r="A43" i="55" s="1"/>
  <c r="A45" i="55" s="1"/>
  <c r="A47" i="55" s="1"/>
  <c r="A49" i="55" s="1"/>
  <c r="A51" i="55" s="1"/>
  <c r="A53" i="55" s="1"/>
  <c r="A55" i="55" s="1"/>
  <c r="A57" i="55" s="1"/>
  <c r="A59" i="55" s="1"/>
  <c r="A61" i="55" s="1"/>
  <c r="A44" i="52"/>
  <c r="A46" i="52" s="1"/>
  <c r="A48" i="52" s="1"/>
  <c r="A51" i="52" s="1"/>
  <c r="A53" i="52" s="1"/>
  <c r="A55" i="52" s="1"/>
  <c r="A57" i="52" s="1"/>
  <c r="A133" i="80" l="1"/>
  <c r="A135" i="80" s="1"/>
  <c r="A137" i="80" s="1"/>
  <c r="A139" i="80" s="1"/>
  <c r="A141" i="80" s="1"/>
  <c r="A143" i="80" s="1"/>
  <c r="A27" i="69"/>
  <c r="B79" i="42"/>
  <c r="F74" i="42"/>
  <c r="F71" i="42"/>
  <c r="F70" i="42"/>
  <c r="F67" i="42"/>
  <c r="F65" i="42"/>
  <c r="F62" i="42"/>
  <c r="F59" i="42"/>
  <c r="F56" i="42"/>
  <c r="F53" i="42"/>
  <c r="F50" i="42"/>
  <c r="F47" i="42"/>
  <c r="F44" i="42"/>
  <c r="F40" i="42"/>
  <c r="F77" i="42" s="1"/>
  <c r="E38" i="32" s="1"/>
  <c r="F36" i="42"/>
  <c r="F34" i="42"/>
  <c r="F30" i="42"/>
  <c r="D30" i="42"/>
  <c r="F28" i="42"/>
  <c r="F26" i="42"/>
  <c r="F24" i="42"/>
  <c r="F21" i="42"/>
  <c r="F18" i="42"/>
  <c r="A18" i="42"/>
  <c r="F16" i="42"/>
  <c r="A16" i="42"/>
  <c r="F14" i="42"/>
  <c r="F76" i="42" s="1"/>
  <c r="A13" i="42"/>
  <c r="B34" i="41"/>
  <c r="F29" i="41"/>
  <c r="F31" i="41" s="1"/>
  <c r="A13" i="41"/>
  <c r="B67" i="40"/>
  <c r="F65" i="40"/>
  <c r="F62" i="40"/>
  <c r="F60" i="40"/>
  <c r="F58" i="40"/>
  <c r="F54" i="40"/>
  <c r="F52" i="40"/>
  <c r="F51" i="40"/>
  <c r="F50" i="40"/>
  <c r="F49" i="40"/>
  <c r="F48" i="40"/>
  <c r="F47" i="40"/>
  <c r="F46" i="40"/>
  <c r="F39" i="40"/>
  <c r="F37" i="40"/>
  <c r="F34" i="40"/>
  <c r="F29" i="40"/>
  <c r="F64" i="40" s="1"/>
  <c r="A23" i="40"/>
  <c r="F16" i="40"/>
  <c r="D16" i="40"/>
  <c r="A16" i="40"/>
  <c r="B167" i="39"/>
  <c r="D165" i="39"/>
  <c r="F165" i="39" s="1"/>
  <c r="F163" i="39"/>
  <c r="F158" i="39"/>
  <c r="F153" i="39"/>
  <c r="F148" i="39"/>
  <c r="F143" i="39"/>
  <c r="F138" i="39"/>
  <c r="F133" i="39"/>
  <c r="F128" i="39"/>
  <c r="F123" i="39"/>
  <c r="F116" i="39"/>
  <c r="F111" i="39"/>
  <c r="F106" i="39"/>
  <c r="F101" i="39"/>
  <c r="F96" i="39"/>
  <c r="F91" i="39"/>
  <c r="F86" i="39"/>
  <c r="F81" i="39"/>
  <c r="F76" i="39"/>
  <c r="F71" i="39"/>
  <c r="F66" i="39"/>
  <c r="A63" i="39"/>
  <c r="F61" i="39"/>
  <c r="F60" i="39"/>
  <c r="A57" i="39"/>
  <c r="B31" i="38"/>
  <c r="FI27" i="38"/>
  <c r="EJ27" i="38"/>
  <c r="DH27" i="38"/>
  <c r="CI27" i="38"/>
  <c r="BJ27" i="38"/>
  <c r="AH27" i="38"/>
  <c r="F26" i="38"/>
  <c r="F24" i="38"/>
  <c r="EJ21" i="38"/>
  <c r="DH21" i="38"/>
  <c r="CI21" i="38"/>
  <c r="BJ21" i="38"/>
  <c r="AH21" i="38"/>
  <c r="F21" i="38"/>
  <c r="A20" i="38"/>
  <c r="FI18" i="38"/>
  <c r="EJ18" i="38"/>
  <c r="DH18" i="38"/>
  <c r="CI18" i="38"/>
  <c r="BJ18" i="38"/>
  <c r="AH18" i="38"/>
  <c r="F18" i="38"/>
  <c r="F28" i="38" s="1"/>
  <c r="A17" i="38"/>
  <c r="B29" i="37"/>
  <c r="F24" i="37"/>
  <c r="F26" i="37" s="1"/>
  <c r="A17" i="37"/>
  <c r="B96" i="36"/>
  <c r="F91" i="36"/>
  <c r="F89" i="36"/>
  <c r="F85" i="36"/>
  <c r="F70" i="36"/>
  <c r="F69" i="36"/>
  <c r="F66" i="36"/>
  <c r="F64" i="36"/>
  <c r="F62" i="36"/>
  <c r="F94" i="36" s="1"/>
  <c r="E20" i="32" s="1"/>
  <c r="F56" i="36"/>
  <c r="F54" i="36"/>
  <c r="F50" i="36"/>
  <c r="F48" i="36"/>
  <c r="F46" i="36"/>
  <c r="F42" i="36"/>
  <c r="F40" i="36"/>
  <c r="F38" i="36"/>
  <c r="F34" i="36"/>
  <c r="F32" i="36"/>
  <c r="F28" i="36"/>
  <c r="F27" i="36"/>
  <c r="F24" i="36"/>
  <c r="F22" i="36"/>
  <c r="F20" i="36"/>
  <c r="F93" i="36" s="1"/>
  <c r="A20" i="36"/>
  <c r="F246" i="35"/>
  <c r="B125" i="35"/>
  <c r="F120" i="35"/>
  <c r="F115" i="35"/>
  <c r="F112" i="35"/>
  <c r="F107" i="35"/>
  <c r="F104" i="35"/>
  <c r="F99" i="35"/>
  <c r="F123" i="35" s="1"/>
  <c r="E17" i="32" s="1"/>
  <c r="F96" i="35"/>
  <c r="F93" i="35"/>
  <c r="F86" i="35"/>
  <c r="F84" i="35"/>
  <c r="F80" i="35"/>
  <c r="F75" i="35"/>
  <c r="F72" i="35"/>
  <c r="F67" i="35"/>
  <c r="F64" i="35"/>
  <c r="F59" i="35"/>
  <c r="F56" i="35"/>
  <c r="F53" i="35"/>
  <c r="F48" i="35"/>
  <c r="F43" i="35"/>
  <c r="F40" i="35"/>
  <c r="F37" i="35"/>
  <c r="F34" i="35"/>
  <c r="F31" i="35"/>
  <c r="F28" i="35"/>
  <c r="F25" i="35"/>
  <c r="F22" i="35"/>
  <c r="A21" i="35"/>
  <c r="F19" i="35"/>
  <c r="F122" i="35" s="1"/>
  <c r="A18" i="35"/>
  <c r="B137" i="34"/>
  <c r="F135" i="34"/>
  <c r="F132" i="34"/>
  <c r="F127" i="34"/>
  <c r="F125" i="34"/>
  <c r="F123" i="34"/>
  <c r="F121" i="34"/>
  <c r="F119" i="34"/>
  <c r="F117" i="34"/>
  <c r="F115" i="34"/>
  <c r="F114" i="34"/>
  <c r="F111" i="34"/>
  <c r="F110" i="34"/>
  <c r="F109" i="34"/>
  <c r="F108" i="34"/>
  <c r="F107" i="34"/>
  <c r="F106" i="34"/>
  <c r="F103" i="34"/>
  <c r="F101" i="34"/>
  <c r="F99" i="34"/>
  <c r="F97" i="34"/>
  <c r="F95" i="34"/>
  <c r="F93" i="34"/>
  <c r="F91" i="34"/>
  <c r="F89" i="34"/>
  <c r="F85" i="34"/>
  <c r="F82" i="34"/>
  <c r="F75" i="34"/>
  <c r="F67" i="34"/>
  <c r="F61" i="34"/>
  <c r="F55" i="34"/>
  <c r="F46" i="34"/>
  <c r="F37" i="34"/>
  <c r="F30" i="34"/>
  <c r="A25" i="34"/>
  <c r="F23" i="34"/>
  <c r="F134" i="34" s="1"/>
  <c r="A18" i="34"/>
  <c r="B108" i="33"/>
  <c r="F106" i="33"/>
  <c r="E11" i="32" s="1"/>
  <c r="F103" i="33"/>
  <c r="F96" i="33"/>
  <c r="F89" i="33"/>
  <c r="F81" i="33"/>
  <c r="F75" i="33"/>
  <c r="F68" i="33"/>
  <c r="F60" i="33"/>
  <c r="F53" i="33"/>
  <c r="F47" i="33"/>
  <c r="F41" i="33"/>
  <c r="F35" i="33"/>
  <c r="F28" i="33"/>
  <c r="F22" i="33"/>
  <c r="F105" i="33" s="1"/>
  <c r="A17" i="33"/>
  <c r="C36" i="32"/>
  <c r="B36" i="32"/>
  <c r="E35" i="32"/>
  <c r="C33" i="32"/>
  <c r="B33" i="32"/>
  <c r="E32" i="32"/>
  <c r="C30" i="32"/>
  <c r="B30" i="32"/>
  <c r="C27" i="32"/>
  <c r="B27" i="32"/>
  <c r="E26" i="32"/>
  <c r="C26" i="32"/>
  <c r="C25" i="32"/>
  <c r="C24" i="32"/>
  <c r="B24" i="32"/>
  <c r="E23" i="32"/>
  <c r="C23" i="32"/>
  <c r="C22" i="32"/>
  <c r="C21" i="32"/>
  <c r="B21" i="32"/>
  <c r="C20" i="32"/>
  <c r="C19" i="32"/>
  <c r="C18" i="32"/>
  <c r="B18" i="32"/>
  <c r="C17" i="32"/>
  <c r="C16" i="32"/>
  <c r="C15" i="32"/>
  <c r="B15" i="32"/>
  <c r="E14" i="32"/>
  <c r="C14" i="32"/>
  <c r="C13" i="32"/>
  <c r="C12" i="32"/>
  <c r="B12" i="32"/>
  <c r="C11" i="32"/>
  <c r="C10" i="32"/>
  <c r="C9" i="32"/>
  <c r="B9" i="32"/>
  <c r="B12" i="31"/>
  <c r="B9" i="31"/>
  <c r="B8" i="31"/>
  <c r="B7" i="31"/>
  <c r="B6" i="31"/>
  <c r="A29" i="69" l="1"/>
  <c r="A31" i="69" s="1"/>
  <c r="A33" i="69" s="1"/>
  <c r="A35" i="69" s="1"/>
  <c r="A37" i="69" s="1"/>
  <c r="A39" i="69" s="1"/>
  <c r="A41" i="69" s="1"/>
  <c r="A43" i="69" s="1"/>
  <c r="A45" i="69" s="1"/>
  <c r="A47" i="69" s="1"/>
  <c r="A49" i="69" s="1"/>
  <c r="A53" i="69" s="1"/>
  <c r="A55" i="69" s="1"/>
  <c r="A57" i="69" s="1"/>
  <c r="A59" i="69" s="1"/>
  <c r="A61" i="69" s="1"/>
  <c r="A63" i="69" s="1"/>
  <c r="A65" i="69" s="1"/>
  <c r="A67" i="69" s="1"/>
  <c r="E19" i="32"/>
  <c r="D18" i="32" s="1"/>
  <c r="F96" i="36"/>
  <c r="E22" i="32"/>
  <c r="D21" i="32" s="1"/>
  <c r="F29" i="37"/>
  <c r="F167" i="39"/>
  <c r="E28" i="32" s="1"/>
  <c r="D27" i="32" s="1"/>
  <c r="F137" i="34"/>
  <c r="E13" i="32"/>
  <c r="D12" i="32" s="1"/>
  <c r="F125" i="35"/>
  <c r="E16" i="32"/>
  <c r="D15" i="32" s="1"/>
  <c r="E31" i="32"/>
  <c r="D30" i="32" s="1"/>
  <c r="F67" i="40"/>
  <c r="F31" i="38"/>
  <c r="E25" i="32"/>
  <c r="D24" i="32" s="1"/>
  <c r="F79" i="42"/>
  <c r="E37" i="32"/>
  <c r="F108" i="33"/>
  <c r="E10" i="32"/>
  <c r="D9" i="32" s="1"/>
  <c r="F34" i="41"/>
  <c r="E34" i="32"/>
  <c r="D33" i="32" s="1"/>
  <c r="E43" i="32"/>
  <c r="A32" i="34"/>
  <c r="A22" i="36"/>
  <c r="A68" i="39"/>
  <c r="A33" i="40"/>
  <c r="A24" i="33"/>
  <c r="A24" i="35"/>
  <c r="A20" i="42"/>
  <c r="A27" i="35"/>
  <c r="A30" i="35"/>
  <c r="A23" i="38"/>
  <c r="A26" i="38" s="1"/>
  <c r="A33" i="35"/>
  <c r="A49" i="33" l="1"/>
  <c r="A73" i="39"/>
  <c r="A24" i="36"/>
  <c r="A36" i="40"/>
  <c r="A31" i="33"/>
  <c r="A43" i="33"/>
  <c r="A36" i="35"/>
  <c r="A38" i="33"/>
  <c r="A56" i="33" s="1"/>
  <c r="A23" i="42"/>
  <c r="A26" i="36"/>
  <c r="A32" i="36"/>
  <c r="A39" i="34"/>
  <c r="D36" i="32"/>
  <c r="D40" i="32" s="1"/>
  <c r="E42" i="32"/>
  <c r="A39" i="40" l="1"/>
  <c r="A34" i="36"/>
  <c r="A39" i="35"/>
  <c r="A78" i="39"/>
  <c r="A83" i="39"/>
  <c r="A38" i="36"/>
  <c r="A63" i="33"/>
  <c r="A26" i="42"/>
  <c r="A48" i="34"/>
  <c r="A41" i="40" l="1"/>
  <c r="A54" i="40" s="1"/>
  <c r="A40" i="36"/>
  <c r="A30" i="42"/>
  <c r="A34" i="42" s="1"/>
  <c r="A28" i="42"/>
  <c r="A70" i="33"/>
  <c r="A57" i="34"/>
  <c r="A42" i="35"/>
  <c r="A42" i="36"/>
  <c r="A88" i="39"/>
  <c r="A60" i="40" l="1"/>
  <c r="A62" i="40" s="1"/>
  <c r="A63" i="34"/>
  <c r="A47" i="35"/>
  <c r="A70" i="34"/>
  <c r="A77" i="34" s="1"/>
  <c r="A84" i="33"/>
  <c r="A93" i="33" s="1"/>
  <c r="A98" i="33" s="1"/>
  <c r="A46" i="36"/>
  <c r="A48" i="36"/>
  <c r="A50" i="36" s="1"/>
  <c r="A58" i="40"/>
  <c r="A84" i="34"/>
  <c r="A93" i="39"/>
  <c r="A36" i="42"/>
  <c r="A40" i="42" s="1"/>
  <c r="A44" i="42" s="1"/>
  <c r="A77" i="33"/>
  <c r="A54" i="36" l="1"/>
  <c r="A56" i="36" s="1"/>
  <c r="A62" i="36"/>
  <c r="A64" i="36" s="1"/>
  <c r="A66" i="36" s="1"/>
  <c r="A68" i="36" s="1"/>
  <c r="A85" i="36"/>
  <c r="A89" i="36" s="1"/>
  <c r="A52" i="35"/>
  <c r="A91" i="34"/>
  <c r="A93" i="34" s="1"/>
  <c r="A47" i="42"/>
  <c r="A49" i="42" s="1"/>
  <c r="A52" i="42" s="1"/>
  <c r="A55" i="42" s="1"/>
  <c r="A58" i="42" s="1"/>
  <c r="A61" i="42" s="1"/>
  <c r="A64" i="42" s="1"/>
  <c r="A67" i="42" s="1"/>
  <c r="A69" i="42" s="1"/>
  <c r="A73" i="42" s="1"/>
  <c r="A98" i="39"/>
  <c r="A89" i="34"/>
  <c r="A91" i="36"/>
  <c r="A95" i="34" l="1"/>
  <c r="A97" i="34" s="1"/>
  <c r="A99" i="34" s="1"/>
  <c r="A101" i="34" s="1"/>
  <c r="A103" i="34" s="1"/>
  <c r="A105" i="34" s="1"/>
  <c r="A113" i="34" s="1"/>
  <c r="A117" i="34" s="1"/>
  <c r="A119" i="34" s="1"/>
  <c r="A121" i="34" s="1"/>
  <c r="A123" i="34" s="1"/>
  <c r="A125" i="34" s="1"/>
  <c r="A127" i="34" s="1"/>
  <c r="A132" i="34" s="1"/>
  <c r="A103" i="39"/>
  <c r="A55" i="35"/>
  <c r="A108" i="39" l="1"/>
  <c r="A113" i="39" s="1"/>
  <c r="A120" i="39" s="1"/>
  <c r="A125" i="39" s="1"/>
  <c r="A130" i="39" s="1"/>
  <c r="A135" i="39" s="1"/>
  <c r="A140" i="39" s="1"/>
  <c r="A145" i="39" s="1"/>
  <c r="A150" i="39" s="1"/>
  <c r="A155" i="39" s="1"/>
  <c r="A160" i="39" s="1"/>
  <c r="A165" i="39" s="1"/>
  <c r="A58" i="35"/>
  <c r="A63" i="35" s="1"/>
  <c r="A66" i="35" s="1"/>
  <c r="A71" i="35" l="1"/>
  <c r="A74" i="35" s="1"/>
  <c r="A79" i="35" s="1"/>
  <c r="A84" i="35" s="1"/>
  <c r="A86" i="35" s="1"/>
  <c r="A92" i="35" s="1"/>
  <c r="A95" i="35" s="1"/>
  <c r="A98" i="35" s="1"/>
  <c r="A103" i="35" s="1"/>
  <c r="A106" i="35" s="1"/>
  <c r="A111" i="35" s="1"/>
  <c r="A114" i="35" s="1"/>
  <c r="A119" i="35" s="1"/>
  <c r="B120" i="29" l="1"/>
  <c r="F115" i="29"/>
  <c r="F109" i="29"/>
  <c r="F118" i="29" s="1"/>
  <c r="E31" i="24" s="1"/>
  <c r="F102" i="29"/>
  <c r="F100" i="29"/>
  <c r="F97" i="29"/>
  <c r="F96" i="29"/>
  <c r="F95" i="29"/>
  <c r="F94" i="29"/>
  <c r="F91" i="29"/>
  <c r="F90" i="29"/>
  <c r="F85" i="29"/>
  <c r="F78" i="29"/>
  <c r="F77" i="29"/>
  <c r="F72" i="29"/>
  <c r="F67" i="29"/>
  <c r="F66" i="29"/>
  <c r="F61" i="29"/>
  <c r="F56" i="29"/>
  <c r="F55" i="29"/>
  <c r="F54" i="29"/>
  <c r="F47" i="29"/>
  <c r="F46" i="29"/>
  <c r="F45" i="29"/>
  <c r="F44" i="29"/>
  <c r="F43" i="29"/>
  <c r="F36" i="29"/>
  <c r="F31" i="29"/>
  <c r="F30" i="29"/>
  <c r="F117" i="29" s="1"/>
  <c r="A27" i="29"/>
  <c r="F198" i="28"/>
  <c r="B110" i="28"/>
  <c r="F104" i="28"/>
  <c r="F101" i="28"/>
  <c r="F99" i="28"/>
  <c r="F94" i="28"/>
  <c r="F91" i="28"/>
  <c r="F88" i="28"/>
  <c r="D85" i="28"/>
  <c r="F85" i="28" s="1"/>
  <c r="F74" i="28"/>
  <c r="F69" i="28"/>
  <c r="F67" i="28"/>
  <c r="F65" i="28"/>
  <c r="F63" i="28"/>
  <c r="F61" i="28"/>
  <c r="F60" i="28"/>
  <c r="F59" i="28"/>
  <c r="F56" i="28"/>
  <c r="F50" i="28"/>
  <c r="D50" i="28"/>
  <c r="F49" i="28"/>
  <c r="D49" i="28"/>
  <c r="D48" i="28"/>
  <c r="F48" i="28" s="1"/>
  <c r="F47" i="28"/>
  <c r="D47" i="28"/>
  <c r="D46" i="28"/>
  <c r="F46" i="28" s="1"/>
  <c r="F34" i="28"/>
  <c r="F30" i="28"/>
  <c r="F28" i="28"/>
  <c r="F24" i="28"/>
  <c r="F22" i="28"/>
  <c r="F19" i="28"/>
  <c r="A19" i="28"/>
  <c r="B141" i="27"/>
  <c r="F136" i="27"/>
  <c r="F132" i="27"/>
  <c r="D125" i="27"/>
  <c r="F125" i="27" s="1"/>
  <c r="F121" i="27"/>
  <c r="F120" i="27"/>
  <c r="F119" i="27"/>
  <c r="F118" i="27"/>
  <c r="D114" i="27"/>
  <c r="F114" i="27" s="1"/>
  <c r="F139" i="27" s="1"/>
  <c r="E25" i="24" s="1"/>
  <c r="F107" i="27"/>
  <c r="F104" i="27"/>
  <c r="F101" i="27"/>
  <c r="F98" i="27"/>
  <c r="F93" i="27"/>
  <c r="F91" i="27"/>
  <c r="F89" i="27"/>
  <c r="F87" i="27"/>
  <c r="F85" i="27"/>
  <c r="F83" i="27"/>
  <c r="F82" i="27"/>
  <c r="F79" i="27"/>
  <c r="F78" i="27"/>
  <c r="F73" i="27"/>
  <c r="F71" i="27"/>
  <c r="D63" i="27"/>
  <c r="F63" i="27" s="1"/>
  <c r="F59" i="27"/>
  <c r="F51" i="27"/>
  <c r="F49" i="27"/>
  <c r="F47" i="27"/>
  <c r="D45" i="27"/>
  <c r="F45" i="27" s="1"/>
  <c r="F41" i="27"/>
  <c r="F40" i="27"/>
  <c r="F39" i="27"/>
  <c r="F38" i="27"/>
  <c r="D35" i="27"/>
  <c r="F35" i="27" s="1"/>
  <c r="F28" i="27"/>
  <c r="F27" i="27"/>
  <c r="F26" i="27"/>
  <c r="F25" i="27"/>
  <c r="F24" i="27"/>
  <c r="F23" i="27"/>
  <c r="A22" i="27"/>
  <c r="B106" i="26"/>
  <c r="F101" i="26"/>
  <c r="F99" i="26"/>
  <c r="F97" i="26"/>
  <c r="F95" i="26"/>
  <c r="F94" i="26"/>
  <c r="F93" i="26"/>
  <c r="F92" i="26"/>
  <c r="F91" i="26"/>
  <c r="F90" i="26"/>
  <c r="F89" i="26"/>
  <c r="F88" i="26"/>
  <c r="F87" i="26"/>
  <c r="F86" i="26"/>
  <c r="F85" i="26"/>
  <c r="F84" i="26"/>
  <c r="F83" i="26"/>
  <c r="F82" i="26"/>
  <c r="F81" i="26"/>
  <c r="F80" i="26"/>
  <c r="F79" i="26"/>
  <c r="F78" i="26"/>
  <c r="F77" i="26"/>
  <c r="F76" i="26"/>
  <c r="F75" i="26"/>
  <c r="F74" i="26"/>
  <c r="F73" i="26"/>
  <c r="F72" i="26"/>
  <c r="F71" i="26"/>
  <c r="F70" i="26"/>
  <c r="F69" i="26"/>
  <c r="F68" i="26"/>
  <c r="F67" i="26"/>
  <c r="F63" i="26"/>
  <c r="F62" i="26"/>
  <c r="F61" i="26"/>
  <c r="F60" i="26"/>
  <c r="F59" i="26"/>
  <c r="F58" i="26"/>
  <c r="F57" i="26"/>
  <c r="F56" i="26"/>
  <c r="F55" i="26"/>
  <c r="F54" i="26"/>
  <c r="F53" i="26"/>
  <c r="F52" i="26"/>
  <c r="F51" i="26"/>
  <c r="F50" i="26"/>
  <c r="F49" i="26"/>
  <c r="F48" i="26"/>
  <c r="F47" i="26"/>
  <c r="F46" i="26"/>
  <c r="F45" i="26"/>
  <c r="F44" i="26"/>
  <c r="F43" i="26"/>
  <c r="F42" i="26"/>
  <c r="F41" i="26"/>
  <c r="F40" i="26"/>
  <c r="F39" i="26"/>
  <c r="F38" i="26"/>
  <c r="F37" i="26"/>
  <c r="F36" i="26"/>
  <c r="F35" i="26"/>
  <c r="F34" i="26"/>
  <c r="F33" i="26"/>
  <c r="F32" i="26"/>
  <c r="F28" i="26"/>
  <c r="F27" i="26"/>
  <c r="F26" i="26"/>
  <c r="F25" i="26"/>
  <c r="F24" i="26"/>
  <c r="F23" i="26"/>
  <c r="F22" i="26"/>
  <c r="A20" i="26"/>
  <c r="F18" i="26"/>
  <c r="F17" i="26"/>
  <c r="F16" i="26"/>
  <c r="F15" i="26"/>
  <c r="F103" i="26" s="1"/>
  <c r="A13" i="26"/>
  <c r="F103" i="25"/>
  <c r="F100" i="25"/>
  <c r="F97" i="25"/>
  <c r="F96" i="25"/>
  <c r="F95" i="25"/>
  <c r="F94" i="25"/>
  <c r="F89" i="25"/>
  <c r="F81" i="25"/>
  <c r="F77" i="25"/>
  <c r="F75" i="25"/>
  <c r="F73" i="25"/>
  <c r="F71" i="25"/>
  <c r="F69" i="25"/>
  <c r="F67" i="25"/>
  <c r="F65" i="25"/>
  <c r="F62" i="25"/>
  <c r="F60" i="25"/>
  <c r="F57" i="25"/>
  <c r="F53" i="25"/>
  <c r="F48" i="25"/>
  <c r="F43" i="25"/>
  <c r="F40" i="25"/>
  <c r="F38" i="25"/>
  <c r="F32" i="25"/>
  <c r="F25" i="25"/>
  <c r="F23" i="25"/>
  <c r="F21" i="25"/>
  <c r="F19" i="25"/>
  <c r="F17" i="25"/>
  <c r="F102" i="25" s="1"/>
  <c r="A17" i="25"/>
  <c r="C31" i="24"/>
  <c r="C30" i="24"/>
  <c r="B29" i="24"/>
  <c r="A29" i="24"/>
  <c r="C28" i="24"/>
  <c r="C27" i="24"/>
  <c r="B26" i="24"/>
  <c r="A26" i="24"/>
  <c r="C25" i="24"/>
  <c r="C24" i="24"/>
  <c r="B23" i="24"/>
  <c r="A23" i="24"/>
  <c r="B21" i="24"/>
  <c r="E16" i="24"/>
  <c r="B14" i="24"/>
  <c r="A14" i="24"/>
  <c r="E13" i="24"/>
  <c r="B11" i="24"/>
  <c r="A11" i="24"/>
  <c r="B9" i="24"/>
  <c r="C10" i="23"/>
  <c r="F120" i="29" l="1"/>
  <c r="D29" i="24" s="1"/>
  <c r="E30" i="24"/>
  <c r="F105" i="25"/>
  <c r="D11" i="24" s="1"/>
  <c r="D18" i="24" s="1"/>
  <c r="E12" i="24"/>
  <c r="F108" i="28"/>
  <c r="E28" i="24" s="1"/>
  <c r="A65" i="26"/>
  <c r="E38" i="24"/>
  <c r="F138" i="27"/>
  <c r="F106" i="26"/>
  <c r="D14" i="24" s="1"/>
  <c r="E15" i="24"/>
  <c r="F107" i="28"/>
  <c r="A43" i="27"/>
  <c r="A51" i="27" s="1"/>
  <c r="A19" i="25"/>
  <c r="A21" i="28"/>
  <c r="A21" i="25"/>
  <c r="A30" i="27"/>
  <c r="A33" i="29"/>
  <c r="A49" i="27"/>
  <c r="A23" i="25"/>
  <c r="A27" i="28"/>
  <c r="A30" i="26"/>
  <c r="A37" i="27"/>
  <c r="A47" i="27" s="1"/>
  <c r="A25" i="25"/>
  <c r="A53" i="27" l="1"/>
  <c r="A38" i="29"/>
  <c r="A97" i="26"/>
  <c r="A33" i="28"/>
  <c r="F110" i="28"/>
  <c r="E27" i="24"/>
  <c r="D26" i="24" s="1"/>
  <c r="A34" i="25"/>
  <c r="A27" i="25"/>
  <c r="E37" i="24"/>
  <c r="E24" i="24"/>
  <c r="F141" i="27"/>
  <c r="D23" i="24" s="1"/>
  <c r="D33" i="24" s="1"/>
  <c r="D35" i="24" s="1"/>
  <c r="A61" i="27" l="1"/>
  <c r="A37" i="28"/>
  <c r="A42" i="25"/>
  <c r="A99" i="26"/>
  <c r="A101" i="26" s="1"/>
  <c r="A40" i="25"/>
  <c r="A49" i="29"/>
  <c r="A66" i="27" l="1"/>
  <c r="A45" i="25"/>
  <c r="A63" i="29"/>
  <c r="A69" i="29" s="1"/>
  <c r="A58" i="29"/>
  <c r="A52" i="28"/>
  <c r="A58" i="28" l="1"/>
  <c r="A50" i="25"/>
  <c r="A74" i="29"/>
  <c r="A82" i="29" s="1"/>
  <c r="A73" i="27"/>
  <c r="A87" i="29" l="1"/>
  <c r="A93" i="29"/>
  <c r="A99" i="29" s="1"/>
  <c r="A102" i="29" s="1"/>
  <c r="A106" i="29" s="1"/>
  <c r="A112" i="29" s="1"/>
  <c r="A63" i="28"/>
  <c r="A65" i="28" s="1"/>
  <c r="A67" i="28" s="1"/>
  <c r="A76" i="27"/>
  <c r="A85" i="27" s="1"/>
  <c r="A56" i="25"/>
  <c r="A69" i="28"/>
  <c r="A73" i="28" s="1"/>
  <c r="A76" i="28" s="1"/>
  <c r="A87" i="28" s="1"/>
  <c r="A90" i="28" l="1"/>
  <c r="A93" i="28" s="1"/>
  <c r="A96" i="28" s="1"/>
  <c r="A101" i="28" s="1"/>
  <c r="A103" i="28" s="1"/>
  <c r="A59" i="25"/>
  <c r="A81" i="27"/>
  <c r="A87" i="27" s="1"/>
  <c r="A89" i="27" s="1"/>
  <c r="A91" i="27" s="1"/>
  <c r="A93" i="27" s="1"/>
  <c r="A100" i="27" l="1"/>
  <c r="A97" i="27"/>
  <c r="A62" i="25"/>
  <c r="A65" i="25" s="1"/>
  <c r="A67" i="25" s="1"/>
  <c r="A69" i="25" s="1"/>
  <c r="A71" i="25" s="1"/>
  <c r="A84" i="25" l="1"/>
  <c r="A73" i="25"/>
  <c r="A75" i="25" s="1"/>
  <c r="A77" i="25" s="1"/>
  <c r="A80" i="25" s="1"/>
  <c r="A103" i="27"/>
  <c r="A106" i="27" s="1"/>
  <c r="A109" i="27" s="1"/>
  <c r="A117" i="27" s="1"/>
  <c r="A123" i="27" s="1"/>
  <c r="A127" i="27" s="1"/>
  <c r="A134" i="27" s="1"/>
  <c r="A93" i="25" l="1"/>
  <c r="A100" i="25" s="1"/>
  <c r="C207" i="21" l="1"/>
  <c r="C206" i="21"/>
  <c r="C204" i="21"/>
  <c r="D113" i="20"/>
  <c r="C203" i="21"/>
  <c r="B202" i="21"/>
  <c r="A202" i="21"/>
  <c r="C201" i="21"/>
  <c r="C200" i="21"/>
  <c r="D115" i="20"/>
  <c r="B199" i="21"/>
  <c r="A199" i="21"/>
  <c r="D67" i="20"/>
  <c r="C189" i="21"/>
  <c r="B189" i="21"/>
  <c r="D66" i="20"/>
  <c r="C188" i="21"/>
  <c r="B188" i="21"/>
  <c r="C187" i="21"/>
  <c r="B187" i="21"/>
  <c r="D64" i="20"/>
  <c r="C186" i="21"/>
  <c r="B186" i="21"/>
  <c r="C185" i="21"/>
  <c r="B185" i="21"/>
  <c r="C184" i="21"/>
  <c r="B184" i="21"/>
  <c r="C183" i="21"/>
  <c r="B183" i="21"/>
  <c r="D60" i="20"/>
  <c r="C182" i="21"/>
  <c r="B182" i="21"/>
  <c r="D59" i="20"/>
  <c r="C181" i="21"/>
  <c r="B181" i="21"/>
  <c r="C180" i="21"/>
  <c r="B180" i="21"/>
  <c r="D57" i="20"/>
  <c r="C179" i="21"/>
  <c r="B179" i="21"/>
  <c r="E194" i="21"/>
  <c r="C178" i="21"/>
  <c r="B178" i="21"/>
  <c r="B176" i="21"/>
  <c r="A176" i="21"/>
  <c r="C165" i="21"/>
  <c r="D105" i="20"/>
  <c r="D107" i="20" s="1"/>
  <c r="C154" i="21"/>
  <c r="D98" i="20"/>
  <c r="C141" i="21"/>
  <c r="D85" i="20"/>
  <c r="D84" i="20"/>
  <c r="D83" i="20"/>
  <c r="D79" i="20"/>
  <c r="C121" i="21"/>
  <c r="C120" i="21"/>
  <c r="C118" i="21"/>
  <c r="E121" i="21"/>
  <c r="C116" i="21"/>
  <c r="C115" i="21"/>
  <c r="C114" i="21"/>
  <c r="B114" i="21"/>
  <c r="C113" i="21"/>
  <c r="C112" i="21"/>
  <c r="C111" i="21"/>
  <c r="B111" i="21"/>
  <c r="C110" i="21"/>
  <c r="C109" i="21"/>
  <c r="C108" i="21"/>
  <c r="B108" i="21"/>
  <c r="C107" i="21"/>
  <c r="C106" i="21"/>
  <c r="D46" i="20"/>
  <c r="C105" i="21"/>
  <c r="B105" i="21"/>
  <c r="C104" i="21"/>
  <c r="C103" i="21"/>
  <c r="D45" i="20"/>
  <c r="C102" i="21"/>
  <c r="B102" i="21"/>
  <c r="C101" i="21"/>
  <c r="C100" i="21"/>
  <c r="C99" i="21"/>
  <c r="B99" i="21"/>
  <c r="C98" i="21"/>
  <c r="C97" i="21"/>
  <c r="C96" i="21"/>
  <c r="B96" i="21"/>
  <c r="C95" i="21"/>
  <c r="C94" i="21"/>
  <c r="C93" i="21"/>
  <c r="B93" i="21"/>
  <c r="C92" i="21"/>
  <c r="C91" i="21"/>
  <c r="D41" i="20"/>
  <c r="C90" i="21"/>
  <c r="B90" i="21"/>
  <c r="C89" i="21"/>
  <c r="C88" i="21"/>
  <c r="C87" i="21"/>
  <c r="B87" i="21"/>
  <c r="B85" i="21"/>
  <c r="A85" i="21"/>
  <c r="B82" i="21"/>
  <c r="C79" i="21"/>
  <c r="C78" i="21"/>
  <c r="C76" i="21"/>
  <c r="C74" i="21"/>
  <c r="E79" i="21"/>
  <c r="C72" i="21"/>
  <c r="C71" i="21"/>
  <c r="D32" i="20"/>
  <c r="B70" i="21"/>
  <c r="A70" i="21"/>
  <c r="C69" i="21"/>
  <c r="C68" i="21"/>
  <c r="B67" i="21"/>
  <c r="A67" i="21"/>
  <c r="C66" i="21"/>
  <c r="C65" i="21"/>
  <c r="B64" i="21"/>
  <c r="A64" i="21"/>
  <c r="B62" i="21"/>
  <c r="A62" i="21"/>
  <c r="B59" i="21"/>
  <c r="C57" i="21"/>
  <c r="C56" i="21"/>
  <c r="D27" i="20"/>
  <c r="B55" i="21"/>
  <c r="A55" i="21"/>
  <c r="C54" i="21"/>
  <c r="C53" i="21"/>
  <c r="B52" i="21"/>
  <c r="A52" i="21"/>
  <c r="B50" i="21"/>
  <c r="A50" i="21"/>
  <c r="C48" i="21"/>
  <c r="A48" i="21"/>
  <c r="B45" i="21"/>
  <c r="E36" i="21"/>
  <c r="E42" i="21" s="1"/>
  <c r="C31" i="21"/>
  <c r="E35" i="21"/>
  <c r="E41" i="21" s="1"/>
  <c r="C30" i="21"/>
  <c r="B29" i="21"/>
  <c r="C28" i="21"/>
  <c r="C27" i="21"/>
  <c r="B26" i="21"/>
  <c r="A26" i="21"/>
  <c r="C25" i="21"/>
  <c r="C24" i="21"/>
  <c r="B23" i="21"/>
  <c r="A23" i="21"/>
  <c r="C22" i="21"/>
  <c r="C21" i="21"/>
  <c r="B20" i="21"/>
  <c r="A20" i="21"/>
  <c r="C19" i="21"/>
  <c r="C18" i="21"/>
  <c r="B17" i="21"/>
  <c r="A17" i="21"/>
  <c r="B15" i="21"/>
  <c r="C11" i="21"/>
  <c r="C10" i="21"/>
  <c r="B9" i="21"/>
  <c r="A9" i="21"/>
  <c r="B7" i="21"/>
  <c r="A7" i="21"/>
  <c r="D114" i="20"/>
  <c r="C107" i="20"/>
  <c r="C100" i="20"/>
  <c r="D97" i="20"/>
  <c r="D96" i="20"/>
  <c r="D95" i="20"/>
  <c r="D94" i="20"/>
  <c r="C90" i="20"/>
  <c r="D88" i="20"/>
  <c r="D87" i="20"/>
  <c r="D86" i="20"/>
  <c r="D82" i="20"/>
  <c r="D81" i="20"/>
  <c r="D80" i="20"/>
  <c r="D78" i="20"/>
  <c r="D76" i="20"/>
  <c r="D75" i="20"/>
  <c r="D74" i="20"/>
  <c r="C69" i="20"/>
  <c r="C191" i="21" s="1"/>
  <c r="D65" i="20"/>
  <c r="D63" i="20"/>
  <c r="D62" i="20"/>
  <c r="D61" i="20"/>
  <c r="D58" i="20"/>
  <c r="C51" i="20"/>
  <c r="D49" i="20"/>
  <c r="D48" i="20"/>
  <c r="D47" i="20"/>
  <c r="D44" i="20"/>
  <c r="D43" i="20"/>
  <c r="D42" i="20"/>
  <c r="C35" i="20"/>
  <c r="D31" i="20"/>
  <c r="D30" i="20"/>
  <c r="D26" i="20"/>
  <c r="C21" i="20"/>
  <c r="D19" i="20"/>
  <c r="D18" i="20"/>
  <c r="D17" i="20"/>
  <c r="D16" i="20"/>
  <c r="D15" i="20"/>
  <c r="C10" i="20"/>
  <c r="D9" i="20"/>
  <c r="D10" i="20" s="1"/>
  <c r="D21" i="20" l="1"/>
  <c r="D118" i="20"/>
  <c r="D100" i="20"/>
  <c r="D154" i="21"/>
  <c r="E157" i="21" s="1"/>
  <c r="E143" i="21"/>
  <c r="D118" i="21"/>
  <c r="D40" i="20"/>
  <c r="D51" i="20" s="1"/>
  <c r="E120" i="21"/>
  <c r="E78" i="21"/>
  <c r="D35" i="20"/>
  <c r="D77" i="20"/>
  <c r="D90" i="20" s="1"/>
  <c r="D56" i="20"/>
  <c r="D69" i="20" s="1"/>
  <c r="E167" i="21"/>
  <c r="E168" i="21"/>
  <c r="E158" i="21" l="1"/>
  <c r="E144" i="21"/>
  <c r="E173" i="21" s="1"/>
  <c r="D109" i="20"/>
  <c r="D120" i="20" s="1"/>
  <c r="D9" i="1" s="1"/>
  <c r="E171" i="21"/>
  <c r="C31" i="19" l="1"/>
  <c r="G26" i="19"/>
  <c r="G23" i="19"/>
  <c r="G21" i="19"/>
  <c r="G29" i="19" s="1"/>
  <c r="G20" i="19"/>
  <c r="G18" i="19"/>
  <c r="G28" i="19" s="1"/>
  <c r="E43" i="4" s="1"/>
  <c r="G14" i="19"/>
  <c r="G13" i="19"/>
  <c r="G10" i="19"/>
  <c r="G9" i="19"/>
  <c r="B8" i="19"/>
  <c r="B12" i="19" s="1"/>
  <c r="C70" i="18"/>
  <c r="G65" i="18"/>
  <c r="G64" i="18"/>
  <c r="G61" i="18"/>
  <c r="G60" i="18"/>
  <c r="G57" i="18"/>
  <c r="G56" i="18"/>
  <c r="G53" i="18"/>
  <c r="G52" i="18"/>
  <c r="G49" i="18"/>
  <c r="G48" i="18"/>
  <c r="G45" i="18"/>
  <c r="G44" i="18"/>
  <c r="G40" i="18"/>
  <c r="G39" i="18"/>
  <c r="G36" i="18"/>
  <c r="G32" i="18"/>
  <c r="G31" i="18"/>
  <c r="G30" i="18"/>
  <c r="G29" i="18"/>
  <c r="G28" i="18"/>
  <c r="G27" i="18"/>
  <c r="E23" i="18"/>
  <c r="G23" i="18" s="1"/>
  <c r="E22" i="18"/>
  <c r="G22" i="18" s="1"/>
  <c r="G67" i="18" s="1"/>
  <c r="G19" i="18"/>
  <c r="G18" i="18"/>
  <c r="E17" i="18"/>
  <c r="G15" i="18"/>
  <c r="G14" i="18"/>
  <c r="E13" i="18"/>
  <c r="G11" i="18"/>
  <c r="G10" i="18"/>
  <c r="E9" i="18"/>
  <c r="E21" i="18" s="1"/>
  <c r="B9" i="18"/>
  <c r="G259" i="17"/>
  <c r="C176" i="17"/>
  <c r="G171" i="17"/>
  <c r="G170" i="17"/>
  <c r="G169" i="17"/>
  <c r="G168" i="17"/>
  <c r="G166" i="17"/>
  <c r="G165" i="17"/>
  <c r="G164" i="17"/>
  <c r="G163" i="17"/>
  <c r="G162" i="17"/>
  <c r="G161" i="17"/>
  <c r="G160" i="17"/>
  <c r="G159" i="17"/>
  <c r="G155" i="17"/>
  <c r="G154" i="17"/>
  <c r="G173" i="17" s="1"/>
  <c r="E37" i="4" s="1"/>
  <c r="E153" i="17"/>
  <c r="G151" i="17"/>
  <c r="G174" i="17" s="1"/>
  <c r="G150" i="17"/>
  <c r="E149" i="17"/>
  <c r="G145" i="17"/>
  <c r="G144" i="17"/>
  <c r="E143" i="17"/>
  <c r="G141" i="17"/>
  <c r="G140" i="17"/>
  <c r="E139" i="17"/>
  <c r="G137" i="17"/>
  <c r="G136" i="17"/>
  <c r="E135" i="17"/>
  <c r="G133" i="17"/>
  <c r="G132" i="17"/>
  <c r="E131" i="17"/>
  <c r="G129" i="17"/>
  <c r="G128" i="17"/>
  <c r="E127" i="17"/>
  <c r="G124" i="17"/>
  <c r="G123" i="17"/>
  <c r="E122" i="17"/>
  <c r="G120" i="17"/>
  <c r="G119" i="17"/>
  <c r="E118" i="17"/>
  <c r="G116" i="17"/>
  <c r="G115" i="17"/>
  <c r="E114" i="17"/>
  <c r="G111" i="17"/>
  <c r="G110" i="17"/>
  <c r="E109" i="17"/>
  <c r="G107" i="17"/>
  <c r="G106" i="17"/>
  <c r="E105" i="17"/>
  <c r="G103" i="17"/>
  <c r="G102" i="17"/>
  <c r="E101" i="17"/>
  <c r="G99" i="17"/>
  <c r="G98" i="17"/>
  <c r="E97" i="17"/>
  <c r="G94" i="17"/>
  <c r="G93" i="17"/>
  <c r="E92" i="17"/>
  <c r="G89" i="17"/>
  <c r="G85" i="17"/>
  <c r="G84" i="17"/>
  <c r="E83" i="17"/>
  <c r="G77" i="17"/>
  <c r="G76" i="17"/>
  <c r="E75" i="17"/>
  <c r="G73" i="17"/>
  <c r="G72" i="17"/>
  <c r="E71" i="17"/>
  <c r="G69" i="17"/>
  <c r="G68" i="17"/>
  <c r="E67" i="17"/>
  <c r="G65" i="17"/>
  <c r="G64" i="17"/>
  <c r="E63" i="17"/>
  <c r="G61" i="17"/>
  <c r="G60" i="17"/>
  <c r="E59" i="17"/>
  <c r="G56" i="17"/>
  <c r="G55" i="17"/>
  <c r="E54" i="17"/>
  <c r="G52" i="17"/>
  <c r="G51" i="17"/>
  <c r="E50" i="17"/>
  <c r="G48" i="17"/>
  <c r="G47" i="17"/>
  <c r="E46" i="17"/>
  <c r="G44" i="17"/>
  <c r="G43" i="17"/>
  <c r="E42" i="17"/>
  <c r="G38" i="17"/>
  <c r="G37" i="17"/>
  <c r="E36" i="17"/>
  <c r="G34" i="17"/>
  <c r="G33" i="17"/>
  <c r="E32" i="17"/>
  <c r="G30" i="17"/>
  <c r="G29" i="17"/>
  <c r="E28" i="17"/>
  <c r="G26" i="17"/>
  <c r="G25" i="17"/>
  <c r="G24" i="17"/>
  <c r="G20" i="17"/>
  <c r="G19" i="17"/>
  <c r="E18" i="17"/>
  <c r="G16" i="17"/>
  <c r="G15" i="17"/>
  <c r="E14" i="17"/>
  <c r="B14" i="17"/>
  <c r="G12" i="17"/>
  <c r="G11" i="17"/>
  <c r="E10" i="17"/>
  <c r="B10" i="17"/>
  <c r="G8" i="17"/>
  <c r="G7" i="17"/>
  <c r="E6" i="17"/>
  <c r="B6" i="17"/>
  <c r="C137" i="15"/>
  <c r="G132" i="15"/>
  <c r="G131" i="15"/>
  <c r="E130" i="15"/>
  <c r="G128" i="15"/>
  <c r="G127" i="15"/>
  <c r="E126" i="15"/>
  <c r="G124" i="15"/>
  <c r="G123" i="15"/>
  <c r="E122" i="15"/>
  <c r="G120" i="15"/>
  <c r="G119" i="15"/>
  <c r="E118" i="15"/>
  <c r="G116" i="15"/>
  <c r="G115" i="15"/>
  <c r="E114" i="15"/>
  <c r="G112" i="15"/>
  <c r="G111" i="15"/>
  <c r="E110" i="15"/>
  <c r="G108" i="15"/>
  <c r="G107" i="15"/>
  <c r="E106" i="15"/>
  <c r="G104" i="15"/>
  <c r="G103" i="15"/>
  <c r="E102" i="15"/>
  <c r="G100" i="15"/>
  <c r="G99" i="15"/>
  <c r="E98" i="15"/>
  <c r="G96" i="15"/>
  <c r="G95" i="15"/>
  <c r="E94" i="15"/>
  <c r="G92" i="15"/>
  <c r="G91" i="15"/>
  <c r="E90" i="15"/>
  <c r="G88" i="15"/>
  <c r="G87" i="15"/>
  <c r="G86" i="15"/>
  <c r="G84" i="15"/>
  <c r="G83" i="15"/>
  <c r="E83" i="15"/>
  <c r="G82" i="15"/>
  <c r="E82" i="15"/>
  <c r="G76" i="15"/>
  <c r="G75" i="15"/>
  <c r="G74" i="15"/>
  <c r="G72" i="15"/>
  <c r="G66" i="15"/>
  <c r="G65" i="15"/>
  <c r="G64" i="15"/>
  <c r="G63" i="15"/>
  <c r="G61" i="15"/>
  <c r="G60" i="15"/>
  <c r="G59" i="15"/>
  <c r="G58" i="15"/>
  <c r="G54" i="15"/>
  <c r="G53" i="15"/>
  <c r="E52" i="15"/>
  <c r="G50" i="15"/>
  <c r="G49" i="15"/>
  <c r="E48" i="15"/>
  <c r="G45" i="15"/>
  <c r="G44" i="15"/>
  <c r="E43" i="15"/>
  <c r="G41" i="15"/>
  <c r="G40" i="15"/>
  <c r="E39" i="15"/>
  <c r="G37" i="15"/>
  <c r="G36" i="15"/>
  <c r="E35" i="15"/>
  <c r="G33" i="15"/>
  <c r="G32" i="15"/>
  <c r="E31" i="15"/>
  <c r="G29" i="15"/>
  <c r="G28" i="15"/>
  <c r="E27" i="15"/>
  <c r="G25" i="15"/>
  <c r="G24" i="15"/>
  <c r="E23" i="15"/>
  <c r="G20" i="15"/>
  <c r="G19" i="15"/>
  <c r="E18" i="15"/>
  <c r="G16" i="15"/>
  <c r="G15" i="15"/>
  <c r="E14" i="15"/>
  <c r="G12" i="15"/>
  <c r="G11" i="15"/>
  <c r="G134" i="15" s="1"/>
  <c r="E10" i="15"/>
  <c r="G8" i="15"/>
  <c r="G135" i="15" s="1"/>
  <c r="E35" i="4" s="1"/>
  <c r="G7" i="15"/>
  <c r="E6" i="15"/>
  <c r="B6" i="15"/>
  <c r="C178" i="13"/>
  <c r="G173" i="13"/>
  <c r="G172" i="13"/>
  <c r="E171" i="13"/>
  <c r="G169" i="13"/>
  <c r="G168" i="13"/>
  <c r="E167" i="13"/>
  <c r="G165" i="13"/>
  <c r="G164" i="13"/>
  <c r="E163" i="13"/>
  <c r="G161" i="13"/>
  <c r="G160" i="13"/>
  <c r="E159" i="13"/>
  <c r="G157" i="13"/>
  <c r="E157" i="13"/>
  <c r="E156" i="13"/>
  <c r="G156" i="13" s="1"/>
  <c r="E151" i="13"/>
  <c r="E152" i="13" s="1"/>
  <c r="G152" i="13" s="1"/>
  <c r="G145" i="13"/>
  <c r="G144" i="13"/>
  <c r="G143" i="13"/>
  <c r="G142" i="13"/>
  <c r="G141" i="13"/>
  <c r="G137" i="13"/>
  <c r="G132" i="13"/>
  <c r="G131" i="13"/>
  <c r="E130" i="13"/>
  <c r="G128" i="13"/>
  <c r="G127" i="13"/>
  <c r="E126" i="13"/>
  <c r="G124" i="13"/>
  <c r="G123" i="13"/>
  <c r="E122" i="13"/>
  <c r="G120" i="13"/>
  <c r="G119" i="13"/>
  <c r="E118" i="13"/>
  <c r="G116" i="13"/>
  <c r="G115" i="13"/>
  <c r="E114" i="13"/>
  <c r="G112" i="13"/>
  <c r="G111" i="13"/>
  <c r="E110" i="13"/>
  <c r="G108" i="13"/>
  <c r="G107" i="13"/>
  <c r="E106" i="13"/>
  <c r="G104" i="13"/>
  <c r="G103" i="13"/>
  <c r="E102" i="13"/>
  <c r="G100" i="13"/>
  <c r="G99" i="13"/>
  <c r="E98" i="13"/>
  <c r="G95" i="13"/>
  <c r="G94" i="13"/>
  <c r="E93" i="13"/>
  <c r="G91" i="13"/>
  <c r="G90" i="13"/>
  <c r="E89" i="13"/>
  <c r="G79" i="13"/>
  <c r="G78" i="13"/>
  <c r="E77" i="13"/>
  <c r="G75" i="13"/>
  <c r="G74" i="13"/>
  <c r="E73" i="13"/>
  <c r="G70" i="13"/>
  <c r="G69" i="13"/>
  <c r="E68" i="13"/>
  <c r="G66" i="13"/>
  <c r="G65" i="13"/>
  <c r="E64" i="13"/>
  <c r="G62" i="13"/>
  <c r="G61" i="13"/>
  <c r="E60" i="13"/>
  <c r="G58" i="13"/>
  <c r="G57" i="13"/>
  <c r="E56" i="13"/>
  <c r="G54" i="13"/>
  <c r="G53" i="13"/>
  <c r="E52" i="13"/>
  <c r="G50" i="13"/>
  <c r="G49" i="13"/>
  <c r="E48" i="13"/>
  <c r="G46" i="13"/>
  <c r="G45" i="13"/>
  <c r="E44" i="13"/>
  <c r="G42" i="13"/>
  <c r="G41" i="13"/>
  <c r="E40" i="13"/>
  <c r="G38" i="13"/>
  <c r="G37" i="13"/>
  <c r="E36" i="13"/>
  <c r="G34" i="13"/>
  <c r="G33" i="13"/>
  <c r="E32" i="13"/>
  <c r="G28" i="13"/>
  <c r="G27" i="13"/>
  <c r="E26" i="13"/>
  <c r="G24" i="13"/>
  <c r="G23" i="13"/>
  <c r="E22" i="13"/>
  <c r="G20" i="13"/>
  <c r="G19" i="13"/>
  <c r="E18" i="13"/>
  <c r="G16" i="13"/>
  <c r="G15" i="13"/>
  <c r="E14" i="13"/>
  <c r="G12" i="13"/>
  <c r="G11" i="13"/>
  <c r="E10" i="13"/>
  <c r="G8" i="13"/>
  <c r="G7" i="13"/>
  <c r="E6" i="13"/>
  <c r="B6" i="13"/>
  <c r="C47" i="11"/>
  <c r="E42" i="11"/>
  <c r="G42" i="11" s="1"/>
  <c r="E41" i="11"/>
  <c r="G41" i="11" s="1"/>
  <c r="E37" i="11"/>
  <c r="G37" i="11" s="1"/>
  <c r="E36" i="11"/>
  <c r="E26" i="11" s="1"/>
  <c r="G26" i="11" s="1"/>
  <c r="G32" i="11"/>
  <c r="E32" i="11"/>
  <c r="E31" i="11"/>
  <c r="G31" i="11" s="1"/>
  <c r="G23" i="11"/>
  <c r="E23" i="11"/>
  <c r="G22" i="11"/>
  <c r="E22" i="11"/>
  <c r="E21" i="11"/>
  <c r="G19" i="11"/>
  <c r="E19" i="11"/>
  <c r="E18" i="11"/>
  <c r="G18" i="11" s="1"/>
  <c r="E17" i="11"/>
  <c r="E25" i="11" s="1"/>
  <c r="E27" i="11" s="1"/>
  <c r="G27" i="11" s="1"/>
  <c r="G15" i="11"/>
  <c r="E15" i="11"/>
  <c r="G14" i="11"/>
  <c r="E14" i="11"/>
  <c r="E13" i="11"/>
  <c r="G10" i="11"/>
  <c r="E10" i="11"/>
  <c r="E9" i="11"/>
  <c r="G9" i="11" s="1"/>
  <c r="E8" i="11"/>
  <c r="B8" i="11"/>
  <c r="C75" i="9"/>
  <c r="G70" i="9"/>
  <c r="G73" i="9" s="1"/>
  <c r="E69" i="9"/>
  <c r="G69" i="9" s="1"/>
  <c r="G66" i="9"/>
  <c r="G65" i="9"/>
  <c r="E64" i="9"/>
  <c r="G62" i="9"/>
  <c r="E62" i="9"/>
  <c r="E61" i="9"/>
  <c r="G61" i="9" s="1"/>
  <c r="G58" i="9"/>
  <c r="G57" i="9"/>
  <c r="E56" i="9"/>
  <c r="E54" i="9"/>
  <c r="G54" i="9" s="1"/>
  <c r="E53" i="9"/>
  <c r="G53" i="9" s="1"/>
  <c r="G50" i="9"/>
  <c r="E50" i="9"/>
  <c r="E49" i="9"/>
  <c r="G49" i="9" s="1"/>
  <c r="G46" i="9"/>
  <c r="E46" i="9"/>
  <c r="E45" i="9"/>
  <c r="G45" i="9" s="1"/>
  <c r="G41" i="9"/>
  <c r="E41" i="9"/>
  <c r="E40" i="9"/>
  <c r="G40" i="9" s="1"/>
  <c r="E37" i="9"/>
  <c r="G37" i="9" s="1"/>
  <c r="G36" i="9"/>
  <c r="E36" i="9"/>
  <c r="G33" i="9"/>
  <c r="E32" i="9"/>
  <c r="G32" i="9" s="1"/>
  <c r="G29" i="9"/>
  <c r="E29" i="9"/>
  <c r="E28" i="9"/>
  <c r="G28" i="9" s="1"/>
  <c r="G25" i="9"/>
  <c r="E25" i="9"/>
  <c r="E24" i="9"/>
  <c r="G24" i="9" s="1"/>
  <c r="G20" i="9"/>
  <c r="G19" i="9"/>
  <c r="E18" i="9"/>
  <c r="G16" i="9"/>
  <c r="G15" i="9"/>
  <c r="E14" i="9"/>
  <c r="G12" i="9"/>
  <c r="G11" i="9"/>
  <c r="E10" i="9"/>
  <c r="B10" i="9"/>
  <c r="B58" i="8"/>
  <c r="D51" i="8"/>
  <c r="D53" i="8" s="1"/>
  <c r="F53" i="8" s="1"/>
  <c r="F48" i="8"/>
  <c r="D48" i="8"/>
  <c r="D47" i="8"/>
  <c r="E147" i="13" s="1"/>
  <c r="D45" i="8"/>
  <c r="F45" i="8" s="1"/>
  <c r="F41" i="8"/>
  <c r="D41" i="8"/>
  <c r="F40" i="8"/>
  <c r="D40" i="8"/>
  <c r="D44" i="8" s="1"/>
  <c r="F35" i="8"/>
  <c r="F33" i="8"/>
  <c r="D31" i="8"/>
  <c r="F29" i="8"/>
  <c r="F28" i="8"/>
  <c r="D27" i="8"/>
  <c r="F25" i="8"/>
  <c r="F24" i="8"/>
  <c r="D24" i="8"/>
  <c r="D23" i="8" s="1"/>
  <c r="F21" i="8"/>
  <c r="F20" i="8"/>
  <c r="D19" i="8"/>
  <c r="F17" i="8"/>
  <c r="F16" i="8"/>
  <c r="D14" i="8"/>
  <c r="F8" i="8"/>
  <c r="F7" i="8"/>
  <c r="D6" i="8"/>
  <c r="A5" i="8"/>
  <c r="G51" i="6"/>
  <c r="G50" i="6"/>
  <c r="E49" i="6"/>
  <c r="G47" i="6"/>
  <c r="G46" i="6"/>
  <c r="E45" i="6"/>
  <c r="G43" i="6"/>
  <c r="G42" i="6"/>
  <c r="E41" i="6"/>
  <c r="G38" i="6"/>
  <c r="E38" i="6"/>
  <c r="G37" i="6"/>
  <c r="E34" i="6"/>
  <c r="G34" i="6" s="1"/>
  <c r="G33" i="6"/>
  <c r="E30" i="6"/>
  <c r="G30" i="6" s="1"/>
  <c r="G29" i="6"/>
  <c r="E25" i="6"/>
  <c r="G25" i="6" s="1"/>
  <c r="G24" i="6"/>
  <c r="G53" i="6" s="1"/>
  <c r="E21" i="6"/>
  <c r="G21" i="6" s="1"/>
  <c r="G20" i="6"/>
  <c r="E17" i="6"/>
  <c r="G17" i="6" s="1"/>
  <c r="G16" i="6"/>
  <c r="E13" i="6"/>
  <c r="G13" i="6" s="1"/>
  <c r="G12" i="6"/>
  <c r="B11" i="6"/>
  <c r="E9" i="6"/>
  <c r="G9" i="6" s="1"/>
  <c r="G8" i="6"/>
  <c r="E8" i="6"/>
  <c r="E7" i="6" s="1"/>
  <c r="B7" i="6"/>
  <c r="C44" i="4"/>
  <c r="C43" i="4"/>
  <c r="B42" i="4"/>
  <c r="C41" i="4"/>
  <c r="C40" i="4"/>
  <c r="B39" i="4"/>
  <c r="A39" i="4"/>
  <c r="C38" i="4"/>
  <c r="C37" i="4"/>
  <c r="B36" i="4"/>
  <c r="A36" i="4"/>
  <c r="C35" i="4"/>
  <c r="C34" i="4"/>
  <c r="B33" i="4"/>
  <c r="A33" i="4"/>
  <c r="C32" i="4"/>
  <c r="C31" i="4"/>
  <c r="B30" i="4"/>
  <c r="A30" i="4"/>
  <c r="C29" i="4"/>
  <c r="C28" i="4"/>
  <c r="B27" i="4"/>
  <c r="A27" i="4"/>
  <c r="B25" i="4"/>
  <c r="C17" i="4"/>
  <c r="C16" i="4"/>
  <c r="C14" i="4"/>
  <c r="C13" i="4"/>
  <c r="B12" i="4"/>
  <c r="A12" i="4"/>
  <c r="C11" i="4"/>
  <c r="C10" i="4"/>
  <c r="B9" i="4"/>
  <c r="A9" i="4"/>
  <c r="B7" i="4"/>
  <c r="A7" i="4"/>
  <c r="E149" i="13" l="1"/>
  <c r="G149" i="13" s="1"/>
  <c r="E148" i="13"/>
  <c r="G148" i="13" s="1"/>
  <c r="G45" i="11"/>
  <c r="E29" i="4" s="1"/>
  <c r="G175" i="13"/>
  <c r="G31" i="19"/>
  <c r="D42" i="4" s="1"/>
  <c r="E44" i="4"/>
  <c r="E34" i="4"/>
  <c r="G137" i="15"/>
  <c r="D33" i="4" s="1"/>
  <c r="G176" i="13"/>
  <c r="E32" i="4" s="1"/>
  <c r="G176" i="17"/>
  <c r="D36" i="4" s="1"/>
  <c r="E38" i="4"/>
  <c r="G70" i="18"/>
  <c r="D39" i="4" s="1"/>
  <c r="E40" i="4"/>
  <c r="G72" i="9"/>
  <c r="G54" i="6"/>
  <c r="F44" i="8"/>
  <c r="D43" i="8"/>
  <c r="G68" i="18"/>
  <c r="E41" i="4" s="1"/>
  <c r="A10" i="8"/>
  <c r="D49" i="8"/>
  <c r="F49" i="8" s="1"/>
  <c r="F56" i="8" s="1"/>
  <c r="E22" i="4" s="1"/>
  <c r="B16" i="19"/>
  <c r="D52" i="8"/>
  <c r="F52" i="8" s="1"/>
  <c r="B14" i="9"/>
  <c r="E153" i="13"/>
  <c r="G153" i="13" s="1"/>
  <c r="B23" i="19"/>
  <c r="B15" i="6"/>
  <c r="B13" i="11"/>
  <c r="B10" i="13"/>
  <c r="B18" i="17"/>
  <c r="B13" i="18"/>
  <c r="B25" i="19"/>
  <c r="G36" i="11"/>
  <c r="G44" i="11" s="1"/>
  <c r="E30" i="11"/>
  <c r="B22" i="17"/>
  <c r="B10" i="15"/>
  <c r="E28" i="4" l="1"/>
  <c r="G47" i="11"/>
  <c r="D27" i="4" s="1"/>
  <c r="G56" i="6"/>
  <c r="F55" i="8"/>
  <c r="E31" i="4"/>
  <c r="E48" i="4" s="1"/>
  <c r="G178" i="13"/>
  <c r="D30" i="4" s="1"/>
  <c r="B14" i="13"/>
  <c r="B14" i="15"/>
  <c r="B17" i="11"/>
  <c r="B19" i="6"/>
  <c r="B18" i="9"/>
  <c r="B17" i="18"/>
  <c r="G75" i="9"/>
  <c r="B28" i="17"/>
  <c r="A19" i="8"/>
  <c r="A23" i="8" s="1"/>
  <c r="B18" i="13"/>
  <c r="E49" i="4"/>
  <c r="E55" i="4" s="1"/>
  <c r="B21" i="18" l="1"/>
  <c r="B22" i="13"/>
  <c r="B32" i="17"/>
  <c r="B26" i="13"/>
  <c r="B21" i="11"/>
  <c r="B23" i="9"/>
  <c r="B18" i="15"/>
  <c r="E21" i="4"/>
  <c r="E54" i="4" s="1"/>
  <c r="F58" i="8"/>
  <c r="D46" i="4"/>
  <c r="D19" i="4"/>
  <c r="B36" i="17"/>
  <c r="A27" i="8"/>
  <c r="B23" i="6"/>
  <c r="B30" i="11" l="1"/>
  <c r="B38" i="18"/>
  <c r="B28" i="6"/>
  <c r="B36" i="6" s="1"/>
  <c r="B41" i="6" s="1"/>
  <c r="B45" i="6" s="1"/>
  <c r="B49" i="6" s="1"/>
  <c r="B27" i="9"/>
  <c r="B25" i="18"/>
  <c r="B34" i="18" s="1"/>
  <c r="B46" i="17"/>
  <c r="B50" i="17" s="1"/>
  <c r="B32" i="13"/>
  <c r="B42" i="17"/>
  <c r="A31" i="8"/>
  <c r="B32" i="6"/>
  <c r="B23" i="15"/>
  <c r="B34" i="11"/>
  <c r="B39" i="11" s="1"/>
  <c r="D52" i="4"/>
  <c r="B25" i="11"/>
  <c r="B47" i="18" l="1"/>
  <c r="B54" i="17"/>
  <c r="A37" i="8"/>
  <c r="B27" i="15"/>
  <c r="B67" i="17"/>
  <c r="B59" i="17"/>
  <c r="B44" i="13"/>
  <c r="B48" i="13" s="1"/>
  <c r="B40" i="13"/>
  <c r="B36" i="13"/>
  <c r="A43" i="8"/>
  <c r="A47" i="8" s="1"/>
  <c r="B63" i="17"/>
  <c r="B31" i="9"/>
  <c r="B35" i="9"/>
  <c r="B43" i="18"/>
  <c r="B56" i="13" l="1"/>
  <c r="B60" i="13" s="1"/>
  <c r="B68" i="13"/>
  <c r="B73" i="13" s="1"/>
  <c r="B77" i="13" s="1"/>
  <c r="B81" i="13" s="1"/>
  <c r="B93" i="13" s="1"/>
  <c r="B98" i="13" s="1"/>
  <c r="B102" i="13" s="1"/>
  <c r="B52" i="13"/>
  <c r="B31" i="15"/>
  <c r="B64" i="13"/>
  <c r="B39" i="9"/>
  <c r="B71" i="17"/>
  <c r="B75" i="17" s="1"/>
  <c r="B83" i="17" s="1"/>
  <c r="B87" i="17" s="1"/>
  <c r="B92" i="17" s="1"/>
  <c r="B96" i="17" s="1"/>
  <c r="B101" i="17" s="1"/>
  <c r="B105" i="17" s="1"/>
  <c r="B109" i="17" s="1"/>
  <c r="B114" i="17" s="1"/>
  <c r="B118" i="17" s="1"/>
  <c r="B122" i="17" s="1"/>
  <c r="B127" i="17" s="1"/>
  <c r="B131" i="17" s="1"/>
  <c r="B51" i="18"/>
  <c r="B55" i="18" s="1"/>
  <c r="A51" i="8"/>
  <c r="B135" i="17" l="1"/>
  <c r="B139" i="17"/>
  <c r="B143" i="17" s="1"/>
  <c r="B149" i="17" s="1"/>
  <c r="B153" i="17" s="1"/>
  <c r="B157" i="17" s="1"/>
  <c r="B110" i="13"/>
  <c r="B106" i="13"/>
  <c r="B35" i="15"/>
  <c r="B44" i="9"/>
  <c r="B48" i="9" s="1"/>
  <c r="B52" i="9" s="1"/>
  <c r="B56" i="9"/>
  <c r="B60" i="9" s="1"/>
  <c r="B64" i="9" s="1"/>
  <c r="B68" i="9" s="1"/>
  <c r="B59" i="18"/>
  <c r="B63" i="18" s="1"/>
  <c r="B39" i="15" l="1"/>
  <c r="B118" i="13"/>
  <c r="B122" i="13" s="1"/>
  <c r="B126" i="13" s="1"/>
  <c r="B130" i="13" s="1"/>
  <c r="B135" i="13" s="1"/>
  <c r="B139" i="13" s="1"/>
  <c r="B147" i="13" s="1"/>
  <c r="B151" i="13" s="1"/>
  <c r="B155" i="13" s="1"/>
  <c r="B159" i="13" s="1"/>
  <c r="B163" i="13" s="1"/>
  <c r="B167" i="13" s="1"/>
  <c r="B171" i="13" s="1"/>
  <c r="B114" i="13"/>
  <c r="B43" i="15" l="1"/>
  <c r="B48" i="15" s="1"/>
  <c r="B52" i="15" s="1"/>
  <c r="B56" i="15" s="1"/>
  <c r="B69" i="15" s="1"/>
  <c r="B78" i="15" s="1"/>
  <c r="B90" i="15" s="1"/>
  <c r="B94" i="15" s="1"/>
  <c r="B98" i="15" s="1"/>
  <c r="B106" i="15" l="1"/>
  <c r="B102" i="15"/>
  <c r="B110" i="15" l="1"/>
  <c r="B114" i="15" s="1"/>
  <c r="B118" i="15" s="1"/>
  <c r="B122" i="15" s="1"/>
  <c r="B126" i="15" s="1"/>
  <c r="B130" i="15" s="1"/>
  <c r="D13" i="1" l="1"/>
</calcChain>
</file>

<file path=xl/sharedStrings.xml><?xml version="1.0" encoding="utf-8"?>
<sst xmlns="http://schemas.openxmlformats.org/spreadsheetml/2006/main" count="6901" uniqueCount="2756">
  <si>
    <t>DDV ni vključen!</t>
  </si>
  <si>
    <t>Cene v projektantskem predračunu so zgolj informativne narave. Vrednost del se pridobi z izborom najugodnejšega izvajalca.</t>
  </si>
  <si>
    <t>I.</t>
  </si>
  <si>
    <t>II.</t>
  </si>
  <si>
    <t xml:space="preserve">Izvajalec mora pred pričetkom del dejanske izmere za naročilo materiala in mere preveriti na objektu. </t>
  </si>
  <si>
    <t>SKUPNA REKAPITULACIJA GRADBENIH, OBRTNIŠKIH in INŠTALACIJSKIH DEL</t>
  </si>
  <si>
    <t>*</t>
  </si>
  <si>
    <t>Nepredvidena dela morata pred izvedbo potrditi nadzornik in naročnik.</t>
  </si>
  <si>
    <t>Javni stanovanjski sklad Mestne občine Koper</t>
  </si>
  <si>
    <t xml:space="preserve">Večstanovanjska stavba na območju "Nad Dolinsko" v Kopru - Blok 4        </t>
  </si>
  <si>
    <t>SKUPNA REKAPITULACIJA</t>
  </si>
  <si>
    <t>BLOK 4</t>
  </si>
  <si>
    <t>(GOI dela )</t>
  </si>
  <si>
    <t>DEL PEŠPOTI</t>
  </si>
  <si>
    <t>GOI ZA STAVBO IN PEŠPOT TER VSA DELA skupaj:</t>
  </si>
  <si>
    <t>PROJEKTANTSKI POPIS S PREDRAČUNOM</t>
  </si>
  <si>
    <t>Gradbena dela</t>
  </si>
  <si>
    <t xml:space="preserve">Investitor:   </t>
  </si>
  <si>
    <t>JAVNI STANOVANJSKI SKLAD</t>
  </si>
  <si>
    <t>MESTNE OBČINE KOPER</t>
  </si>
  <si>
    <t>Verdijeva ulica 10</t>
  </si>
  <si>
    <t>6000 Koper</t>
  </si>
  <si>
    <t>Objekt:</t>
  </si>
  <si>
    <t>Večstanovanjska stavba na območju "Nad Dolinsko"                                       v Kopru - Blok 4</t>
  </si>
  <si>
    <t xml:space="preserve">Št. projekta:  </t>
  </si>
  <si>
    <t>V151704</t>
  </si>
  <si>
    <t>Projektant:</t>
  </si>
  <si>
    <t>PROTIM RŽIŠNIK PERC d.o.o.</t>
  </si>
  <si>
    <t>Poslovna cona A 2</t>
  </si>
  <si>
    <t>4208 Šenčur</t>
  </si>
  <si>
    <t>Vodja projekta:</t>
  </si>
  <si>
    <t>Uršula Pollak, univ.dipl.inž.arh.</t>
  </si>
  <si>
    <t>Datum izdelave popisa:</t>
  </si>
  <si>
    <t>April, 2024</t>
  </si>
  <si>
    <t>Večstanovanjska stavba na območju "Nad Dolinsko" v Kopru - Blok 4</t>
  </si>
  <si>
    <t>SKUPNA REKAPITULACIJA GRADBENIH DEL</t>
  </si>
  <si>
    <t>III.</t>
  </si>
  <si>
    <t>VAROVANJE GRADBENE JAME</t>
  </si>
  <si>
    <t>SKUPAJ PRIPRAVLJALNA DELA:</t>
  </si>
  <si>
    <t>Skupaj pripravljalna dela dela - sklop BLOK</t>
  </si>
  <si>
    <t>Skupaj pripravljalna dela - sklop GARAŽA</t>
  </si>
  <si>
    <t>B.</t>
  </si>
  <si>
    <t>VI.</t>
  </si>
  <si>
    <t>SKUPAJ GRADBENA DELA:</t>
  </si>
  <si>
    <t>Skupaj gradbena dela  - sklop BLOK</t>
  </si>
  <si>
    <t>Skupaj gradbena dela - sklop GARAŽA</t>
  </si>
  <si>
    <t>SKUPAJ:</t>
  </si>
  <si>
    <t>Skupaj - sklop BLOK</t>
  </si>
  <si>
    <t>Skupaj - sklop GARAŽA</t>
  </si>
  <si>
    <t>*V cenah DDV ni upoštevan!</t>
  </si>
  <si>
    <t xml:space="preserve"> </t>
  </si>
  <si>
    <t>0.</t>
  </si>
  <si>
    <t>SPLOŠNA NAVODILA ZA IZVEDBO</t>
  </si>
  <si>
    <t>PRI PRIPRAVI PONUDBE JE POTREBNO UPOŠTEVATI SPODNJE TOČKE SPLOŠNIH ZAHTEV ZA IZDELAVO PONUDBE, KI SE NE ZARAČUNAVAJO POSEBEJ:</t>
  </si>
  <si>
    <t>V kolikor je že katerakoli od spodaj navedenih del navedena tudi v popisih, veljajo splošne zahteve za izdelavo ponudbe navedane spodaj v točkah 1-26!</t>
  </si>
  <si>
    <t>1.</t>
  </si>
  <si>
    <t>Pri dobavi, vgradnji, montaži, nadzoru mora izvajalec upoštevati navodila TPSG - tehnične pogoje zagotavljanja kakovosti pri izvajanju objektov stanovanjske gradnje.</t>
  </si>
  <si>
    <t>2.</t>
  </si>
  <si>
    <t>Čiščenje terena pred in po gradnji ter priprava in organizacija gradbišča, vključno z dokumentacijo za ureditev gradbišča. Stroške zaključnih del na gradbišču z odvozom odvečnega materiala in stroške vzpostavitve prvotnega stanja, kjer bo to potrebno.</t>
  </si>
  <si>
    <t>3.</t>
  </si>
  <si>
    <t>Geodetski posnetek pred pričetkom in po končanju del.</t>
  </si>
  <si>
    <t>4.</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</si>
  <si>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</si>
  <si>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5.</t>
  </si>
  <si>
    <t>Varnostne ograje pred padci v globino, varovanje jarkov, označbe skladno s predpisi o varstvu pri delu in urejanja gradbišč, vključno z vsemi prestavitvami, popravili ipd. v času izvedbe del.</t>
  </si>
  <si>
    <t>6.</t>
  </si>
  <si>
    <t>V času izvajanja rušitvenih, geotehničnih in zemeljskih del, mora izvajalec zagotavljati vsakodnevno čiščenje javnih dostopnih cest.</t>
  </si>
  <si>
    <t>7.</t>
  </si>
  <si>
    <t>V primeru, da je postavka za odvoz na trajno deponijo posebej definirana, se stroški trajnega deponiranja gradbenega materiala in odpadkov obračunajo v tej postavki. Sicer se upoštevajo splošna določila, ker morajo biti stroški trajnega deponiranja gradbenega materiala in odpadkov zajeti v ceni na enoto.</t>
  </si>
  <si>
    <t>8.</t>
  </si>
  <si>
    <t>Sanacija oz. povrnitev v prvotno stanje vseh dostopnih poti, ki jih bo izvajalec uporabljal za vso gradbiščno logistiko.</t>
  </si>
  <si>
    <t>9.</t>
  </si>
  <si>
    <t>Stroške obveščanja javnosti o morebitnih motnjah ter posledic nastalih zaradi motenj.</t>
  </si>
  <si>
    <t>10.</t>
  </si>
  <si>
    <t>Izvajalec mora zagotvaljalti sprotno čiščenje gradbišča, vključno z odvozom odpadkov na trajno deponijo, vključno z plačilom takse.</t>
  </si>
  <si>
    <t>11.</t>
  </si>
  <si>
    <t xml:space="preserve">Izdelava poročila o ravnanju z gradbenimi odpadki v skladu z zakonodajo, vključno z vsemi stroški in taksami ločenega zbiranja, </t>
  </si>
  <si>
    <t>12.</t>
  </si>
  <si>
    <t>Zbiranja (gradbiščni kontejnerji) in sortiranja in evidentiranja gradbenih odpadkov, zemeljskega izkopa, kot tudi stroške odvoza in predelave le teh, po določilih zakonodaje.</t>
  </si>
  <si>
    <t>13.</t>
  </si>
  <si>
    <t>Stroške vseh potrebnih ukrepov, ki so predpisana in določena z veljavnimi predpisi o varstvu pri delu in varstvom pred požarom, ki jih mora izvajalec obvezno upoštevati.</t>
  </si>
  <si>
    <t>14.</t>
  </si>
  <si>
    <t>Škoda na objektih ob gradbišču, ki jo povzroči izvajalec.</t>
  </si>
  <si>
    <t>15.</t>
  </si>
  <si>
    <t>Vse stroške električne energije, vode, TK priključkov, razsvetljave, ogrevanja, sanitarij…</t>
  </si>
  <si>
    <t>16.</t>
  </si>
  <si>
    <t>Vse manipulativne stroške.</t>
  </si>
  <si>
    <t>17.</t>
  </si>
  <si>
    <t>Vse stroške zunanjega in notranjega vertikalnega in horizontalnega transporta, raztovarjanja, skladiščenja na gradbišču, takse, zavarovanja, manipulativne in ostale lokalne stroške, ki se nanašajo na pridobitev ustreznih dovoljenj za izvedbo del predmetnega razpisa in primopredajo objekta s strani izvajalca naročniku,</t>
  </si>
  <si>
    <t>18.</t>
  </si>
  <si>
    <t>Izvajalec mora vsakodnevno zagotavljati dostop do objektov.</t>
  </si>
  <si>
    <t>19.</t>
  </si>
  <si>
    <t>Eventuelno črpanje vode, vključno z vsemi eventualnimi najemninami, amortizacijami ter  prečrpavanjem,</t>
  </si>
  <si>
    <t>20.</t>
  </si>
  <si>
    <t>Vse stroške zavarovanja opreme v času izvedbe del in delavcev ter materiala na gradbišču v času izvajanja del, od začetka do uporabnega dovoljenja.</t>
  </si>
  <si>
    <t>21.</t>
  </si>
  <si>
    <t>Vse potrebne meritve, certifikate, poročila in preglede za izdelavo dokazila o zanesljivosti 
objekta.</t>
  </si>
  <si>
    <t>22.</t>
  </si>
  <si>
    <t>Ponudnik mora upoštevati, da si mora pred izvedbo, dobavo in vgradnjo vseh elementov vidnih obdelav površin predhodno pridobiti soglasje projektanta in investitorja in dostaviti vzorce v potrditev.</t>
  </si>
  <si>
    <t>23.</t>
  </si>
  <si>
    <t>Vsa potrebna dokumentacija, ki je potrebna za tehnični pregled, prodobitev uporabnega dovoljenja in vris v kataster GJI.</t>
  </si>
  <si>
    <t>24.</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</si>
  <si>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</si>
  <si>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25.</t>
  </si>
  <si>
    <t>V sklop izvajalčeve ponudbe sodijo vsi delavniški in montažni načrti, ki jih pred izvedbo glede tehnične pravilnosti, zahtevane kakovosti in izgleda potrdi odgovorni projektant arhitekture.</t>
  </si>
  <si>
    <t>26.</t>
  </si>
  <si>
    <t>Vse gradbene sestave morajo biti izvedene zrakotesno</t>
  </si>
  <si>
    <t>A.</t>
  </si>
  <si>
    <t>PRIPRAVLJALNA DELA</t>
  </si>
  <si>
    <t>UREDITEV GRADBIŠČA</t>
  </si>
  <si>
    <t>št.post.</t>
  </si>
  <si>
    <t>opis</t>
  </si>
  <si>
    <t>EM</t>
  </si>
  <si>
    <t>količina</t>
  </si>
  <si>
    <t>vrednost</t>
  </si>
  <si>
    <t>Postavitev gradbiščne PVC ograje vključno z nosilnimi elementi ter polnilo armaturne mreže, amortizacijo (začasne prestavitve, popravila ipd.) do konca gradnje. V ceni je potrebno vključiti tudi izdevalo uvoznih vhodov ter vhodov za osebni prehod z možnostjo zaklepanja ter preprečevanjem vstopa nepooblaščenim osebam. Upoštevati vsa potrebna dela (temelje, opore, nosilce, panele, vezni material, ipd.), ter demontažo po končanih delih.</t>
  </si>
  <si>
    <r>
      <t>m</t>
    </r>
    <r>
      <rPr>
        <vertAlign val="superscript"/>
        <sz val="10"/>
        <rFont val="Arial"/>
        <family val="2"/>
        <charset val="238"/>
      </rPr>
      <t>1</t>
    </r>
  </si>
  <si>
    <t>BLOK</t>
  </si>
  <si>
    <t>GARAŽA</t>
  </si>
  <si>
    <t>Najem in postavitev vseh potrebnih gradbiščno- organizacijskih elemenotov kot npr. pisarniški kontejneri za koordinacijske sestanke ter ostalih elementov za čas gradnje. Pisarniški kontejnerji morajo biti opremljeni s pisarniško opremo. Upoštevati tudi odvoz po končanih delih.</t>
  </si>
  <si>
    <t>kpl.</t>
  </si>
  <si>
    <t>Izdelava in postavitev gradbiščne table za označbo gradbišča po GZ-u. 
Vključno z ustrezno podkonstrukcijo za pritrjevanje ter demontažo po končanih delih.</t>
  </si>
  <si>
    <t xml:space="preserve">Izdelava začasnega vodovodnega priključka za čas gradnje, vključeno z gradbiščnim števcem za vodo. </t>
  </si>
  <si>
    <t>Izdelava začasnega elektro grad. priključka za čas gradnje. Vključiti tudi elektro števec.Ter najem, postavitev in priključitev vseh pomožnih začasnih elektro omaric za čas gradnje.</t>
  </si>
  <si>
    <t>2B.03</t>
  </si>
  <si>
    <t>GEODETSKA DELA</t>
  </si>
  <si>
    <t>2B.03.11</t>
  </si>
  <si>
    <t>Geodetska zakoličba objekta, zakoličba osi objekta ter označitev višine objekta (±0,00).</t>
  </si>
  <si>
    <t>Gradbena zakoličba objekta, izdelava profilov in prenos dimenzij objekta na profile. V ceni upoštevati vzdrževanje zakoličbenih točk med izvedbo.</t>
  </si>
  <si>
    <t>Zakoličba obstoječih komunalnih vodov (ob zakoličbi je potrebno upoštevati in pridobiti dovoljenje oz. zagotoviti prisotnost upravljalcev posmeznih vodov - upoštevati v ceni).</t>
  </si>
  <si>
    <t>MONITORING OBJEKTA</t>
  </si>
  <si>
    <t>Pregled in določitev lokacij reperjev in vzpostavitev trajne višinske mreže</t>
  </si>
  <si>
    <t>Opazovanje premikov reperjev - meritve in poročilo. Obračun na 1 obisk+poročilo.</t>
  </si>
  <si>
    <t>kos</t>
  </si>
  <si>
    <t>Izmera posameznega reperja. Obračun 1 kos na 1 meritev reperja</t>
  </si>
  <si>
    <t>Ureditev gradbišča - sklop BLOK</t>
  </si>
  <si>
    <t>Ureditev gradbišča - sklop GARAŽA</t>
  </si>
  <si>
    <t>UREDITEV GRADBIŠČA skupaj:</t>
  </si>
  <si>
    <t>2A</t>
  </si>
  <si>
    <t>SPLOŠNI OPISI</t>
  </si>
  <si>
    <r>
      <rPr>
        <sz val="10"/>
        <rFont val="Arial CE"/>
      </rPr>
      <t>-</t>
    </r>
  </si>
  <si>
    <t>2A.02</t>
  </si>
  <si>
    <t>GEOTEHNIČNA DELA</t>
  </si>
  <si>
    <t>Pri pripravi ponudbe je potrebno upoštevati spodnje točke splošnih zahtev za izdelavo ponudbe, ki se ne zaračunavajo posebej.</t>
  </si>
  <si>
    <t>2A.02.1</t>
  </si>
  <si>
    <t>STANDARDI</t>
  </si>
  <si>
    <t>2A.02.11</t>
  </si>
  <si>
    <t>-</t>
  </si>
  <si>
    <t xml:space="preserve">Pri izdelavi betona, armiranega betona, armature in elementov iz teh materialov, kvaliteti materialov, izdelavi, transportu, vgrajevanju in negi betona ter potrebnih kontrolah, je potrebno upoštevati SIST EN 206, SIST 1026 in ustrezne standarde (Eurocode 2) oz. pravilnike za posamezne uporabljene materiale in njihove preiskave. </t>
  </si>
  <si>
    <t>2A.02.12</t>
  </si>
  <si>
    <t>Betonske konstrukcije spadajo skladno s SIST EN 13670 v 2 izvedbeni razred.</t>
  </si>
  <si>
    <t>2A.02.14</t>
  </si>
  <si>
    <t>Armatura mora biti izvedena iz jekla B500_B pri dobavi in vgradnji je potrebno upoštevati navodila skladno s SIST EN 1992-1-1 in SIST EN 10080</t>
  </si>
  <si>
    <t>Materiali in proizvodi, ki jih vgrajuejmo v uvrtane in vtisnjene pilote, morajo ustrezati standardom navedenim v SIST EN 1536 in SIST EN 12699</t>
  </si>
  <si>
    <t>2A.02.2</t>
  </si>
  <si>
    <t>OPISI</t>
  </si>
  <si>
    <t>2A.02.21</t>
  </si>
  <si>
    <t>Betoniranje</t>
  </si>
  <si>
    <t>2A.02.21.1</t>
  </si>
  <si>
    <t>Pred pričetkom betonskih del je potrebno izdelati projekt izvajanja betonskih konstrukcij, ki mora predpisati dobavo in pripravo ustreznih zmesi kamnitih zrn, polnil, cementa, vode, kemijskih in drugih dodatkov ter proizvodnjo, dovoz in vgraditev sveže mešanice betona na mestih in na način, določenim s projektom. Projekt betona potrdi projektant. Zahtevane karakteristike betona za posamezne elemente in trdnost betona so podane na posameznih armaturnih načrtih (skladno s SIST EN 206 in SIST 1026).</t>
  </si>
  <si>
    <t>2A.02.21.2</t>
  </si>
  <si>
    <t>Betonska dela je treba izvajati v vremenu, ko pri vgrajevanju ni padavin in znaša temperatura zraka od 5°C do 30°C. V kolikor se ta dela izvajajo pri drugačnih klimatskih pogojih je potrebno, skladno s projektom betona in dogovorom z nadzorom, zagotoviti operativne rešitve za: - ustreznost betonske mešanice,- ustrezne pogoje za transport in vgrajevanje betona,- ustrezne pogoje za nego betona.</t>
  </si>
  <si>
    <t>2A.02.21.3</t>
  </si>
  <si>
    <t>Če se uporabi beton iz betonarn, morajo le-te imeti predpisane ateste in certifikate za proizvodnjo betona.</t>
  </si>
  <si>
    <t>2A.02.21.5</t>
  </si>
  <si>
    <t>Beton je treba vgraditi čim prej po mešanju, dokler se zaradi spremenjene konsistence ne zmanjša njegova vgradljivost. Za izboljšanje vgradljivosti se mešanici betona ne sme naknadno dodajati vode, pač pa je potrebno predvideti dodatke, ki bodo zagotavljali vgradljivost betona za čas, ko je predvidena njegova vgradnja. V kolikor beton ni bil vgrajen v predvidenem času, se tega betona ne sme uporabiti in ga je potrebno odstraniti z gradbišča na ustrezno začasno in nato stalno deponijo. Višina prostega padanja svežega betona pri vgrajevanju praviloma ne sme biti večja od 1,5 m, če niso storjeni potrebni ukrepi za preprečitev segregacije.</t>
  </si>
  <si>
    <t>2A.02.21.8</t>
  </si>
  <si>
    <t>V cenah mora biti upoštevana tudi izdelava preizkušancev in končno poročilo vgrajenega betona s strani pooblaščene institucije za pregled in kontrolo materialov.</t>
  </si>
  <si>
    <t>Izvajalec mora odvažati vse odpadke, ki nastajajo pri izvedbi.</t>
  </si>
  <si>
    <t>2A.02.22</t>
  </si>
  <si>
    <t>Armiranje</t>
  </si>
  <si>
    <t>2A.02.22.1</t>
  </si>
  <si>
    <t>Vsa železokrivska dela je potrebno izdelati na osnovi armaturnih načrtov in skic armature, ki so sestavni del PZI in jih je potrebno prilagoditi, v kolikor pride do eventualnih sprememb. Železokrivska dela obsegajo dobavo, pripravo, rezanje, krivljenje in polaganje armature v pripravljene opaže, na način, določen s projektom. Minimalne zaščitne debeline betona, ki so podani v armaturnih načrtih, je potrebno upoštevati na vseh mestih. Dolžino palic in transportno vozilo je potrebno medsebojno uskladiti tako, da je zagotovljen transport pri katerem se armatura ne krivi in ne zvija.</t>
  </si>
  <si>
    <t>2A.02.22.2</t>
  </si>
  <si>
    <t>Za armaturo se uporablja jeklo, ki ustreza kvaliteti in karakteristikam jekla, ki je predviden v projektu. Armatura mora biti variva in ne sme biti mehansko poškodovana, ter mora imeti potrebne projektirane dimenzije. Ravnanje in krivljenje armature se izvaja v hladnem stanju. Pred polaganjem mora biti armatura očiščena vseh nečistoč, maščob, lusk korozije ipd.</t>
  </si>
  <si>
    <t>2A.02.23</t>
  </si>
  <si>
    <t>Izvedba vratnja za potrebe pilotov in rojstvo pilotov</t>
  </si>
  <si>
    <t xml:space="preserve">Pred izvedbo pilotov mora izvajalec pripraviti tehnološki elaborat pilotiranja, kjer mora biti zaveden, vrstni red del ter način izdelave pilotov. Vsak izveden pilot mora imeti rojstni list oz ustrezno dokumentacijo o nastanku, kjer se vpisujejo vsi bistveni podatki o nastajanju (temperatura okolja, dolžina, čas betoniranja, trajanje betoniranja, ipd.). </t>
  </si>
  <si>
    <t xml:space="preserve">Izvajalec mora pred pričetkom opraviti zakoličevanje pilotov ter ustrezno glede na pripreljano tehnologijo pripraviti delovni plato, ki mora biti ustrezno utrjen in pripravljen za uporabo. </t>
  </si>
  <si>
    <t>Seizmične vplive na sosednje objekte je treba meriti in vrednotiti skladno s 
standardom ÖNORM S 9020:2015.</t>
  </si>
  <si>
    <t>Dodatno se upoštevajo še enaki standardi kot za geotehnična dela.</t>
  </si>
  <si>
    <t>Upoštevajo se enaki opisi kot za geotehnična dela.</t>
  </si>
  <si>
    <t>Nadzor in geodetska spremljava okolice</t>
  </si>
  <si>
    <t>Med izvedbo gradbene jame je treba izvajati geomehanski in projektantski nadzor v vseh 
izvedbenih fazah. Zajeti je potrebo v cenah na enoto.</t>
  </si>
  <si>
    <t>Tekom gradnje in obratovanja gradbene jame je potrebno vzpostaviti geodetski monitoring in vizualno spremljavo gradbene jame. V ta namen je predvidena vgradnja reperjev na brežinah izkopa, vzpostavitev merilne mreže na brežinah in periodično merjenje. Pogostost meritev: 
- 1x na teden tekom gradnje gradbene jame 
- 1x mesečno tekom izgradnje objekta 
Vizualni monitoring je potrebno izvajati dnevno in o tem voditi zapisnik. Vizualni monitoring naj obsega pregled brežin, dno izkopa predvsem v na območju zagatne stene, pregled površin nad gradbeno jamo, in pregled objektov. V primeru pojavov kot so razpoke, prekomerne deformacije, dotoki vode, je potrebno obvestiti geomehanika in projektanta. V kolikor bo gradbena jama dlje časa odprta (do 1 leto - gradnja objekta v kasnejši fazi) je potrebno vzpostaviti geodetski in vizualni monitoring gradbene jame 1x mesečno ter o tem voditi zapisnik. V kolikor se opazi razpoke, prekomerne deformacije, dotoke vode in podobno, je potrebno nemudoma obvestiti projektanta in geomehanika, ki bo podal nadaljnje potrebne ukrepe. O monitoringu je potrebno voditi fotodokumentacijo in dnevnik. V primeru nepredvidenih dogodkov je potrebno dela prekiniti oz. jih nadaljevati v sodelovanju s projektantom in geomehanikom. Zadeve morajo cenovno biti zajeti v cenah na enoto.</t>
  </si>
  <si>
    <t xml:space="preserve">GEOTEHNIČNA GRADBENA DELA </t>
  </si>
  <si>
    <t>Selitev, transport in priprava vse potrebne mehanizacije za izdelavo betonskih pilotov.</t>
  </si>
  <si>
    <t>Prevoz, nakladanje, razkladanje strojev in opreme, skupaj z vso manipulacijo na gradbišču in odvozom mehanizacije ob koncu del.</t>
  </si>
  <si>
    <t xml:space="preserve">kpl. </t>
  </si>
  <si>
    <t>Izdelava AB pilotov fi 800 mm - vsebuje vrtanje vrtin, vključno z izkopom, cevitvijo in odvozom materiala na stalno deponijo, priprava in vgrajevanje armaturnih košev ter betoniranje, beton C30/37 XC2 PV-II Dmax 32 mm, komplet z vsem materialom.</t>
  </si>
  <si>
    <t>Armatura B500B.</t>
  </si>
  <si>
    <t>Piloti dolžine od 6,0 metrov do 12,0 metrov.</t>
  </si>
  <si>
    <t xml:space="preserve">V ceni upoštevati tudi dobavo in montažo L sidrih palic za povezavo pilotov in temeljnih gred. </t>
  </si>
  <si>
    <t>V ceni zajeti zakoličbo pilotov.</t>
  </si>
  <si>
    <t>Op.: noga pilota mora biti vsaj 2,5 m vpeta v nosilni sloj, zato se dolžina pilotov prilagodi glede na dejansko stanje (nosilni sloj v naklonu)</t>
  </si>
  <si>
    <t>Odbijanje glav pilotov premera fi 800 mm do zdravega betona, vključno z nakladanjem in odvozom porušenega betona na stalno deponijo.</t>
  </si>
  <si>
    <t xml:space="preserve">kos </t>
  </si>
  <si>
    <t>Izvedba testa zveznosti izvedenih na mestu betoniranih pilotov, vključno z vso zapisniško dokumentacijo.</t>
  </si>
  <si>
    <t>Izdelava tehnološkega projekta globokega temeljenja.</t>
  </si>
  <si>
    <t>kpl</t>
  </si>
  <si>
    <t xml:space="preserve">Izvedba dinamičnega testa na dveh izvedenih pilotih. 
V ceni zajeti dobetoniranje, armiranje in štemanje nadvišanega dela pilota (višina 2 m). </t>
  </si>
  <si>
    <t xml:space="preserve"> - pilot fi 800 mm,</t>
  </si>
  <si>
    <t xml:space="preserve"> - pilot fi 800 mm.</t>
  </si>
  <si>
    <t>DELOVNI PLATO:                                                                  Dobava, razgrinjanje, planiranje in utrjevanje tamponskega drobljenca KNM 100 v debelini minimalno 40 cm, utrjevanje do potrebne zbitosti (Ev2 ≥ 120 Mpa).</t>
  </si>
  <si>
    <t>Vgrajevanje in sprotno utrjevanje v slojih največ do 30 cm.</t>
  </si>
  <si>
    <r>
      <t>m</t>
    </r>
    <r>
      <rPr>
        <vertAlign val="superscript"/>
        <sz val="10"/>
        <rFont val="Arial"/>
        <family val="2"/>
        <charset val="238"/>
      </rPr>
      <t>3</t>
    </r>
  </si>
  <si>
    <t>Op.: utrjen nasip za izvedbo globokega temeljenja</t>
  </si>
  <si>
    <t>Odstranitev delovnega platoja iz tamponskega drobljenca KNM 100 iz postavke št. 09.</t>
  </si>
  <si>
    <t>Dobava, krivljenje, polaganje in vezanje armature B 500B za temelje, parapetne zidove, stene, nosilce, preklade. Rebrasta armatura do fi 12 mm.</t>
  </si>
  <si>
    <t>kg</t>
  </si>
  <si>
    <t>Dobava, krivljenje, polaganje in vezanje armature B 500B za temelje, parapetne zidove, stene, nosilce, preklade. Rebrasta armatura nad fi 12 mm.</t>
  </si>
  <si>
    <t>Geotehnična dela - sklop BLOK</t>
  </si>
  <si>
    <t>Geotehnična dela - sklop GARAŽA</t>
  </si>
  <si>
    <t>Opomba:</t>
  </si>
  <si>
    <t>- Priprava terena za manipulacijo med vrtanjem je upoštevana pri širokem izkopu</t>
  </si>
  <si>
    <t>- Pred pričetkom del je potrebno zakoličiti vse komunalne vode na območju predvidenem za postavitev pilotov za varovanje gradbene jame. Zakoličba komunalnih vodov je predvidena pri zemeljskih delih.</t>
  </si>
  <si>
    <t>šifra</t>
  </si>
  <si>
    <t>cena/EM</t>
  </si>
  <si>
    <t>Zakoličenje ter dajanje in preverjanje višin in smeri pri sanaciji in rehabilitaciji objekta s površino 201 do 500 m2 
Opomba: zakoličba robov izkopa</t>
  </si>
  <si>
    <t xml:space="preserve">Priprava in organizacija delovišča, dovoz, prevoz, razkladanje strojev in opreme in odvoz vse potrebne mehanizacije, vključno z vsemi premiki in manipulacijo na gradbiščnem delovišču, začasnimi premiki, stojnimi urami in vsa režija ter odvozom ob koncu gradnje. </t>
  </si>
  <si>
    <r>
      <t xml:space="preserve">Zakoličba </t>
    </r>
    <r>
      <rPr>
        <sz val="10"/>
        <rFont val="Arial CE"/>
        <charset val="238"/>
      </rPr>
      <t>in varovanje</t>
    </r>
    <r>
      <rPr>
        <sz val="10"/>
        <rFont val="Arial CE"/>
        <family val="2"/>
        <charset val="238"/>
      </rPr>
      <t xml:space="preserve"> obstoječih komunalnih vodov </t>
    </r>
    <r>
      <rPr>
        <sz val="10"/>
        <rFont val="Arial CE"/>
        <charset val="238"/>
      </rPr>
      <t>v času izvajanja del v območju varovanja jame</t>
    </r>
    <r>
      <rPr>
        <sz val="10"/>
        <rFont val="Arial CE"/>
        <family val="2"/>
        <charset val="238"/>
      </rPr>
      <t>.</t>
    </r>
  </si>
  <si>
    <t>SIDRANA BREŽINA</t>
  </si>
  <si>
    <t>Dobava in postavitev mreže iz vlečene jeklene žice B500A, s premerom &gt;od 4 in &lt;12m
Opomba: armaturna mreža Q283, 2 plasti,  teža 4,06kg/m2.</t>
  </si>
  <si>
    <t>Dobava in izdelava brizganega cementnega betona C25/30, prerez od 0,10 do 0,20m3/m2;
Opomba: obloge debeline d=20 cm.</t>
  </si>
  <si>
    <t>Dobava in vgraditev SN sider, nosilnosti F=310kN, dolžine 7m, sidra Φ28mm, kot vgradnje ∠20°, raster 1 sidro/1 m2.
Opomba: Sidro z vsemi pripadajočimi sestavnimi elementi.</t>
  </si>
  <si>
    <t>Dobava in vgraditev SN sider, nosilnosti F=310kN, dolžine 10m, sidra Φ28mm, kot vgradnje ∠20°, raster 1 sidro/1 m2 in  1 sidro/1,5 m2.
Opomba: Sidro z vsemi pripadajočimi sestavnimi elementi.</t>
  </si>
  <si>
    <t xml:space="preserve">Izdelava izcednice (barbakane) iz gibljive plastične cevi, premera 10 cm, dolžine 50 cm.
Opomba: Izcednice v brizganem betonu, raster 1 izcednica / 4m2. </t>
  </si>
  <si>
    <t>OSTALE STORITVE</t>
  </si>
  <si>
    <t>Izvedba katastra razpork okoiških objektov pred izvedbo in po njej, vklučno s končnim poročilom skladno z navedbami v tehničnem poročilu.</t>
  </si>
  <si>
    <t>Dobava in vgradnja reperjev ter izvajanje geodetskega monitoringa objektov, vključno s pripravo poročila o meritvah (skladno z zahtevami tehničnega poročila).
Opomba: 17 reperjev</t>
  </si>
  <si>
    <t xml:space="preserve">Izvajanje geodetskega monitoringa -3D meritev pomikov z natančnostjo ±1mm sidrane brežine med izvajanjem izkopa gradbene jame in po tem (skladno z zahtevami tehničnega poročila), vključno s pripravo poročila o meritvah.
Opomba: 17 geodetskih točk </t>
  </si>
  <si>
    <t>Izvedba preiskav sider - preizkus žrtvenega sidra, skladno s tehničnim poročilom in standardom</t>
  </si>
  <si>
    <t>Izvedba preiskav sider - ustreznostni preizkus, skladno s tehničnim poročilom in standardom</t>
  </si>
  <si>
    <t>Dobava in vgraditev inklinometrov in geodetske merske točke
Opomba: dolžina inklinometra L= 20 m</t>
  </si>
  <si>
    <t>Izvedba meritev v inklinometrih v sklopu projektantskega nadzora celoten čas gradnje, z grafično predstavitvijo rezultatov in razlago
Opomba: 2 inklinometra</t>
  </si>
  <si>
    <t>Varovanje gradbene jame - sklop BLOK</t>
  </si>
  <si>
    <t>Varovanje gradbene jame - sklop GARAŽA</t>
  </si>
  <si>
    <t>2A.01</t>
  </si>
  <si>
    <t>ZEMELJSKA DELA</t>
  </si>
  <si>
    <t>2A.01.1</t>
  </si>
  <si>
    <t>2A.01.11</t>
  </si>
  <si>
    <t>Vse stroške povezane z izvajanjem ukrepov skladno s Uredbo o preprečevanju in zmanjševanju emisije delcev iz gradbišč (Ur.list RS, št. 21/2011) ter izdelavo elaborata preprečevanja in zmanjševanja emisije delcev iz gradbišča.</t>
  </si>
  <si>
    <t>2A.01.2</t>
  </si>
  <si>
    <t>2A.01.21</t>
  </si>
  <si>
    <t>Meritve, analize, sondaže</t>
  </si>
  <si>
    <t>2A.01.21.1</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</si>
  <si>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 morajo biti zajete v cenah na enoto.</t>
  </si>
  <si>
    <t>2A.01.21.2</t>
  </si>
  <si>
    <t>Izvedba meritev in pregled temeljnih tal so v ceni, vključno z ustreznimi meritvami posameznih slojev nasipa, vključno z vpisom v gradbeni dnevnik in končnim poročilom.</t>
  </si>
  <si>
    <t>2A.01.21.3</t>
  </si>
  <si>
    <t>Izvedba analize zemljine za potrebe deponiranja ter za potrebe zasipavanja novega objekta.</t>
  </si>
  <si>
    <t>2A.01.21.4</t>
  </si>
  <si>
    <t>Sortiranja in evidentiranja gradbenih odpadkov, zemeljskega izkopa, kot tudi stroške odvoza in predelave le teh, po določilih zakonodaje.</t>
  </si>
  <si>
    <t>2A.01.22</t>
  </si>
  <si>
    <t>Izvajanje in obračuni</t>
  </si>
  <si>
    <t>2A.01.22.1</t>
  </si>
  <si>
    <t>V času izvajanja zemeljskih del, mora izvajalec zagotavljati vsakodnevno čiščenje javnih dostopnih cest ter čiščenje vozil na gradbišču preden se vključijo v javni promet.</t>
  </si>
  <si>
    <t>2A.01.22.2</t>
  </si>
  <si>
    <t>Vse količine izkopov, nasipov, transportov in zasipov se obračunavajo v raščenem oziroma vgrajenem stanju.</t>
  </si>
  <si>
    <t>2B</t>
  </si>
  <si>
    <t>GRADBENA DELA</t>
  </si>
  <si>
    <t>PRIPRAVA</t>
  </si>
  <si>
    <t>Čiščenje terena, posek grmičevja in manjših dreves, kompletno z nakladanjem na kamion, odvozom na pooblaščeno deponijo po izbiri izvajalca in plačilom vseh stroškov deponiranja (ocenjena količina).</t>
  </si>
  <si>
    <r>
      <t>m</t>
    </r>
    <r>
      <rPr>
        <vertAlign val="superscript"/>
        <sz val="10"/>
        <rFont val="Arial"/>
        <family val="2"/>
        <charset val="238"/>
      </rPr>
      <t>2</t>
    </r>
  </si>
  <si>
    <t>2B.01</t>
  </si>
  <si>
    <t>IZKOPI IN ODVOZI</t>
  </si>
  <si>
    <t>Odstranitev raščenega humusa in v debelini do 20 cm z nakladanjem na tovorno vozilo ter odvozom na začasno deponijo, deponijo pridobi izvajalec.</t>
  </si>
  <si>
    <t>Široki strojni izkop gradbene jame v terenu III. ktg, izkop (raščen teren) kompletno z nakladanjem na kamion ter odvozom na začasno deponijo, deponijo pridobi izvajalec.</t>
  </si>
  <si>
    <t>Široki strojni izkop gradbene jame v terenu IV. ktg, izkop (raščen teren) kompletno z nakladanjem na kamion ter odvozom na začasno deponijo, deponijo pridobi izvajalec.</t>
  </si>
  <si>
    <t>Nakladanje na transportno sredstvo in odvoz odvečnega materiala od izkopa na stalno deponijo (deponijo pridobi izvajalec) ter plačilo vseh stroškov deponiranja.</t>
  </si>
  <si>
    <t>2B.02</t>
  </si>
  <si>
    <t>NASIPI IN ZASIPI</t>
  </si>
  <si>
    <t>2B.02.12.2</t>
  </si>
  <si>
    <t>Dobava, razgrinjanje in planiranje prodno peščenega nasipnega materiala med AB grede pod talno ploščo debeline do 75 cm, granulacije 0-32mm ter utrjevanje do potrebne trdnosti (Ev2 ≥ 120 MPa). Vgrajevanje v slojih največ do 30cm.</t>
  </si>
  <si>
    <t>2B.02.21.1</t>
  </si>
  <si>
    <t>Zasip za kletnimi stenami z deponiranim materialom od izkopa, kompletno z nakladanjem in dovozom iz gradbiščne deponije. Planiranje in utrjevanje nasipa v slojih po 30cm do potrebne zbitosti (Ev2 ≥ 45 MPa).</t>
  </si>
  <si>
    <t>Op.: uporabi se lahko izkopni material, katerega se ustrezno predrobi, če so frakcije prevelike, ustreznost materiala potrdi geomehanski nadzor (skladno z zahtevami geomehanskega poročila)</t>
  </si>
  <si>
    <t>Dobava, razgrinjanje in planiranje gramoznega materiala, zasip za kletnimi stenami. Planiranje in utrjevanje nasipa v slojih po 30 cm do potrebne zbitosti (Ev2 ≥ 45 MPa).</t>
  </si>
  <si>
    <t>Op.: v primeru, da izkopni material ne ustreza geomehanskimi zahtevami, količina ocenjena.</t>
  </si>
  <si>
    <t>Zemeljska dela - sklop BLOK</t>
  </si>
  <si>
    <t>Zemeljska dela - sklop GARAŽA</t>
  </si>
  <si>
    <t xml:space="preserve">BETONSKA DELA  </t>
  </si>
  <si>
    <t>Betonske konstrukcije (razen pri višjih zahtevah, kjer so posebej navedene) spadajo skladno s SIST EN 13670 v 2 izvedbeni razred.</t>
  </si>
  <si>
    <t xml:space="preserve">- </t>
  </si>
  <si>
    <t>Izvajalec mora pri vseh končnih elementih upoštevati ravnosti oz. tolerance skladno z DIN18202.</t>
  </si>
  <si>
    <t>Ravnost betonskih obrabnih pohodnih in povoznih plošč mora biti izvedena skladno s standardom DIN18202 tabela 3, vrstica 3, vsa odstopanja in eventuelne sanacije ravnosti betonov se ne obračunava ločeno. Enake ravnostne tolerance je potrebno upoštevati tudi pri osnovni konstrukciji pod betonskimi obrabnimi sloji.</t>
  </si>
  <si>
    <t>OPOMBA: pri vseh konstrukcijskih betonih se upošteva Cl 0,2 razen, v postavkah, kjer je drugače navedeno.</t>
  </si>
  <si>
    <t>2A.02.21.4</t>
  </si>
  <si>
    <t>Na mestu pripravljena betonska mešanica mora zadostiti sledečim pogojem: - zmes kamnitih zrn mora ustrezati granulometrijski mejni krivulji za mešanico agregata za beton, - cement mora ustrezati zahtevam po kakovosti, določene s standardi in uporabiti je potrebno pravilno količino cementa za določeno marko betona, - konsistenca betonske mešanice mora biti ustrezna.</t>
  </si>
  <si>
    <t>Beton je treba vgraditi čim prej po mešanju, dokler se zaradi spremenjene konsistence ne zmanjša njegova vgradljivost. Za izboljšanje vgradljivosti se mešanici betona ne sme naknadno dodajati vode, pač pa je potrebno predvideti dodatke (ki so upoštevani v ceni), ki bodo zagotavljali vgradljivost betona za čas, ko je predvidena njegova vgradnja. V kolikor beton ni bil vgrajen v predvidenem času, se tega betona ne sme uporabiti in ga je potrebno odstraniti z gradbišča na ustrezno začasno in nato stalno deponijo. Višina prostega padanja svežega betona pri vgrajevanju praviloma ne sme biti večja od 1,5 m, če niso storjeni potrebni ukrepi za preprečitev segregacije.</t>
  </si>
  <si>
    <t>2A.02.21.6</t>
  </si>
  <si>
    <t>Svež beton je treba zgostiti z mehaničnimi vibracijami (pervibratorji, planvibratorji ali opažnimi vibratorji). Zgostitev betona mora biti enakomerna, kar se doseže z zadostnim številom mest vibriranja, ustrezno debelino igel, ustreznim vplivnim območjem in debelino. Posebno pozorno je potrebno zgostiti beton v območju goste armature, vgradnih elementov, stikovanja z obstoječimi elementi in ob opažih.</t>
  </si>
  <si>
    <t>2A.02.21.7</t>
  </si>
  <si>
    <t>Izvajalec mora v projektu izvajanja betonskih konstrukcij predvideti vmesne delovne stike, ki morajo biti zajeti v cenah na enoto, ter izvedbo le teh na način, da se zagotovi vodotesnost betona. Način in količino delovnih stikov je potrebno uskladiti s odgovornim projektantom ter nadzorom, hkrati jih je potrebno predviditi v projektu izvajanja betonskih konstrukcij.</t>
  </si>
  <si>
    <t>2A.02.21.9</t>
  </si>
  <si>
    <t>Betoni, katerih površine ostanejo vidne, morajo biti vgrajeni visokokvalitetno; eventualne korekcije in dodatna površinska obdelava zaradi napak pri betoniranju in nezadovoljivi izvedbi opaženja, se ne obračuna ločeno.</t>
  </si>
  <si>
    <t>Površine betona morajo biti brez razpok, gnezd in vidne armature.</t>
  </si>
  <si>
    <t>Vsi dodatki (za strjevanje, zgoščevanje, za zimsko betoniranje ipd.), ki so/bodo potrebni po projektu betona morajo biti zajeti v ceni na enoto.</t>
  </si>
  <si>
    <t>2A.02.22.3</t>
  </si>
  <si>
    <t>Pred polaganjem armature se postavijo opaži, ki morajo biti izdelani do take mere, da se armatura lahko vgradi brez dodatnega krivljenja in zvijanja. Armaturo je potrebno postaviti na distančnike, ki zagotavljajo minimalne odmike od opaža in projektirane medsebojne odmike, odmike med zgornjo in spodnjo armaturo ploskovnih konstrukcij, kjer ni stremen in zagotavljajo projektirano lego. Distančniki, ki se postavijo na opaž morajo biti antikorozijsko obstojni, ne smejo imeti škodljivih vplivov na beton in armaturo in ne smejo puščati sledi na površini betona. V kolikor se armatura postavlja na tla, mora biti pod njo izravnalna plast betona v debelini minimalno 10 cm oz bradavičasta folija.</t>
  </si>
  <si>
    <t>2A.02.22.4</t>
  </si>
  <si>
    <t>Armatura se ne sme dotikati vgradnih elementov, če so le ti pocinkani ali kako drugače galvansko zaščiteni. Takšne elemente je potrebno pritrditi na opaž, da se med betoniranjem ne premaknejo.
Armatura mora biti položena tako, da je možno ustrezno vgrajevanje betona, ki pa se sme pričeti, ko je nadzorni organ prevzel projektirano armaturo.</t>
  </si>
  <si>
    <t>Dodatki in dodatni elementi</t>
  </si>
  <si>
    <t>2A.02.23.1</t>
  </si>
  <si>
    <t>Za zagotovitev, izboljšanje ali spremembo določenih lastnosti mešanice cementnega betona se lahko uporabi različne ustrezne kemijske in druge dodatke: - plastifikatorje, - aerante, - pospeševala in zavlačevala vezanja, - pospeševala strjevanja, - gostila, - dodatek za delo z betonom pri nizkih temperaturah. Uporabo kemijskih in drugih dodatkov mora odobriti nadzorni organ. Pri uporabi kemijskih dodatkov je treba obvezno upoštevati navodila proizvajalca. Dodatki morajo biti upoštevani v ceni betona.</t>
  </si>
  <si>
    <t>2A.02.23.2</t>
  </si>
  <si>
    <t>V beton se vgrajujejo tudi razni vgradni elementi (sidrne plošče za jekleno konstrukcijo – nadstrešek, AB fasadne vezi, podkonstrukcija fasadnih panelov,…). Pri vgrajevanju sidrnih plošč je posebno pozornost posvetiti natančnosti vgradnje, saj je premikanje plošč po vgradnji nedopustno (delno rušenje, krivljenje,…). V betonirane sidrne plošče je potrebno postaviti na mesta, ki so določena v armaturnih in delavniških načrtih pred pričetkom betoniranja. Sidrne plošče morajo biti pritrjena na armaturo oz. na kateri drug element tako, da med vgrajevanjem betona ne pride do premika sidrnih plošč. Vsi vgradni elementi morajo biti pred vgradnjo ustrezno antikorozijsko zaščiteni.</t>
  </si>
  <si>
    <t>2A.02.23.3</t>
  </si>
  <si>
    <t>V AB montažne elemente, ki jih dostavi dobavitelj AB montažne konstrukcije morajo biti (skladno z armaturnimi in delavniškimi načrti) v betonirane jeklene sidrne plošče za vezi fasade in nadstrešek (dimenzije, lokacije, sidra so določena v ustreznih armaturnih in delavniških načrtih).</t>
  </si>
  <si>
    <t>V ceni montažnega elementa je potrebno upoštevati tudi začasno podpiranje elementov za čas gradnje, skladno s tehnologijo določeno s strani proizvajalca montažnih plošč ter zaščito finalnih površin med transportom in montažo.</t>
  </si>
  <si>
    <t>2A.02.23.4</t>
  </si>
  <si>
    <t>Konstruktivni elementi morajo biti na nosilno konstrukcijo ustrezno pritrjeni, da se v fazi obratovanja ne premikajo, prevrnejo, ali kako drugače izgubijo stabilnost. Za pritrditev konstrukcijskih elementov se uporabi uvrtana sidra, ki se jih naknadno v betonira, ali vstavi v luknje, ki so napolnjene z ustrezno maso za lepljenje kemičnih sider. Elemente se lahko na konstrukcijo tudi prilepi, v kolikor lepila nimajo škodljivih vplivov na konstrukcijo, okoliške elemente ali opremo.</t>
  </si>
  <si>
    <t>BETONSKA DELA</t>
  </si>
  <si>
    <t>2C</t>
  </si>
  <si>
    <t>TEMELJI IN TALNE KONSTRUKCIJE</t>
  </si>
  <si>
    <t>2C.02.11.1</t>
  </si>
  <si>
    <t xml:space="preserve">Dobava in vgrajevanje podložnega betona C 12/15 v debelini 10 cm pod točkovnimi, pasovnimi temelji in prehodnimi ploščami. </t>
  </si>
  <si>
    <t>2C.02.32.11.23</t>
  </si>
  <si>
    <t xml:space="preserve">Dobava in vgrajevanje betona C 30/37, XC2, PV-II, Dmax 32 mm temeljne grede prereza nad 0,30 m3/m1. Konstrukcija spada skladno s SIST EN 13670 v 2. izvedbeni razred. </t>
  </si>
  <si>
    <t>2C.02.32.11.24</t>
  </si>
  <si>
    <t>Dobava in vgrajevanje betona C 30/37, XC2, PV-II, Dmax 32mm za AB temeljno ploščo, prereza od 0,20 - 0,30 m3/m2. Konstrukcija spada skladno s SIST EN 13670 v 2. izvedbeni razred. Vodotesna izvedba plošče po celotni površini. Na lokacijah z zaključnim betonskim obrabnim slojem (post.št.05.) je potrebno upoštevati enako zahtevo po ravnosti, kot pri obrabnem sloju.</t>
  </si>
  <si>
    <t>Dobava in vgrajevanje betona C 30/37, XC2, PV-II, Dmax 32mm za AB temeljno ploščo poglobitve, prereza nad 0,30 m3/m2. Konstrukcija spada skladno s SIST EN 13670 v 2. izvedbeni razred. Vodotesna izvedba.</t>
  </si>
  <si>
    <t>Dobava in vgrajevanje betona C 30/37, XC4, XD2, Cl 0,2, Dmax 16mm v talno dilatirano ploščo, prereza do 0,10 m3/m2. Obrabni sloj povoznih površin v kleti K2. Betonu dodan dodatek za zmanjšanje krčenja npr. Eclipse Floor 300 v količini 5kg/m3 in PP vlaken v količini 0,91kg/m3. Beton se na AB ploščo zalepi z lepilom npr. Cementol Elastosil 34 (zajeto v zidarskih delih) v količini najmanj 0,2kg/m2. Konstrukcija spada skladno s SIST EN 13670 v 2. izvedbeni razred. Izvedba ravnosti po DIN18202 tabela3, vrstica3.</t>
  </si>
  <si>
    <t xml:space="preserve">Dobava in vgrajevanje betona C25/30 XC2, Dmax 16mm v zunanje prehodne plošče (plošča na uvozu v K2). Konstrukcija spada skladno s SIST EN 13670 v 2. izvedbeni razred. </t>
  </si>
  <si>
    <t>2D</t>
  </si>
  <si>
    <t>HORIZONTALNE KONSTRUKCIJE (PLOŠČE, STOPNICE)</t>
  </si>
  <si>
    <t>Dobava in vgrajevanje betona C30/37, XC3, PV-II, Dmax 16 mm v AB preklade, horizontalne vezi in nosilce prereza od 0,04 - 0,08 m3/m1. Konstrukcija spada skladno s SIST EN 13670 v 2. izvedbeni razred.</t>
  </si>
  <si>
    <t>Dobava in vgrajevanje betona C30/37, XC3, PV-II, Dmax 16 mm v AB preklade, horizontalne vezi in nosilce prereza od 0,08 - 0,12 m3/m1. Konstrukcija spada skladno s SIST EN 13670 v 2. izvedbeni razred.</t>
  </si>
  <si>
    <t>Dobava in vgrajevanje betona C30/37, XC3, PV-II, Dmax 16 mm v AB preklade, horizontalne vezi in nosilce prereza od 0,12 - 0,20 m3/m1. Konstrukcija spada skladno s SIST EN 13670 v 2. izvedbeni razred.</t>
  </si>
  <si>
    <t>Dobava in vgrajevanje betona C30/37, XC3, PV-II, Dmax 16 mm v AB preklade, horizontalne vezi in nosilce prereza nad 0,20 m3/m1. Konstrukcija spada skladno s SIST EN 13670 v 2. izvedbeni razred.</t>
  </si>
  <si>
    <t>Dobava in vgrajevanje betona C30/37, XC3, PV-II, Dmax 16 mm, v medetažne ploščo nad 2. kletjo od 0,20-0,30 m3/m2. Konstrukcija spada skladno s SIST EN 13670 v 2. izvedbeni razred.</t>
  </si>
  <si>
    <t>Dobava in vgrajevanje betona C30/37, XC1, PV-II, Dmax 16 mm, v medetažne plošče in strešno ploščo prereza od 0,20-0,30 m3/m2. Konstrukcija spada skladno s SIST EN 13670 v 2. izvedbeni razred.</t>
  </si>
  <si>
    <t>Dobava in vgrajevanje betona C30/37, XC1, PV-II, Dmax 16 mm v strešno ploščo 1. kleti, prereza nad 0,30 m3/m2. Konstrukcija spada skladno s SIST EN 13670 v 2. izvedbeni razred.</t>
  </si>
  <si>
    <t>Dobava in vgrajevanje betona C30/37, XC4/XF3, PV-II, Dmax 16 mm, v strešno ploščo nad balkoni prereza od 0,12-0,20 m3/m2. Konstrukcija spada skladno s SIST EN 13670 v 2. izvedbeni razred. Plošča v naklonu 2%.</t>
  </si>
  <si>
    <t>Dobava in vgrajevanje betona C30/37, XC3, PV-II, Dmax 16 mm, v spodnjo ploščo balkonov prereza od 0,12-0,20 m3/m2. Konstrukcija spada skladno s SIST EN 13670 v 2. izvedbeni razred. Zgornji rob plošče v naklonu 2,2%.</t>
  </si>
  <si>
    <t>2D.03.11.11.13</t>
  </si>
  <si>
    <t>Dobava in vgrajevanje betona C30/37, XC1, PV-II, Dmax 16 mm v stopnice in podeste med etažami, prereza od 0,12 - 0,20 m3/m2. Konstrukcija spada skladno s SIST EN 13670 v 2. izvedbeni razred.</t>
  </si>
  <si>
    <t>2D.01.11.31.1</t>
  </si>
  <si>
    <t>Dobava in vgrajevanje betona C30/37, XC1, PV-II, Dmax 16 mm v stopnice oz izhod na streho, prereza od 0,12 - 0,20 m3/m2. Konstrukcija spada skladno s SIST EN 13670 v 2. izvedbeni razred.</t>
  </si>
  <si>
    <r>
      <t xml:space="preserve">Dobava in vgrajevanje betona C12/15 v naklonu 2% kot podlaga za hidroizolacijo na strehi kleti garaže, prereza od 0,05 - 0,13 m3/m2.
</t>
    </r>
    <r>
      <rPr>
        <i/>
        <sz val="8"/>
        <rFont val="Arial"/>
        <family val="2"/>
        <charset val="238"/>
      </rPr>
      <t>Op.: sestava S6</t>
    </r>
  </si>
  <si>
    <t>Prefabricirani balkonski elementi</t>
  </si>
  <si>
    <t>Dobava in izdelava prefabriciranih pohodnih betonskih plošč za balkone - z vpenjanjem krajše stranice na obeh straneh (pripravljena armatura za povezavanje s steno).</t>
  </si>
  <si>
    <r>
      <t xml:space="preserve">Izdelava, dobava in montaža betonskih plošč za balkone, debeline 24,0 cm, agregat po izboru projektanta. Betonske pohodne plošče se izdelajo v delavnici v skladu z detajlom </t>
    </r>
    <r>
      <rPr>
        <b/>
        <sz val="10"/>
        <rFont val="Arial"/>
        <family val="2"/>
        <charset val="238"/>
      </rPr>
      <t>D_F4 in D_F5 in načrti gradbene konstrukcije</t>
    </r>
    <r>
      <rPr>
        <sz val="10"/>
        <rFont val="Arial"/>
        <family val="2"/>
        <charset val="238"/>
      </rPr>
      <t>. V ceno upoštevati izvedbo ustreznih naklonov betonske plošče po projektu ter vsem elementi kot sledi:</t>
    </r>
  </si>
  <si>
    <t xml:space="preserve"> - vdelanim odtočnim kanalom v AB plošči (dimenzije kanala 8/2 cm z izvedenim padcem 0,5% proti sredini,                                                                                                         - točkovnim odtokom (RF odtok fi 40 mm skladno z detajlom),                                                                                               - perforiranim pokrovom odtočnega kanala dimenzij 3,5/7,5 cm dolžine 4,57 m, debelina RF pločevine 2 mm, termični pregradni element iz trdega PVC-ja d=6mm</t>
  </si>
  <si>
    <t>Beton C30/37, XC4, XF3, PV-II, Dmax 16 mm. Končni izgled betonske površine - kvaliteta VB3</t>
  </si>
  <si>
    <t>V ceni upoštevati ves potreben sidrni in pritrdilni material ter armaturo. Izdelava in montaža po shemah in detajlih v načrtu arhitekture. Upoštevati tudi ščitenje elementov med gradnjo.</t>
  </si>
  <si>
    <t>Protidrsnost R10</t>
  </si>
  <si>
    <t>Dimenzije betonskih plošč 469 x 170 cm.</t>
  </si>
  <si>
    <t>Dobava in izvedba tlaka TAL - M - KVARC, v kleti K2, v sivi barvi po barvni študiji, komplet s strojnim zaglajevanjem.</t>
  </si>
  <si>
    <t>VERTIKALNE KONSTRUKCIJE (STENE, PARAPETI)</t>
  </si>
  <si>
    <r>
      <t xml:space="preserve">Dobava in vgrajevanje betona C30/37, XC4, Dmax 16 mm v AB stene in parapetne zidove, prereza 0,12 - 0,20 m3/m2. Konstrukcija spada skladno s SIST EN 13670 v 2. izvedbeni razred.
</t>
    </r>
    <r>
      <rPr>
        <i/>
        <sz val="8"/>
        <rFont val="Arial"/>
        <family val="2"/>
        <charset val="238"/>
      </rPr>
      <t>Notranje AB stene</t>
    </r>
  </si>
  <si>
    <r>
      <t xml:space="preserve">Dobava in vgrajevanje betona C30/37, XC4, XD1, XS1, Dmax 16 mm v AB stene in parapetne zidove, prereza 0,20 - 0,30 m3/m2. Konstrukcija spada skladno s SIST EN 13670 v 2. izvedbeni razred.
</t>
    </r>
    <r>
      <rPr>
        <i/>
        <sz val="8"/>
        <rFont val="Arial"/>
        <family val="2"/>
        <charset val="238"/>
      </rPr>
      <t>Neizpostavljene stene jeder v 2. kleti</t>
    </r>
  </si>
  <si>
    <r>
      <t xml:space="preserve">Dobava in vgrajevanje betona C30/37, XC4, XD1, XS1, Dmax 16 mm v AB stene in parapetne zidove, prereza nad 0,30 m3/m2. Konstrukcija spada skladno s SIST EN 13670 v 2. izvedbeni razred.
</t>
    </r>
    <r>
      <rPr>
        <i/>
        <sz val="8"/>
        <rFont val="Arial"/>
        <family val="2"/>
        <charset val="238"/>
      </rPr>
      <t>Stene v 2. kleti</t>
    </r>
  </si>
  <si>
    <r>
      <t xml:space="preserve">Dobava in vgrajevanje betona C30/37, XC4, Dmax 16 mm v AB stene in parapetne zidove ter konzole, prereza 0,12 - 0,20 m3/m2. Konstrukcija spada skladno s SIST EN 13670 v 2. izvedbeni razred.
</t>
    </r>
    <r>
      <rPr>
        <i/>
        <sz val="8"/>
        <rFont val="Arial"/>
        <family val="2"/>
        <charset val="238"/>
      </rPr>
      <t>Zunanje stene</t>
    </r>
  </si>
  <si>
    <r>
      <t xml:space="preserve">Dobava in vgrajevanje betona C30/37, XC4, XS1, Dmax 16 mm v AB stene in parapetne zidove ter konzole, prereza 0,12 - 0,20 m3/m2. Konstrukcija spada skladno s SIST EN 13670 v 2. izvedbeni razred.
</t>
    </r>
    <r>
      <rPr>
        <i/>
        <sz val="8"/>
        <rFont val="Arial"/>
        <family val="2"/>
        <charset val="238"/>
      </rPr>
      <t>Konzolne stene lož</t>
    </r>
  </si>
  <si>
    <r>
      <t xml:space="preserve">Dobava in vgrajevanje betona C30/37, XC4, XD2, Dmax 16 mm v AB stene in parapetne zidove ter konzole, prereza 0,20 - 0,30 m3/m2. Konstrukcija spada skladno s SIST EN 13670 v 2. izvedbeni razred.
</t>
    </r>
    <r>
      <rPr>
        <i/>
        <sz val="8"/>
        <rFont val="Arial"/>
        <family val="2"/>
        <charset val="238"/>
      </rPr>
      <t>Obodne stene kleti</t>
    </r>
  </si>
  <si>
    <r>
      <t xml:space="preserve">Dobava in vgrajevanje betona C30/37, XC4, XD2, Dmax 16 mm v AB stene in parapetne zidove ter konzole, prereza nad 0,30 m3/m2. Konstrukcija spada skladno s SIST EN 13670 v 2. izvedbeni razred.
</t>
    </r>
    <r>
      <rPr>
        <i/>
        <sz val="8"/>
        <rFont val="Arial"/>
        <family val="2"/>
        <charset val="238"/>
      </rPr>
      <t>Obodne stene kleti</t>
    </r>
  </si>
  <si>
    <t>Dobava in vgrajevanje betona C25/30, XC1, Dmax 16 mm v AB vertikalne vezi v porobetonskih stenah v 1K prereza do 0,04 m3/m1. Konstrukcija spada skladno s SIST EN 13670 v 2. izvedbeni razred.</t>
  </si>
  <si>
    <r>
      <t xml:space="preserve">Dobava in vgrajevanje betona C30/37, XC4, XD1, XS1, Dmax 16 mm v AB stebre prereza nad 0,30 m3/m1. Konstrukcija spada skladno s SIST EN 13670 v 2. izvedbeni razred.
</t>
    </r>
    <r>
      <rPr>
        <i/>
        <sz val="8"/>
        <rFont val="Arial"/>
        <family val="2"/>
        <charset val="238"/>
      </rPr>
      <t>Op.: notranji stebri v 2K.</t>
    </r>
  </si>
  <si>
    <t>OSTALA GRADBENA DELA</t>
  </si>
  <si>
    <t>Dobava in vgradnja betona C25/30, XC1, Dmax 16 mm za zalivanje dela plošče po izvedbi montaže sigma blokov. Vključno s potrebnim opaževanjem.</t>
  </si>
  <si>
    <t>BLOK:</t>
  </si>
  <si>
    <t>Poraba betona do 0,15 m3/kpl.</t>
  </si>
  <si>
    <t>Dobava in vgradnja zvočno izolacijskih elementov za stopnišča kot npr. Shoeck elementi ali enakovredno, vgradnja skladno z navodili proizvajalca in po konstrukcijskih načrtih (statika), montaža na opaž. Spodnja fuga se izvede s trajno elastičnim kitom (skladno z načrti arhitekture).</t>
  </si>
  <si>
    <t xml:space="preserve"> - Tronsole TIP B ali enakovredno,</t>
  </si>
  <si>
    <t xml:space="preserve"> - Tronsole TIP D ali enakovredno,</t>
  </si>
  <si>
    <t xml:space="preserve"> - Tronsole TIP L-420 ali enakovredno,</t>
  </si>
  <si>
    <t xml:space="preserve"> - Tronsole TIP T-V6-H220 ali enakovredno,</t>
  </si>
  <si>
    <t xml:space="preserve"> - Tronsole TIP T-V6-H160 ali enakovredno,</t>
  </si>
  <si>
    <t>Dobava, krivljenje, polaganje in vezanje armature B 500B za temelje, parapetne zidove, stene, nosilce, preklade. Armaturne mreže.</t>
  </si>
  <si>
    <r>
      <t xml:space="preserve">Izvedba dilatacije talne plošče. Dobava in vgradnja robnega traku iz polistirena deb. 1 cm. 
Opomba: Po betoniranju se odvečni del traku odreže ter izvede kitanje s trajnoelastičnim kitom (natezna trdnost po ISO 8339 0,3-0,5MPa, raztezek pri pretrgu po ISO 8339 500-600%, UV obstojen, kot npr. Tekaflex MS40, ali enakovredno).
</t>
    </r>
    <r>
      <rPr>
        <i/>
        <sz val="8"/>
        <rFont val="Arial"/>
        <family val="2"/>
        <charset val="238"/>
      </rPr>
      <t>Op.: Detajl D_F_8</t>
    </r>
    <r>
      <rPr>
        <sz val="10"/>
        <rFont val="Arial"/>
        <family val="2"/>
        <charset val="238"/>
      </rPr>
      <t>,</t>
    </r>
    <r>
      <rPr>
        <i/>
        <sz val="8"/>
        <rFont val="Arial"/>
        <family val="2"/>
        <charset val="238"/>
      </rPr>
      <t xml:space="preserve"> D_F_9</t>
    </r>
    <r>
      <rPr>
        <sz val="10"/>
        <rFont val="Arial"/>
        <family val="2"/>
        <charset val="238"/>
      </rPr>
      <t xml:space="preserve">, </t>
    </r>
    <r>
      <rPr>
        <i/>
        <sz val="8"/>
        <rFont val="Arial"/>
        <family val="2"/>
        <charset val="238"/>
      </rPr>
      <t>Načrt gradbeništva - povozni beton v 2. kleti</t>
    </r>
  </si>
  <si>
    <r>
      <t xml:space="preserve">Rezanje in kitanje dilatacijskih fug. V vrezano fugo potisnemo podložno vrvico iz mehke pene.
Opomba: fuga globine 30 mm in širine 8 mm. Po izvedenem zarezu izvedemo ustrezno čiščenje in odpraševanje, vstavimo zaprto celične profile - vrvico iz mehke pene, ki služijo za zapolnitev ozadja, nato se izvede kitanje s poliuretanskim kitom. V ceni je potrebno upoštevati tudi ustrezne predhodne temeljne nanose ter obojestranski maskirni trak, ki se ga po strjevanju kita odstrani. Uporaba materiala kot npr.: Tekaflex MS40, ali enakovredno.
</t>
    </r>
    <r>
      <rPr>
        <i/>
        <sz val="8"/>
        <rFont val="Arial"/>
        <family val="2"/>
        <charset val="238"/>
      </rPr>
      <t>Op.: Detajl zareze v Načrtu gradbeništva - povozni beton v 2. kleti</t>
    </r>
  </si>
  <si>
    <r>
      <t xml:space="preserve">Dobava in vgradnja jeklenega pocinkanega kotnika 40/40/3, vključno s postavitvijo in sidranjem v AB ploščo ter povezovanjem z armaturo. 
</t>
    </r>
    <r>
      <rPr>
        <i/>
        <sz val="8"/>
        <rFont val="Arial"/>
        <family val="2"/>
        <charset val="238"/>
      </rPr>
      <t>Op.: Detajl kotnika</t>
    </r>
    <r>
      <rPr>
        <sz val="10"/>
        <rFont val="Arial"/>
        <family val="2"/>
        <charset val="238"/>
      </rPr>
      <t xml:space="preserve"> </t>
    </r>
    <r>
      <rPr>
        <i/>
        <sz val="8"/>
        <rFont val="Arial"/>
        <family val="2"/>
        <charset val="238"/>
      </rPr>
      <t>v Načrtu gradbeništva - povozni beton v 2. kleti</t>
    </r>
  </si>
  <si>
    <t>Dobava in vgrajevanje betona C30/37, XC3, PV-II, Dmax 16 mm v AB podstavke in konzole za balkonsko ploščo na platoju ali na terenu. Konstrukcija spada skladno s SIST EN 13670 v 2. izvedbeni razred.</t>
  </si>
  <si>
    <t>Betonska dela - sklop BLOK</t>
  </si>
  <si>
    <t>Betonska dela - sklop GARAŽA</t>
  </si>
  <si>
    <t>2A.04</t>
  </si>
  <si>
    <t>TESARSKA DELA</t>
  </si>
  <si>
    <t>2A.04.1</t>
  </si>
  <si>
    <t>2A.04.11</t>
  </si>
  <si>
    <t>Načrt opaževanja je del načrta gradbenih konstrukcij. Pri izvedbi tesarskih del je potrebno upoštevati  SIST EN 206-1:  Beton -1.del: Specifikacija, lastnosti , proizvodnja in skladnost.</t>
  </si>
  <si>
    <t>2A.04.12</t>
  </si>
  <si>
    <t>Vsi delovni odri morajo biti izvedeni skladno z zakonom varstva pri delu in skladno z uredbo o zagotavljanju varnosti in zdravja pri delu na začasnih in premičnih gradbiščih (Ur.l.. RS, št.83/2005) ter upoštevati standard SIST EN 12811.</t>
  </si>
  <si>
    <t>2A.04.2</t>
  </si>
  <si>
    <t>2A.04.21</t>
  </si>
  <si>
    <t>Opaževanje</t>
  </si>
  <si>
    <t>2A.04.21.1</t>
  </si>
  <si>
    <t>Opaži za betonsko konstrukcijo morajo biti izvedeni v skladu z zahtevami izvedbe betonskih konstrukcij oz. po tehnološkem elaboratu, ki ga pripravi izvajalec in ga da v potrditev nadzoru.</t>
  </si>
  <si>
    <t>2A.04.21.2</t>
  </si>
  <si>
    <t>Izvajalec mora za vsako fazo del pripraviti plan zagotavljanja kakovosti.</t>
  </si>
  <si>
    <t>2A.04.21.3</t>
  </si>
  <si>
    <t>Vsi opažni elementi morajo biti pred montažo očiščeni ter konstrukcijsko pravilno sestavljeni, da v času betoniranja prevzamejo obtežbo.</t>
  </si>
  <si>
    <t>2A.04.21.4</t>
  </si>
  <si>
    <t>Pred izvedbo betonskih del se postavijo opaži, ki morajo biti izdelani tehnično in statično pravilno ter tako, da bodo mere zgrajenih konstrukcij in druge značilnosti betona ustrezale projektu. Pred betoniranjem mora biti delovni stik temeljito očiščen in vsaj en dan polivan z vodo. Vse delovne stike mora pred betoniranjem pregledati nadzorni in vpisati v gradbeni dnevnik. Vgrajevanje betona se sme pričeti, ko je nadzorni organ prevzel opaž ali podlago in projektirano armaturo.</t>
  </si>
  <si>
    <t>2A.04.21.5</t>
  </si>
  <si>
    <t>V ustrezno pripravljen opaž oz. na planum podlage, ki ne sme biti zmrznjena, se lahko prične vgrajevati mešanico ustreznega betona šele, ko to odobri nadzorni organ.
Za prevoz je treba uporabiti ustrezna vozila: mešalnike. V kolikor se zaradi majhnih količin betona za prevoz ali nedostopnosti mesta vgradnje uporablja prekucnike, morajo biti le-ti opremljeni s plahto za zaščito mešanice betona pred padavinami, izsuševanjem in prahom.</t>
  </si>
  <si>
    <t>2A.04.21.6</t>
  </si>
  <si>
    <t>Zahteve za videz končne betonske površine določi projektant. Vsa betonska konstrukcija, ki se izvaja na višini (plošče, nosilci ipd.) se izvajajo opaži z ustrezno podporno konstrukcijo. Podporna konstrukcija mora biti postavljena v skladu z navodili, saj preko primarne konstrukcije (nosilni elementi- povezniki) preko sekundarnih elementov (prečni, povezovalni elementi) prevzemajo obremenitve v času izvajanja del.</t>
  </si>
  <si>
    <t>2A.04.21.7</t>
  </si>
  <si>
    <t>Sestava opažnih plošč mora biti iz obstojnih, kemijsko nevtralnih materialov, ki zagotavljajo odpornost proti mehanskim poškodbam in vremenskim vplivom ter so dovolj togi da prevzamejo obremenitve. Razopaževanje del se lahko izvaja po tem ko beton prevzame nosilnost oz. polno nosilnost.</t>
  </si>
  <si>
    <t>2A.04.21.8</t>
  </si>
  <si>
    <t>Vidne AB konstrukcije morajo imeti obdelane stike opažnih elementov; izvajalec mora v ceni opaža zajeti brušenje in obdelava stikov,</t>
  </si>
  <si>
    <t>2A.04.21.9</t>
  </si>
  <si>
    <t>Pri izdelavi opažev  je potrebno preveriti preboje vrisane v elektro in strojnih inštalacij.</t>
  </si>
  <si>
    <t>2A.04.22</t>
  </si>
  <si>
    <t>Odri</t>
  </si>
  <si>
    <t>2A.04.22.1</t>
  </si>
  <si>
    <t>Cevni fasadni odri morajo biti pravilno sidrani, morajo imeti ustrezne zaščite pred padcem v globino ter pripravljene ustrezne dostope do posamezne etaže.</t>
  </si>
  <si>
    <t>2A.04.22.2</t>
  </si>
  <si>
    <t>Fasadne odre je potrebno kontrolirati in preverjati skladno z navodili koordinatorja za varnosti pri delu.</t>
  </si>
  <si>
    <t>2A.04.22.3</t>
  </si>
  <si>
    <t>Notranji premični odri morajo biti postavljeni konstrukcijsko pravilno, ravno tako morajo izvajalci  upoštevati navodila za varno uporabo. Med premikanjem premičnih delovnih odrov na njem ne sme biti bremena. Po premiku mora biti oder ustrezno zaustavljen.</t>
  </si>
  <si>
    <t>2A.04.22.4</t>
  </si>
  <si>
    <t>Cene notranjih premičnih in pomožnih odrov morajo biti zajete v cenah na enoto.</t>
  </si>
  <si>
    <t>TESARSKA  DELA</t>
  </si>
  <si>
    <t>2C.02.33.11.1</t>
  </si>
  <si>
    <t>Dobava in izdelava dvostranskega opaža temeljnih gred. V ceni je potrebno upoštevati vse ustrezne površine elemente, pritrdilni in sidrni material ter razopaževanje po končanih delih. Razred vidne površine VB0 skladno s SIST EN 13670:2010/A101, 2010 in SIST TP CEN/TR 15739.</t>
  </si>
  <si>
    <t>Dobava in izdelava opaža poglobitve v temeljni plošči do višine 100 cm. V ceni je potrebno upoštevati vse ustrezne površine, elemente, pritrdilni in sidrni material ter razopaževanje po končanih delih. Razred vidne površine VB0 skladno s SIST EN 13670:2010/A101, 2010 in SIST TP CEN/TR 15739.</t>
  </si>
  <si>
    <r>
      <rPr>
        <sz val="10"/>
        <rFont val="Arial"/>
        <family val="2"/>
        <charset val="238"/>
      </rPr>
      <t>m</t>
    </r>
    <r>
      <rPr>
        <vertAlign val="superscript"/>
        <sz val="10"/>
        <rFont val="Arial"/>
        <family val="2"/>
        <charset val="238"/>
      </rPr>
      <t>1</t>
    </r>
  </si>
  <si>
    <t>Dobava in izdelava opaža robu AB temeljne plošče do višine 30 cm. Upoštevati ves ustrezen pritrdilni in sidrni material ter razopaževanje.</t>
  </si>
  <si>
    <t>2C.02.33.31.14</t>
  </si>
  <si>
    <t>Dobava in vgradnja materiala za opaževanje in razopaževanje preboja pasovnih temeljnih gred v velikosti do fi 200 mm. Preboj preko temeljev širine od 100 cm.</t>
  </si>
  <si>
    <t>Dobava in izdelava opaža preklad in nosilcev, višina podpiranja do cca 3,5 m. Upoštevati ves ustrezni pritrdilni in sidrni material, vključno z razopaževanjem in čiščenjem. Razred vidne površine VB1 skladno s  SIST EN 13670:2010/A101, 2010 in SIST TP CEN/TR 15739.</t>
  </si>
  <si>
    <t>2D.03.11.21.1</t>
  </si>
  <si>
    <t>Dobava in izdelava opaža AB medetažnih plošč, višina podpiranja do cca. 3,5 m. Upoštevati ves ustrezni pritrdilni in sidrni material. Razred vidne površine VB1 skladno s SIST EN 13670:2010/A101 in SIST TP CEN/TR 15739.</t>
  </si>
  <si>
    <t>2D.03.11.22.1</t>
  </si>
  <si>
    <t>Dobava in izdelava opaža robu AB plošč do višine 30 cm. Upoštevati ves ustrezen pritrdilni in sidrni material ter razopaževanje.</t>
  </si>
  <si>
    <t>Dobava in izdelava opaža robu AB plošč do višine 40 cm (strešne plošče kleti proti terenu). Upoštevati ves ustrezen pritrdilni in sidrni material ter razopaževanje.</t>
  </si>
  <si>
    <t>2D.01.12.21.1</t>
  </si>
  <si>
    <t>Dobava in izdelava opaža troramnih AB stopnišč (rame, podesti, čela stopnic). Upoštevati je potrebno ves ustrezni pritrdilni in sidrni material ter ustrezno podpiranje. Razred vidne površine VB1 skladno s SIST EN 13670:2010/A101 in SIST TP CEN/TR 15739.</t>
  </si>
  <si>
    <t>Dobava in izdelava opaža AB podstavkov in konzol za balkonsko ploščo do višine 40 cm. Upoštevati ves ustrezen pritrdilni in sidrni material ter razopaževanje.</t>
  </si>
  <si>
    <t>2E</t>
  </si>
  <si>
    <t>2E.01.12.11.21</t>
  </si>
  <si>
    <t xml:space="preserve">Dobava in izdelava dvostranskega opaža ravnih AB sten in parapetov, vidni opaž - razred vidne površine VB2 skladno s SIST EN 13670:2010/A101 in SIST TP CEN/TR 15739. Upoštevati ves ustrezni pritrdilni in sidrni material ter razopaževanje. </t>
  </si>
  <si>
    <t>2E.01.12.11.31</t>
  </si>
  <si>
    <t>Dobava in izdelava štiristranskega opaža za izvedbo betonskih stebrov, višina opaževanje do 3,5 m, skupaj z vsem ustreznim podpiranjem, sidranjem, transporti, vsemi pomožnimi deli ter razopaževanjem. Razred vidne površine VB2 skladno s SIST EN 13670:2010/A101 in SIST TP CEN/TR 15739.</t>
  </si>
  <si>
    <t>Dobava in izdelava opaža odprtin za okna in vrata v AB stenah. Upoštevati ves ustrezni pritrdilni in sidrni material ter razopaževanje.</t>
  </si>
  <si>
    <t xml:space="preserve"> - velikosti odprtine do 2,0 m2</t>
  </si>
  <si>
    <t xml:space="preserve"> - velikosti odprtine od 2,0 m2 do 4,0 m2</t>
  </si>
  <si>
    <t xml:space="preserve"> - velikosti odprtine do 4,0 m2 do 8,0 m2</t>
  </si>
  <si>
    <t xml:space="preserve"> - velikosti odprtine nad 8,0 m2</t>
  </si>
  <si>
    <t>OSTALA TESARSKA DELA</t>
  </si>
  <si>
    <t>Dobava in montaža opažnih elementov na notranji strani opaža, vključno z razopaževanjem.</t>
  </si>
  <si>
    <t>Količine ocenjene:</t>
  </si>
  <si>
    <t xml:space="preserve"> - trikotna vogalna letev,</t>
  </si>
  <si>
    <t xml:space="preserve"> - lesen element za utor v betonski steni, dim. do 7,5 x 7,5 cm,</t>
  </si>
  <si>
    <t xml:space="preserve"> - leseni element za utor v betonski steni, dim. do 10 x 7,5 cm,</t>
  </si>
  <si>
    <t xml:space="preserve"> - leseni element za utor v betonski steni, dim. do 10 x 10 cm</t>
  </si>
  <si>
    <t>2E.01.12.21.21</t>
  </si>
  <si>
    <t>Izdelava opaža prebojev, ki zajema dobavo (nakup ali najem) in vgradnjo opažnih elementov ter razopaževanje, vključno z vsemi ustreznimi poveznimi elementi, ter podporami. Preboji preko sten, parapetov ali plošč.</t>
  </si>
  <si>
    <t>V ceni je potrebno upoštevati tudi ves ustrezni sidrni in drobni pritrdilni material. Velikost opažnih elementov:</t>
  </si>
  <si>
    <t>Količine ocenjene.</t>
  </si>
  <si>
    <t xml:space="preserve"> - do 0,5 m2,</t>
  </si>
  <si>
    <t xml:space="preserve"> - od 0,5 m2 do 1 m2,</t>
  </si>
  <si>
    <t xml:space="preserve"> - nad 1,0 m2.</t>
  </si>
  <si>
    <t>Dobava in vgradnja PVC cevi kot opaž za izdelavo prebojev preko sten, parapetov ali plošč. Velikost prebojev in lokacijo je potrebno uskladiti s statikom. Velikost prebojev preseka Ø 100 mm (količine ocenjene).</t>
  </si>
  <si>
    <t>Dobava in vgradnja PVC cevi kot opaž za izdelavo prebojev preko sten, parapetov ali plošč. Velikost prebojev in lokacijo je potrebno uskladiti s statikom. Velikost prebojev preseka Ø 130 mm (količine ocenjene).</t>
  </si>
  <si>
    <t>Dobava in vgradnja PVC cevi kot opaž za izdelavo prebojev preko sten, parapetov ali plošč. Velikost prebojev in lokacijo je potrebno uskladiti s statikom. Velikost prebojev preseka Ø 150 mm (količine ocenjene).</t>
  </si>
  <si>
    <t>Dobava in vgradnja PVC cevi kot opaž za izdelavo prebojev preko sten, parapetov ali plošč. Velikost prebojev in lokacijo je potrebno uskladiti s statikom. Velikost prebojev preseka Ø 180 mm (količine ocenjene).</t>
  </si>
  <si>
    <t>2E.01.12.21.23</t>
  </si>
  <si>
    <t>Dobava in vgradnja PVC cevi kot opaž za izdelavo prebojev preko sten, parapetov ali plošč. Velikost prebojev in lokacijo je potrebno uskladiti s statikom. Velikost prebojev preseka Ø 200 mm (količine ocenjene).</t>
  </si>
  <si>
    <t>Dobava in vgradnja PVC cevi kot opaž za izdelavo prebojev preko sten, parapetov ali plošč. Velikost prebojev in lokacijo je potrebno uskladiti s statikom. Velikost prebojev preseka Ø 250 mm (količine ocenjene).</t>
  </si>
  <si>
    <t>Dobava in vgradnja PVC cevi kot opaž za izdelavo prebojev preko sten, parapetov ali plošč. Velikost prebojev in lokacijo je potrebno uskladiti s statikom. Velikost prebojev preseka Ø 300 mm (količine ocenjene).</t>
  </si>
  <si>
    <t>Dobava in vgradnja PVC cevi kot opaž za izdelavo prebojev preko sten, parapetov ali plošč. Velikost prebojev in lokacijo je potrebno uskladiti s statikom. Velikost prebojev preseka Ø 350 mm (količine ocenjene).</t>
  </si>
  <si>
    <t>Dobava in vgradnja PVC cevi kot opaž za izdelavo prebojev preko sten, parapetov ali plošč. Velikost prebojev in lokacijo je potrebno uskladiti s statikom. Velikost prebojev preseka Ø 450 mm (količine ocenjene).</t>
  </si>
  <si>
    <t>Dobava in vgradnja PVC cevi kot opaž za izdelavo prebojev preko sten, parapetov ali plošč. Velikost prebojev in lokacijo je potrebno uskladiti s statikom. Velikost prebojev preseka Ø 520 mm (količine ocenjene).</t>
  </si>
  <si>
    <t>Dobava in postavitev cevnega fasadnega odra za čas gradnje in izdelave objekta, komplet z vsemi potrebnimi sidranji, kontrolnimi pregledi, zaščitami pred prahom, ter demontažo in odvozom po končanih delih. Višina odra do 30 m.</t>
  </si>
  <si>
    <t>Tesarska dela - sklop BLOK</t>
  </si>
  <si>
    <t>Tesarska dela - sklop GARAŽA</t>
  </si>
  <si>
    <t>2A.03</t>
  </si>
  <si>
    <t>ZIDARSKA DELA</t>
  </si>
  <si>
    <t>Pri izdelavi ponudbe je potrebno upoštevati spodnje točke splošnih zahtev za izdelavo ponudbe, ki se ne zaračunavajo posebej.</t>
  </si>
  <si>
    <t>2A.03.1</t>
  </si>
  <si>
    <t>2A.03.11</t>
  </si>
  <si>
    <t>Izvajanje zidarskih del mora potekati v skladu z standardom SIST EN 771, kjer so navedena pravila in kakovost izvedenih del. Vsi vgrajeni materiali morajo pred izvedbo biti certificirani ter pripravljeni oz, dostavljeni skladno z navodili.</t>
  </si>
  <si>
    <t>2A.03.12</t>
  </si>
  <si>
    <t>Uporaba in vgradnja hidroizolacijskih trakov mora biti skladna s SIST DIN 18195 1-10 in zahtevami pravilnika o zaščiti stavb pred vlago (Ur.l.. RS, št.29/2004).</t>
  </si>
  <si>
    <t>2A.03.2</t>
  </si>
  <si>
    <t>2A.03.21</t>
  </si>
  <si>
    <t>Zidarska dela</t>
  </si>
  <si>
    <t>2A.03.21.1</t>
  </si>
  <si>
    <t>V ceni zidarskih del so zajeti vsi lahki premični odri viš. do 2 m za zidanje in ometavanje, čiščenje prostorov med in po končanih delih.</t>
  </si>
  <si>
    <t>2A.03.21.2</t>
  </si>
  <si>
    <t>Med izvedbo zidovja je potrebno sproti preverjati dimenzije, ter opraviti vizualni pregled vidnih površin. Zidaki se morajo biti pred nanašanjem lepila navlaženi, lepilo mora biti pripravljeno skladno z navodili recepture.</t>
  </si>
  <si>
    <t>2A.03.21.3</t>
  </si>
  <si>
    <t>Zidanje zidu mora biti na posameznih segmentih dodatno ojačano oz. sidrano oz. mora biti pravilno izvedena zidarska zveza. Toleranca neravnih zidov je 15 mm / 4 m.</t>
  </si>
  <si>
    <t>Izvajalec mora odvažati vse odpadke, ki nastajajo pri izvedbi. Odvoz odpadkov zajeti v ceni.</t>
  </si>
  <si>
    <t>2A.03.22</t>
  </si>
  <si>
    <t>Ometi</t>
  </si>
  <si>
    <t>2A.03.22.1</t>
  </si>
  <si>
    <t>Ometi se lahko izvajajo strojno ali ročno po ustrezni recepturi in pripravi. Podlaga mora biti predhodno ustrezno očiščena. Ometi se izvedejo na suhe zidove z maksimalno 4 % vlago, dovoljena neravnost površine je 8 mm / 3,0 m. Ometi na stenah kopalnic naj bodo izvedeni v enoslojnem nanašanju in naj bodo le grobo zaglajeni.</t>
  </si>
  <si>
    <t>2A.03.23</t>
  </si>
  <si>
    <t>Hidroizolacije</t>
  </si>
  <si>
    <t>2A.03.23.1</t>
  </si>
  <si>
    <t xml:space="preserve">Vgrajevanje hidroizolacijskih materialov mora biti skladna z navodili proizvajalca. Pred izdelavo horizontalne hidroizolacije je potrebno ustrezno očistiti oz pripraviti podlago. </t>
  </si>
  <si>
    <t>2A.03.23.2</t>
  </si>
  <si>
    <t>Hidroizolacijo je potrebno izvajati v ustreznih vremenskih razmerah (vsaj +5°) ter ustrezni temperaturi podlage, izvedena mora biti ustrezna priprava podloge. Kontrolira se tudi zlepljenost s podlago, vendar le pri trakovih, ki se vgrajujejo z varjenjem preko celotne površine, ravno tako se kontrolira tesnjenje preklopov po metodah opisanih v standardu SIST DIN 18195-3.</t>
  </si>
  <si>
    <t>Tesnenje cevi za elektriko (manšete) v bloku 3 - vstop v jašek.</t>
  </si>
  <si>
    <t>IV.</t>
  </si>
  <si>
    <t>ZIDANJE IN OMETI</t>
  </si>
  <si>
    <t>Dobava in zidanje zidu iz porobetonskih zidakov deb. 10 cm, kompletno z veznim materialom. Zidanje sten poteka po navodilih proizvajalca z vsem potrebnimi sidranji in kotniki.</t>
  </si>
  <si>
    <r>
      <t>m</t>
    </r>
    <r>
      <rPr>
        <vertAlign val="superscript"/>
        <sz val="10"/>
        <rFont val="Arial CE"/>
        <charset val="238"/>
      </rPr>
      <t>2</t>
    </r>
  </si>
  <si>
    <t>Dobava in zidanje zidu iz porobetonskih zidakov deb. 15 cm, kompletno z veznim materialom. Zidanje sten poteka po navodilih proizvajalca z vsem potrebnimi sidranji in kotniki.</t>
  </si>
  <si>
    <t>Dobava in vgradnja tipskih porobetonskih preklad za stene debeline 10 cm, vključno z ustreznim sidranjem in pritrjevanjem.</t>
  </si>
  <si>
    <t>Dobava in vgradnja tipskih porobetonskih preklad za stene debeline 15 cm, vključno z ustreznim sidranjem in pritrjevanjem.</t>
  </si>
  <si>
    <r>
      <t xml:space="preserve">Dobava materiala in zazidavanje montažnih odprtin na instalacijskih stenah s porobetonom debeline 5 cm in gostote 450 kg/m3, komplet z izdelavo izrezov za prehod inštalacij. Višina odprtine 35 cm. 
</t>
    </r>
    <r>
      <rPr>
        <i/>
        <sz val="8"/>
        <rFont val="Arial"/>
        <family val="2"/>
        <charset val="238"/>
      </rPr>
      <t>Op.: detajl D_N_13</t>
    </r>
  </si>
  <si>
    <t>- za inštalacijske stene tlorisnih dimenzij 142/20 cm</t>
  </si>
  <si>
    <t>- za inštalacijske stene tlorisnih dimenzij 115/20 cm</t>
  </si>
  <si>
    <t>- za inštalacijske stene tlorisnih dimenzij 138/34 cm</t>
  </si>
  <si>
    <t>Izvedba prednamaza porobetonskih sten za izboljšanje oprijema kot npr. Ytong UNI ali enakovredno ter izvedba tankoslojnega ometa v debelini 3-6 mm kot npr. Ytong ali enakovredno.</t>
  </si>
  <si>
    <r>
      <t xml:space="preserve">Izvedba prednamaza in izravnave porobetonskih sten. Izvedba kot npr. osnovni premaz AKRIL EMULZIJA,  JUBIZOL lepilna malta groba (armiranje), JUBIZOL armaturna mrežica 160g ali enakovredno.
</t>
    </r>
    <r>
      <rPr>
        <i/>
        <sz val="8"/>
        <rFont val="Arial CE"/>
        <charset val="238"/>
      </rPr>
      <t>Op.: sestava Z3.11 in Z3.14</t>
    </r>
  </si>
  <si>
    <r>
      <t xml:space="preserve">Izvedba tankoslojne kontaktne fasade po sistemu gladke obdelave. Izvedba JUBIZOL Lepilna malta groba - (armiranje), JUBIZOL armaturna mrežica, 160g ali enakovredno.
</t>
    </r>
    <r>
      <rPr>
        <i/>
        <sz val="8"/>
        <rFont val="Arial CE"/>
        <charset val="238"/>
      </rPr>
      <t>Op.: sestava Z1.11, Z2.2, Z2.2a, Z2.2b in Z3.14</t>
    </r>
  </si>
  <si>
    <t xml:space="preserve">TOPLOTNE IZOLACIJE </t>
  </si>
  <si>
    <r>
      <t xml:space="preserve">Dobava in oblaganje stropa talne plošče 1. in 2. kleti </t>
    </r>
    <r>
      <rPr>
        <b/>
        <sz val="10"/>
        <rFont val="Arial"/>
        <family val="2"/>
        <charset val="238"/>
      </rPr>
      <t>(na spodnji strani</t>
    </r>
    <r>
      <rPr>
        <sz val="10"/>
        <rFont val="Arial"/>
        <family val="2"/>
        <charset val="238"/>
      </rPr>
      <t xml:space="preserve">) z negorljivo dvoslojno izolacijsko zaključno ploščo z jedrom iz kamene volne in prekrivnim negorljivim slojem iz vezanih prešanih lesenih vlaken v debelini 5 cm, tip kor npr. Knauf Insulation HERAKLITH Tektalan A2 - E31 - 037/2 ali enakovredno, v barvi natur. V ceni upoštevati ves potreben in ustrezen pritrdilni material za pritrjevanje plošč v betonski strop (sidra 4kom/ploščo).                                                                             </t>
    </r>
    <r>
      <rPr>
        <i/>
        <sz val="8"/>
        <rFont val="Arial"/>
        <family val="2"/>
        <charset val="238"/>
      </rPr>
      <t>Op.: Sestave T0.3a</t>
    </r>
    <r>
      <rPr>
        <sz val="10"/>
        <rFont val="Arial"/>
        <family val="2"/>
        <charset val="238"/>
      </rPr>
      <t>,</t>
    </r>
    <r>
      <rPr>
        <i/>
        <sz val="8"/>
        <rFont val="Arial"/>
        <family val="2"/>
        <charset val="238"/>
      </rPr>
      <t xml:space="preserve"> T0.4, T0.5, T0.6a, T06.b, T0.7, T0.8, T0.9</t>
    </r>
  </si>
  <si>
    <t>2C.05.11</t>
  </si>
  <si>
    <r>
      <t xml:space="preserve">Dobava in oblaganje zgornjih delov betonskih sten kjer je potrebno zaradi toplotnih mostov </t>
    </r>
    <r>
      <rPr>
        <b/>
        <sz val="10"/>
        <rFont val="Arial"/>
        <family val="2"/>
        <charset val="238"/>
      </rPr>
      <t>(ob straneh sten in na zgornji strani odprtin v 2K</t>
    </r>
    <r>
      <rPr>
        <sz val="10"/>
        <rFont val="Arial"/>
        <family val="2"/>
        <charset val="238"/>
      </rPr>
      <t xml:space="preserve">) z negorljivo dvoslojno izolacijsko zaključno ploščo z jedrom iz kamene volne in prekrivnim negorljivim slojem iz vezanih prešanih lesenih vlaken v debelini 5 cm, tip kor npr. Knauf Insulation HERAKLITH Tektalan A2 - E31 - 037/2 ali enakovredno, v barvi natur. V ceni upoštevati ves potreben in ustrezen pritrdilni material za pritrjevanje plošč v betonsk stene (sidra 4kom/ploščo).      
</t>
    </r>
    <r>
      <rPr>
        <i/>
        <sz val="8"/>
        <rFont val="Arial"/>
        <family val="2"/>
        <charset val="238"/>
      </rPr>
      <t>Sestave: Z1.12c, Z1.18a, Z1.19, Z1.20, detajl D_F16</t>
    </r>
    <r>
      <rPr>
        <sz val="10"/>
        <rFont val="Arial"/>
        <family val="2"/>
        <charset val="238"/>
      </rPr>
      <t xml:space="preserve">                                                              </t>
    </r>
  </si>
  <si>
    <r>
      <t xml:space="preserve">Dobava in oblaganje betonskih sten s toplotnoizolacijskimi ploščami iz kamene volne, odziv na ogenj - razred A1 - SIST EN 13501-1, λ=0.035W/mK, kot npr. Knauf Insulation FKD-S Thermal, deb. 14 cm. Izolacija lepljenja s fasadnim lepilom, kot npr. JUBIZOL lepilo in sidrana s poglobljenimi sidri K.I. PPV 200 + pokrivni čep iz kamene volne, 1 kos/m2.      
</t>
    </r>
    <r>
      <rPr>
        <i/>
        <sz val="8"/>
        <rFont val="Arial"/>
        <family val="2"/>
        <charset val="238"/>
      </rPr>
      <t>Op.: Sestave Z1.11, Z2.2, Z2.2a, Z2.2b, Z3.14</t>
    </r>
    <r>
      <rPr>
        <sz val="10"/>
        <rFont val="Arial"/>
        <family val="2"/>
        <charset val="238"/>
      </rPr>
      <t xml:space="preserve">                                                      </t>
    </r>
  </si>
  <si>
    <r>
      <t xml:space="preserve">Dobava in oblaganje betonskih sten s toplotnoizolacijskimi ploščami iz kamene volne, odziv na ogenj - razred A1 - SIST EN 13501-1, λ=0.035W/mK, kot npr. Knauf Insulation FKD-S Thermal, deb. 12 cm. Izolacija lepljenja s fasadnim lepilom, kot npr. JUBIZOL lepilo in sidrana s poglobljenimi sidri K.I. PPV 180 + pokrivni čep iz kamene volne, 1 kos/m2.      
</t>
    </r>
    <r>
      <rPr>
        <i/>
        <sz val="8"/>
        <rFont val="Arial"/>
        <family val="2"/>
        <charset val="238"/>
      </rPr>
      <t>Op.: Sestave Z2.20, Z2.21</t>
    </r>
    <r>
      <rPr>
        <sz val="10"/>
        <rFont val="Arial"/>
        <family val="2"/>
        <charset val="238"/>
      </rPr>
      <t xml:space="preserve">                                                     </t>
    </r>
  </si>
  <si>
    <r>
      <t xml:space="preserve">Dobava in oblaganje betonskih sten s toplotnoizolacijskimi ploščami iz kamene volne, odziv na ogenj - razred A1 - SIST EN 13501-1, λ=0.035W/mK, kot npr. Knauf Insulation FKD-S Thermal, deb. 10 cm. Izolacija lepljenja s fasadnim lepilom, kot npr. JUBIZOL lepilo in sidrana s poglobljenimi sidri K.I. PPV 160 + pokrivni čep iz kamene volne, 1 kos/m2.      
</t>
    </r>
    <r>
      <rPr>
        <i/>
        <sz val="8"/>
        <rFont val="Arial"/>
        <family val="2"/>
        <charset val="238"/>
      </rPr>
      <t>Op.: Sestave Z1.11a, Z2.6a</t>
    </r>
    <r>
      <rPr>
        <sz val="10"/>
        <rFont val="Arial"/>
        <family val="2"/>
        <charset val="238"/>
      </rPr>
      <t xml:space="preserve">                                                        </t>
    </r>
  </si>
  <si>
    <r>
      <t xml:space="preserve">Dobava in oblaganje betonskih sten s toplotnoizolacijskimi ploščami iz kamene volne, odziv na ogenj - razred A1 - SIST EN 13501-1, λ=0.035W/mK, kot npr. Knauf Insulation FKD-S Thermal, deb. 8 cm. Izolacija lepljenja s fasadnim lepilom, kot npr. JUBIZOL lepilo in sidrana s poglobljenimi sidri K.I. PPV 140 + pokrivni čep iz kamene volne, 1 kos/m2.      
</t>
    </r>
    <r>
      <rPr>
        <i/>
        <sz val="8"/>
        <rFont val="Arial"/>
        <family val="2"/>
        <charset val="238"/>
      </rPr>
      <t>Op.: Sestave Z2.2a</t>
    </r>
    <r>
      <rPr>
        <sz val="10"/>
        <rFont val="Arial"/>
        <family val="2"/>
        <charset val="238"/>
      </rPr>
      <t xml:space="preserve">                                                            </t>
    </r>
  </si>
  <si>
    <r>
      <t xml:space="preserve">Dobava in oblaganje AB podstavkov in konzol balkonskih plošč z XPS kot npr. Styrodur 3035CS ali enakovredno (nosilnost 130/300kPa), plošče debeline 5 cm. V ceni upoštevati ves potreben in ustrezen pritrdilni material.                                                                          </t>
    </r>
    <r>
      <rPr>
        <i/>
        <sz val="8"/>
        <rFont val="Arial"/>
        <family val="2"/>
        <charset val="238"/>
      </rPr>
      <t xml:space="preserve">Op.: po detajlu </t>
    </r>
    <r>
      <rPr>
        <b/>
        <i/>
        <sz val="8"/>
        <rFont val="Arial"/>
        <family val="2"/>
        <charset val="238"/>
      </rPr>
      <t>D_F6</t>
    </r>
    <r>
      <rPr>
        <i/>
        <sz val="8"/>
        <rFont val="Arial"/>
        <family val="2"/>
        <charset val="238"/>
      </rPr>
      <t>.</t>
    </r>
  </si>
  <si>
    <t xml:space="preserve">Dobava in vgrajevanje plošč iz kamene volne, debeline 5cm, za sigma bloki. V ceni upoštevati ves potreben in ustrezen pritrdilni material.                                                                         </t>
  </si>
  <si>
    <r>
      <t xml:space="preserve">Dobava in vgradnja XPS izolacije v debelini 5cm, tlačna trdnost 300 kPa, λ=0.035W/mK, kot npr. Fragmat XPS 300GL ali enakovredno, zunanja zaščita horizontalne hidroizolacije (nad 2K). 
</t>
    </r>
    <r>
      <rPr>
        <i/>
        <sz val="8"/>
        <rFont val="Arial"/>
        <family val="2"/>
        <charset val="238"/>
      </rPr>
      <t>Op.: sestava S6</t>
    </r>
  </si>
  <si>
    <t>HORIZONTALNE HI</t>
  </si>
  <si>
    <r>
      <t xml:space="preserve">Dobava in vgradnja veznega sloja pod povozno talno ploščo za izboljšanje povezave stari novi beton. Vezni sloj (lepilo) izvesti z materialom kot npr.: Cementol Elastosil 34 v debelini do 3mm.
</t>
    </r>
    <r>
      <rPr>
        <i/>
        <sz val="8"/>
        <rFont val="Arial"/>
        <family val="2"/>
        <charset val="238"/>
      </rPr>
      <t>Op.: Sestava T0.1.</t>
    </r>
  </si>
  <si>
    <r>
      <t xml:space="preserve">Dobava in izdelava horizontalne hidroizolacije; 1x hladni bitumenski premaz (ibitol) in 2x bitumenski plastomerni varilni trakovi za talne hidroizolacije kot npr. Izotekt T4 plus ali enakovredno, s predhodnim čiščenjem ter izravnavo stikov s cementno malto. Izvedba hidroizolacije mora biti izvedena v skladu z navodili proizvajalca, vključno z vsemi ustreznimi preklopi ter vertikalnimi zavihki v višini do 50cm (točna višina je podana v posameznih prerezih). Preklopi in posamezni zavihki se ne obračunavajo ločeno.                                        
</t>
    </r>
    <r>
      <rPr>
        <i/>
        <sz val="8"/>
        <rFont val="Arial"/>
        <family val="2"/>
        <charset val="238"/>
      </rPr>
      <t>Strešna plošča 2. kletne etaže.</t>
    </r>
  </si>
  <si>
    <t xml:space="preserve"> - izvedba HI</t>
  </si>
  <si>
    <t>Op.: v ceni upoštevati navezavo HI na steno objektov.</t>
  </si>
  <si>
    <t>Doplačilo za izvedbo tesnenja vseh prebojev preko strešne plošče, vključno z izvedbo vseh preklopov in tesnenj. Izvedba skladno z detajli v projektni dokumentaciji, oz. po tipskih detajlih in  navodilih proizvajalca hidroizoalcijskih slojev. Presek odprtin od fi 50 do fi 150mm.</t>
  </si>
  <si>
    <t>Dobava in montaža drain čepaste folije strešne plošče 2. kleti. Izvedba z vsemi ustreznimi preklopi in vsemi pomožnimi deli. Tip kot  npr. ISOSTUD ali enakovredno. Izvedba horizontalno, na XPS (zaščita horizontalne hidroizolacije) nad AB ploščo.</t>
  </si>
  <si>
    <t>Op.: ostale naložbe nad čepasto folijo zajete v popisu zunanje ureditve.</t>
  </si>
  <si>
    <r>
      <t xml:space="preserve">Dobava in vgradnja  trakov  za hidroizolacijsko tesnenje delovnih stikov (horizontalnih in vertikalnih) kot naprimer Tekatrak Metal VB-2/160, ali enakovredno. Stik plošča - stena in stik stena - stena. 
</t>
    </r>
    <r>
      <rPr>
        <i/>
        <sz val="8"/>
        <rFont val="Arial"/>
        <family val="2"/>
        <charset val="238"/>
      </rPr>
      <t>Op.: jašek za zajem vode v garaži (detajl D_N_12)</t>
    </r>
  </si>
  <si>
    <r>
      <t xml:space="preserve">Dobava in vgradnja nabrekajočega traku kot npr. Tekaswell Hydroblocker N 2010 za hidroizolacijsko tesnenje stika plošča - stena, stik plošča - plošča.
</t>
    </r>
    <r>
      <rPr>
        <i/>
        <sz val="8"/>
        <rFont val="Arial"/>
        <family val="2"/>
        <charset val="238"/>
      </rPr>
      <t>Op.: jašek za zajem vode v garaži</t>
    </r>
    <r>
      <rPr>
        <sz val="10"/>
        <rFont val="Arial"/>
        <family val="2"/>
        <charset val="238"/>
      </rPr>
      <t xml:space="preserve"> </t>
    </r>
    <r>
      <rPr>
        <i/>
        <sz val="8"/>
        <rFont val="Arial"/>
        <family val="2"/>
        <charset val="238"/>
      </rPr>
      <t>(detajl D_N_12)</t>
    </r>
  </si>
  <si>
    <t>Dobava in izdelava hidroizolacije utora prefabricirane balkonske plošče pod talno rešetko. Hidroizolacija se izvede v sestavi:
- osnovni premaz kot npr.  Murexin AG3 ali enakovredno
- 1.nanos hidroizolacije kot npr. Murexin WD-1K ali enakovredno,
- tkani filc kot npr. Murexin NV 100 ali enakovredno,
- 2.nanos hidroizolacije kot npr. Murexin WD-1K ali enakovredno.
Izdelava hidroizolacije izdelana po navodilih proizvajalca, vse komponente sistemske rešitve istega proizvajalca. V ceni vključen ves potrebni material.</t>
  </si>
  <si>
    <t>Servidek/Servipak</t>
  </si>
  <si>
    <t>Priprava podlage - površine cementnega betona - čiščenje in površinsko odstranjevanje strjenjega cementnega mleka z rezkanjem.</t>
  </si>
  <si>
    <t>Izvedba HI pod voziščem in na vhodnem delu po sistemu Sevipak/Servidek (Servidek dvokomponentna bitumenska masa in Servidek plošče 6 mm, dim. 2,0 m x 1,0 m in bandažni trak kot npr. Armour Tape ali enkovredno).</t>
  </si>
  <si>
    <r>
      <t xml:space="preserve">Izvedba gube hidroizolacije okrog lož nad 1. kletjo, ki omogoča gibanje konstrukcije po sistemu Sevipak/Servidek (Servidek dvokomponentna bitumenska masa in Servidek plošče in bandažni trak kot npr. Armour Tape ali enkovredno) v pasovih do 1,0 m.
</t>
    </r>
    <r>
      <rPr>
        <i/>
        <sz val="8"/>
        <rFont val="Arial"/>
        <family val="2"/>
        <charset val="238"/>
      </rPr>
      <t>Op.: Detajl D_F_6 Loža nad kletjo</t>
    </r>
  </si>
  <si>
    <t>VERTIKALNE HI</t>
  </si>
  <si>
    <r>
      <t xml:space="preserve">Dobava in izdelava vertikalne hidroizolacije: 1x hladni bitumenski osnovni premaz na osnovi organskih topil kot npr. Ibitol HS ali enakovredno ter enoslojni plastomerni bitumenski varilni trakovi za talne hidroziolacije kot npr. Izotekt T4 plus ali enakovredno. Pri prehodu HI iz horizontale v vertikalo potrebno uporabiti trikotno EPS letev.
</t>
    </r>
    <r>
      <rPr>
        <i/>
        <sz val="8"/>
        <rFont val="Arial"/>
        <family val="2"/>
        <charset val="238"/>
      </rPr>
      <t>Op.: sestave Z1.1, Z1.1a, Z1.2, Z1.4, Z1.17, Z1.18, Z1.18a</t>
    </r>
    <r>
      <rPr>
        <sz val="10"/>
        <rFont val="Arial"/>
        <family val="2"/>
        <charset val="238"/>
      </rPr>
      <t xml:space="preserve">                                                                                    </t>
    </r>
  </si>
  <si>
    <t>2C.04.11.1</t>
  </si>
  <si>
    <r>
      <t xml:space="preserve">Dobava in montaža drain čepaste folije na vertikalne zunanje stene kleti v terenu. Izvedba z vsemi ustreznimi preklopi in vsemi pomožnimi deli. Tip kot npr. ISOSTUD ali enakovredno.
</t>
    </r>
    <r>
      <rPr>
        <i/>
        <sz val="8"/>
        <rFont val="Arial"/>
        <family val="2"/>
        <charset val="238"/>
      </rPr>
      <t>Op.: sestave Z1.1, Z1.1a, Z1.2</t>
    </r>
  </si>
  <si>
    <t xml:space="preserve">Dobava in vgradnja XPS izolacije v debelini 3cm kot npr. Fragmat XPS 300GL ali enakovredno, zaščita HI pri prehodnih ploščah pri uvozu v garažo, komplet z lepljenjem na vertikalno hidroizolacijo. </t>
  </si>
  <si>
    <r>
      <t xml:space="preserve">Dobava in vgradnja XPS izolacije v debelini 5cm kot npr. Fragmat XPS 300GL ali enakovredno, zunanja zaščita betonskih sten (klet), komplet z lepljenjem na vertikalno hidroizolacijo. 
</t>
    </r>
    <r>
      <rPr>
        <i/>
        <sz val="8"/>
        <rFont val="Arial"/>
        <family val="2"/>
        <charset val="238"/>
      </rPr>
      <t>Op. Sestava Z1.1, Z1.1a</t>
    </r>
  </si>
  <si>
    <r>
      <t xml:space="preserve">Dobava in vgradnja XPS izolacije v debelini 20 cm kot npr. Fragmat XPS 300GL ali enakovredno, zunanja zaščita betonskih sten (klet), komplet z lepljenjem na vertikalno hidroizolacijo.
</t>
    </r>
    <r>
      <rPr>
        <i/>
        <sz val="8"/>
        <rFont val="Arial"/>
        <family val="2"/>
        <charset val="238"/>
      </rPr>
      <t>Op. Sestava Z1.2</t>
    </r>
  </si>
  <si>
    <t>DRUGO</t>
  </si>
  <si>
    <t>Dolbljenje reg do 6/6 cm v AB stenah za elektroinstalacije in strojne instalacije, komplet z zazidavo oz. zametavanjem z malto. Količina ocenjena.</t>
  </si>
  <si>
    <t>Dolbljenje reg do 10/5 cm v AB stenah za elektroinstalacije in strojne instalacije, kompletno z zazidavo oziroma zametavanjem z malto. Količina ocenjena.</t>
  </si>
  <si>
    <t>Kronsko vrtanje lukenj skozi AB konstrukcije debeline 20 - 40 cm, luknje dimenzij (ocenjena količina)</t>
  </si>
  <si>
    <t>Ø 50 mm,</t>
  </si>
  <si>
    <t>Ø 75 mm,</t>
  </si>
  <si>
    <t>Ø 100 mm,</t>
  </si>
  <si>
    <t>Ø 120 mm,</t>
  </si>
  <si>
    <t>Ø 150 mm,</t>
  </si>
  <si>
    <t>Ø 180 mm,</t>
  </si>
  <si>
    <t>Ø 200 mm,</t>
  </si>
  <si>
    <t>Ø 220 mm,</t>
  </si>
  <si>
    <t>Zidarska dela - sklop BLOK</t>
  </si>
  <si>
    <t>Zidarska dela - sklop GARAŽA</t>
  </si>
  <si>
    <t>V.</t>
  </si>
  <si>
    <t>KANALIZACIJA V OBJEKTU</t>
  </si>
  <si>
    <t>- v ceni so zajeti vsi potrebni opaži za razpiranje pri globini izkopa nad 2,0 m, čiščenje  prostorov 
  med in po končanih delih,</t>
  </si>
  <si>
    <t>- izvajalec mora odvažati vse odpadke, ki nastajajo pri izvedbi. Odvoz zajeti v ceni.</t>
  </si>
  <si>
    <t>2B.01.31.26</t>
  </si>
  <si>
    <t>Izdelava strojnega izkopa za meteorno in fekalno kanalizacijo ter vročevod, z odkopom na rob kanala, ter odvozom odvečnega materiala na začasno deponijo.</t>
  </si>
  <si>
    <t>2B.03.12</t>
  </si>
  <si>
    <t>Planiranje dna izkopa jarka z natančnostjo ± 2 cm in utrditev do potrebne zbitosti, za meteorno in fekalno kanalizacijo ter vročevod.</t>
  </si>
  <si>
    <t>2B.02.22.1</t>
  </si>
  <si>
    <t>Strojni zasip kanalov in jaškov z izkopanim materialom do višine planuma s potrebnim utrjevanjem v plasteh po 30 cm, za meteorno in fekalno kanalizacijo.</t>
  </si>
  <si>
    <t>Dobava in polaganje PVC kanalizacijskih cevi (vertikalne in horizontalne povezave) komplet z betonsko podlago v debelini 10 cm, polnim obbetoniranjem v debelini 10-15 cm, z vsemi tesnili in fazonskimi kosi ter prirobnico na prehodu cevi skozi talno ploščo (tip kot npr.hauff technik KG-FIX); horizontalna fekalna in meteorna kanalizacija pod talno ploščo v objektu:</t>
  </si>
  <si>
    <t xml:space="preserve"> - PVC DN 50 mm.</t>
  </si>
  <si>
    <t xml:space="preserve"> - PVC DN 75 mm.</t>
  </si>
  <si>
    <t xml:space="preserve"> - PVC DN 110 mm.</t>
  </si>
  <si>
    <t xml:space="preserve"> - PVC DN 125 mm.</t>
  </si>
  <si>
    <t xml:space="preserve"> - PVC DN 160 mm.</t>
  </si>
  <si>
    <t xml:space="preserve"> - PVC DN 200 mm.</t>
  </si>
  <si>
    <r>
      <t xml:space="preserve">Dobava in polaganje drenažnih kanalizacijskih cevi (2/3 perforirane). Drenaža je položena na posteljico iz cementnega betona, obsuta s prodnopeščenim materialom in ovita v PP polst (sistem cigare). V ceni je vključena nabava, dobava in vgrajevanja cevi, posteljice in obsutja. Po detajlu </t>
    </r>
    <r>
      <rPr>
        <b/>
        <sz val="10"/>
        <rFont val="Arial"/>
        <family val="2"/>
        <charset val="238"/>
      </rPr>
      <t>D_F_8.</t>
    </r>
  </si>
  <si>
    <t>Izvedba tesnenja prebojev cevi na hidroizolacijo pri prehodu komunalnih vodov skozi obodno steno kletne etaže bloka (prostori shrambe).
Dobava in vgradnja paketa dvostranskih zidnih uvodnic s prirobnico premera 150 mm, tesno zaprte z obeh strani za debelino zidu 300 mm. Vgradnja v opaž.
Vrste v višino: 1; Vrste v širino: 1
Dimenzije: Dimenzije okvirja: 340 x 340 mm. 
Material: Stenski vložek: ABS s TPE 3-rebrastim tesnilom; Povezovalna cev: PVC; Slepa pokrova: ABS s tesnilom TPE; Povezovalna prirobnica: ABS
Tesnost: plinotesno in vodotesno
Tip: kot. npr. HSI150 1x1 K2 AF/300 Hauff Technik ali enakovredno</t>
  </si>
  <si>
    <t>Dobava in vgradnja univerzalne cevne uvodnice s prirobnico primerna za vgradnjo v opaž. Primerna za vse vrste sten debeline 30 cm.
Dimenzije prirobnice: 210 mm in diagomala 227 mm, premer 100 mm.
Material:
 - cev: PVC-U,
 - povezovalna prirobnica: ABS,
 - 3-robna tesnila: EPDM,
 - slepi pokrov: PE.
Tesnenje: plino- in vodotesno.
Tip: kot npr. UFR100/300 Hauff Technik ali enakovredno</t>
  </si>
  <si>
    <t>Dobava in vgradnja gumi tesnila širine 40 mm za zatesnitev na novo položenih ali obstoječih cevi premera  od 18 do 65 mm v izvrtini ali cevni uvodnici premera 100 mm.
Material: 
 - Guma: EPDM; 
 - Pritisni plošči: V2A (AISI 304L), 
 - Vijaki in matice: nerjavno jeklo V4A (AISI 316L)
Dimenzije: tesnilna širina: 40 mm, uunanji premer: 100 mm
Tesnjenje: plino- in vodotesno
Tip: kot npr. HSD100 SSG 1x18-65 b40 A2/EPDM55 Hauff Technik ali enakovredno</t>
  </si>
  <si>
    <t>Dobava in vgradnja univerzalne cevne uvodnice s prirobnico primerna za vgradnjo v opaž. Primerna za vse vrste sten debeline 30 cm.
Dimenzije prirobnice: 260 mm in diagonala 282 mm, premer 150 mm.
Material: 
 - Cev: PVC-U; 
 - Povezovalna prirobnica: ABS; 
 - 3-robna tesnila: EPDM; 
 - slepi pokrov: PE
Tesnjenje: plino- in vodotesno
Tip: kot npr. UFR150/300 Hauff Technik ali enakovredno</t>
  </si>
  <si>
    <t xml:space="preserve">Dobava in vgradnja gumi tesnila širine 40 mm za zatesnitev na novo položenih ali obstoječih cevi premera  od 70 do 112 mm v izvrtini ali cevni uvodnici premera 150 mm.
Material: 
 - Guma: EPDM; 
 - Pritisni plošči: V2A (AISI 304L), 
 - Vijaki in matice: nerjavno jeklo V4A (AISI 316L)
Dimenzije: tesnilna širina: 40 mm, zunanji premer: 150 mm.
Tesnjenje: plino- in vodotesno
Tip: kot npr. HSD150 SSG 1x70-112 b40 A2/EPDM55 Hauff Technik ali enakovredno
 </t>
  </si>
  <si>
    <t>Izvedba tesnenja prebojev cevi na hidroizolacijo pri prehodu komunalnih vodov skozi obodno steno kletne etaže garaše (prostor garaže).
- 1x cev fi 40 mm
- 1x cev fi 63 mm,</t>
  </si>
  <si>
    <t>Izvedba tesnenja PVC110 cevi na hidroizolacijo pri prehodu telekomunikacijskih vodov skozi obodno steno kletne etaže garaže.</t>
  </si>
  <si>
    <t>Kanalizacijska dela v objektu - sklop BLOK</t>
  </si>
  <si>
    <t>Kanalizacijska dela v objektu - sklop GARAŽA</t>
  </si>
  <si>
    <t>ODVODNJAVANJE S STREHE</t>
  </si>
  <si>
    <r>
      <t xml:space="preserve">Dobava in montaža linijskih kanalet iz polimernega betona kot naprimer ACO Multiline V100 h=150mm, ali enakovredno, z litoželezno rešetko (razred obremenitve C250), kompletno s čelno steno na začetku in koncu kanalete, iztočnim adapterjem, zbiralnikom z vedrom za umazanijo, sifonoma s tesnilom ter vsem potrebnim tesnilnim in pritrdilnim materialom. 
</t>
    </r>
    <r>
      <rPr>
        <i/>
        <sz val="10"/>
        <rFont val="Arial"/>
        <family val="2"/>
        <charset val="238"/>
      </rPr>
      <t>Opomba: D_S_5.</t>
    </r>
  </si>
  <si>
    <r>
      <t>m</t>
    </r>
    <r>
      <rPr>
        <vertAlign val="superscript"/>
        <sz val="10"/>
        <rFont val="Arial CE"/>
        <family val="2"/>
        <charset val="238"/>
      </rPr>
      <t>1</t>
    </r>
  </si>
  <si>
    <t>Doplačilo za izvedbo polnega pokrova na linijski kanaleti iz postavke 01. Polni pokrov izveden v celotni dolžini svetličnega korita pred vhodom</t>
  </si>
  <si>
    <t xml:space="preserve">Dobava in montaža PVC odtočnih cevi. Meteorni odtoki z vhodne ploščadi, vertikalni odtoki za kondenz in kanaleto z lož, vertikalne cevi fekalne kanalizacije, od zunanjih zbiralnikov do priključka na horizontalno kanalizacijo (revizijski jašek), kompletno z vsemi koleni, bitumenskimi prirobnicami, objemkami pritrdilnim materialom ter vsem tesnilom. </t>
  </si>
  <si>
    <r>
      <t xml:space="preserve">Dobava in montaža horizontalnega odtoka DN110 z bitumensko prirobnico z vhodne ploščadi. Vključno z vsem montažnim in tesnilnim materialom.
</t>
    </r>
    <r>
      <rPr>
        <i/>
        <sz val="8"/>
        <rFont val="Arial"/>
        <family val="2"/>
        <charset val="238"/>
      </rPr>
      <t>Op.: detajl D_S_5 Odtok s ploščadi</t>
    </r>
  </si>
  <si>
    <r>
      <t xml:space="preserve">Dobava in montaža košare dim. 20 x 15 cm za zadrževanje prodca iz FeZn perforirane pločevine deb. 2 mm na vhodni ploščadi. Vključno z montažo na betonski parapet in vsem potrebnimi predpripravami. 
</t>
    </r>
    <r>
      <rPr>
        <i/>
        <sz val="8"/>
        <rFont val="Arial"/>
        <family val="2"/>
        <charset val="238"/>
      </rPr>
      <t>Op.: detajl D_S_5 Odtok s ploščadi</t>
    </r>
  </si>
  <si>
    <t>Odvodnjavanje s strehe kleti - sklop BLOK</t>
  </si>
  <si>
    <t>Odvodnjavanje s strehe kleti - sklop GARAŽA</t>
  </si>
  <si>
    <t xml:space="preserve">ODVODNJAVANJE S STREHE KLETI </t>
  </si>
  <si>
    <t>D.</t>
  </si>
  <si>
    <t>OBRTNIŠKA DELA - OVOJ STAVBE</t>
  </si>
  <si>
    <t>D.1</t>
  </si>
  <si>
    <t>STREHA</t>
  </si>
  <si>
    <t>PODTLAČNO ODVODNJAVANJE</t>
  </si>
  <si>
    <t>D.2</t>
  </si>
  <si>
    <t>FASADA</t>
  </si>
  <si>
    <t xml:space="preserve">FASADA </t>
  </si>
  <si>
    <t>KLJUČAVNIČARSKA DELA NA FASADI</t>
  </si>
  <si>
    <t>ZUNANJE STAVBNO POHIŠTVO</t>
  </si>
  <si>
    <t>E.</t>
  </si>
  <si>
    <t>OBRTNIŠKA DELA - FINALIZACIJA OBJEKTA</t>
  </si>
  <si>
    <t>ESTRIH</t>
  </si>
  <si>
    <t>SUHOMONTAŽNA DELA</t>
  </si>
  <si>
    <t>SLIKOPLESKARSKA DELA</t>
  </si>
  <si>
    <t>KERAMIČARSKA in KAMNOSEŠKA DELA</t>
  </si>
  <si>
    <t>PODOPOLAGALSKA DELA</t>
  </si>
  <si>
    <t>EPOKSI TLAKI</t>
  </si>
  <si>
    <t>VII.</t>
  </si>
  <si>
    <t>NOTRANJE STAVBNO POHIŠTVO</t>
  </si>
  <si>
    <t>VIII.</t>
  </si>
  <si>
    <t>KLJUČAVNIČARSKA DELA</t>
  </si>
  <si>
    <t>IX.</t>
  </si>
  <si>
    <t>DVIGALO</t>
  </si>
  <si>
    <t>X.</t>
  </si>
  <si>
    <t>RAZNA DELA (finalizacija)</t>
  </si>
  <si>
    <t>F.</t>
  </si>
  <si>
    <t>ZUNANJA UREDITEV</t>
  </si>
  <si>
    <t xml:space="preserve">ZEMELJSKA DELA </t>
  </si>
  <si>
    <t>UTRJENE POVRŠINE</t>
  </si>
  <si>
    <t>FEKALNA KANALIZACIJA</t>
  </si>
  <si>
    <t xml:space="preserve">METEORNA KANALIZACIJA </t>
  </si>
  <si>
    <t>JAVNA RAZSVETLJAVA - gradbena dela</t>
  </si>
  <si>
    <t>NN OMREŽJE - gradbena dela</t>
  </si>
  <si>
    <t>NN OMREŽJE - elektromontažna dela (dobava in montaža)</t>
  </si>
  <si>
    <t>KABELSKA KANALIZACIJA ZA TK OMREŽJE - gradb. dela</t>
  </si>
  <si>
    <t>TK OMREŽJE</t>
  </si>
  <si>
    <t>TOPLOVOD IN VODOVOD</t>
  </si>
  <si>
    <t>XI.</t>
  </si>
  <si>
    <t>KRAJINSKA ARHITEKTURA - ZASADITEV</t>
  </si>
  <si>
    <t>XII.</t>
  </si>
  <si>
    <t>OPORNI ZIDOVI, OGRAJE, KLANČINA, EKO OTOK</t>
  </si>
  <si>
    <t>G.</t>
  </si>
  <si>
    <t>ELEKTRIČNE INŠTALACIJE</t>
  </si>
  <si>
    <t>SPLOŠNA RAZSVETLJAVA</t>
  </si>
  <si>
    <t xml:space="preserve">ZASILNA RAZSVETLJAVA </t>
  </si>
  <si>
    <t>ZUNANJA RAZSVETLJAVA</t>
  </si>
  <si>
    <t>INŠTALACIJSKI MATERIAL</t>
  </si>
  <si>
    <t>PRIKLJUČKI</t>
  </si>
  <si>
    <t>EL. RAZDELILNIKI</t>
  </si>
  <si>
    <t>DALJINSKO ODČITAVANJE STROJNIH ŠTEVCEV</t>
  </si>
  <si>
    <t>VIDEO DOMOFONI</t>
  </si>
  <si>
    <t>SISTEM JAVLJANJA POŽARA</t>
  </si>
  <si>
    <t>VIDEO NADZORNI SISTEM</t>
  </si>
  <si>
    <t>KOMUNIKACIJSKO OŽIČENJE</t>
  </si>
  <si>
    <t>SISTEM ZA KLIC V SILI - SOS</t>
  </si>
  <si>
    <t>XIII.</t>
  </si>
  <si>
    <t>GRELNE INŠTALACIJE</t>
  </si>
  <si>
    <t>XIV.</t>
  </si>
  <si>
    <t>POLNILNA POSTAJA ZA ELEKTRIČNA VOZILA</t>
  </si>
  <si>
    <t>XV.</t>
  </si>
  <si>
    <t>STRELOVOD</t>
  </si>
  <si>
    <t>H.</t>
  </si>
  <si>
    <t>STROJNE INŠTALACIJE</t>
  </si>
  <si>
    <t>VODOVOD IN VERTIKALNA KANALIZACIJA</t>
  </si>
  <si>
    <t>OGREVANJE IN HLAJENJE</t>
  </si>
  <si>
    <t>TOPLOTNA PODPOSTAJA</t>
  </si>
  <si>
    <t>PREZRAČEVANJE</t>
  </si>
  <si>
    <t>SIGMA ELEMENTI</t>
  </si>
  <si>
    <t>OSTALA DELA</t>
  </si>
  <si>
    <t xml:space="preserve">OSTALA DELA </t>
  </si>
  <si>
    <t>VSA DELA ZA STAVBO skupaj:</t>
  </si>
  <si>
    <t>SPECIFIČNA DELA VEZANA NA LOKACIJO STAVBE</t>
  </si>
  <si>
    <t>VSA  SPECIFIČNA DELA GLEDE NA LOKACIJO STAVBE skupaj:</t>
  </si>
  <si>
    <t>GOI ZA STAVBO IN SPECIFIČNA DELA skupaj:</t>
  </si>
  <si>
    <t>Skupaj elektro inštalacije objekta - sklop BLOK</t>
  </si>
  <si>
    <t>Skupaj elektro inštalacije objekta - sklop GARAŽA</t>
  </si>
  <si>
    <t>Skupaj strojne inštalacije objekta - sklop BLOK</t>
  </si>
  <si>
    <t>Skupaj strojne inštalacije objekta - sklop GARAŽA</t>
  </si>
  <si>
    <t>Skupaj GOI objekt - sklop BLOK</t>
  </si>
  <si>
    <t>Skupaj GOI objekt - sklop GARAŽA</t>
  </si>
  <si>
    <t>Skupaj ZUNANJA UREDITEV</t>
  </si>
  <si>
    <t>SPECIFIČNA DELA</t>
  </si>
  <si>
    <t>OVOJ STAVBE</t>
  </si>
  <si>
    <t>V 151704</t>
  </si>
  <si>
    <t xml:space="preserve">Datum izdelave popisa: </t>
  </si>
  <si>
    <t>OBJEKT:</t>
  </si>
  <si>
    <t>VEČSTANOVANJSKA STAVBA NA OBMOČJU "NAD DOLINSKO"                                          V KOPRU - BLOK 4</t>
  </si>
  <si>
    <t>JAVNI STANOVANJSKI SKLAD MESTNE OBČINE KOPER</t>
  </si>
  <si>
    <t>ŠT. PROJEKTA:</t>
  </si>
  <si>
    <t>SPLOŠNE   ZAHTEVE ZA IZDELAVO PONUDBE:</t>
  </si>
  <si>
    <t>2A.05</t>
  </si>
  <si>
    <t>Splošno</t>
  </si>
  <si>
    <t>2A.05.1</t>
  </si>
  <si>
    <t xml:space="preserve">Pri izvajanju del je potrebno upoštevati pogoje, zahteve in navodila iz: </t>
  </si>
  <si>
    <t>2A.05.11</t>
  </si>
  <si>
    <t>Tehničnih poročil in navodil iz vseh sestavnih delov projektne dokumentacije (PZI).</t>
  </si>
  <si>
    <t>2A.05.12</t>
  </si>
  <si>
    <t>Študije ravnanja z gradbenimi odpadki (začasne in stalne deponije), ter upoštevati sprotno odvažanje odpadkov, ki nastajajo pri izvedbi.</t>
  </si>
  <si>
    <t>2A.05.13</t>
  </si>
  <si>
    <t>Pri izvedbi upoštevati vse veljavne predpise (splošno, področje gradbeništva in varstva pri delu,…).</t>
  </si>
  <si>
    <t>2A.05.14</t>
  </si>
  <si>
    <t xml:space="preserve">Splošne tehnične pogoje iz različnih ustreznih predpisov in standardov (gradbeni postopki, tolerance, kvalitetne zahteve in kontrole,…). </t>
  </si>
  <si>
    <t>2A.05.15</t>
  </si>
  <si>
    <t>Izvajalec mora zagotavljati sprotno čiščenje gradbišča, vključno z odvozom odpadkov na trajno deponijo, vključno z plačilom takse.</t>
  </si>
  <si>
    <t>ZA RAZPIS:</t>
  </si>
  <si>
    <t>Žig in podpis pooblaščene osebe ponudnika</t>
  </si>
  <si>
    <t>Kraj in datum:</t>
  </si>
  <si>
    <t>SKUPNA REKAPITULACIJA OBRTNIŠKIH DEL - OVOJ STAVBE</t>
  </si>
  <si>
    <t>Streha - sklop BLOK</t>
  </si>
  <si>
    <t>Streha - sklop GARAŽA</t>
  </si>
  <si>
    <t>SKUPAJ STREHA</t>
  </si>
  <si>
    <t>SKUPAJ FASADA</t>
  </si>
  <si>
    <t>SKUPAJ OBRTNIŠKA DELA - OVOJ STAVBE</t>
  </si>
  <si>
    <t>Skupaj obrtniška dela - ovoj stavbe - sklop BLOK</t>
  </si>
  <si>
    <t>Skupaj obrtniška dela - ovoj stavbe - sklop GARAŽA</t>
  </si>
  <si>
    <t>C.1</t>
  </si>
  <si>
    <t>- V sklop izvajalčeve ponudbe sodijo vsi delavniški in montažni načrti, ki jih pred izvedbo glede tehnične pravilnosti, zahtevane kakovosti in izgleda potrdi odgovorni projektant arhitekture.</t>
  </si>
  <si>
    <t xml:space="preserve"> - v ceni upoštevati eventualne potrebne odre in mehanizacijo, vertikalne in horizontalne transporte,</t>
  </si>
  <si>
    <t xml:space="preserve"> - pri izvedbi je potrebno upoštevati navodila projektanta in nadzora ter standardne detajle 
   proizvajalcev materialov,</t>
  </si>
  <si>
    <t xml:space="preserve"> - v ceni zajeti vse potrebne elemente za kakovostno in korektno izvedbo po pravilih stroke,</t>
  </si>
  <si>
    <t xml:space="preserve"> - izvajalec mora odvažati vse odpadke, ki nastajajo pri izvedbi.</t>
  </si>
  <si>
    <t>Opis</t>
  </si>
  <si>
    <t>Količina</t>
  </si>
  <si>
    <t>Cena/EM</t>
  </si>
  <si>
    <t>Vrednost (€)</t>
  </si>
  <si>
    <t>Sklop - BLOK</t>
  </si>
  <si>
    <r>
      <t xml:space="preserve">Izdelava, dobava in montaža izolirane strešne kritine (prodnata streha </t>
    </r>
    <r>
      <rPr>
        <b/>
        <sz val="10"/>
        <rFont val="Arial"/>
        <family val="2"/>
        <charset val="238"/>
      </rPr>
      <t>S1</t>
    </r>
    <r>
      <rPr>
        <sz val="10"/>
        <rFont val="Arial"/>
        <family val="2"/>
        <charset val="238"/>
      </rPr>
      <t>) v sestavi:                                                                                                                         - parna zapora s predhodno izvedbo bitumenskega hladnega premaza tip kor npr. Ibitol HS ali enakovredno na očiščeno, suho in odprašeno podlago (parna zapora iz bitumenskih varilnih trakov z nosilcem iz steklenega voala in AL folije ter oksidiranega bitumna, tip kor npr. Bitalbit AL V4 ali enakovredno), polaganje s preklopi 20 cm,
- toplotna izolacija iz ekspandiranega polistirena (EPS) v debelini 25 cm, tlačna trdnost 150 kPa, λ=0,034 W/m2K ali manj, tip kot npr. Fragmat EPS150 ali enakovredno,
- naklonske toplotnoizolacijske plošče iz ekspandiranega polistirena, v debelini 4 - 20 cm, tlačna trdnost 150kPa, λ=0,034 W/m2K ali manj, tip kot npr. Fragmat EPS150 (W30) ali enakovredno, 
- hidroizolacija položena po navodilih proizvajalca (1. sloj samolepilnih bitumenskih trakov za ravne strehe, tip kot npr. Izoself P3 ali enakovredno, 2. sloj elastomerni bitumenski trakovi varilni trakovi za ravne strehe, tip kot npr. Izoelast P5 plus ali enakovredno) položeno z ustreznimi preklopi skladno z navodili proizvajalca vključno z zavihki na parapete v višini min. 20cm,                                                                                                    - zaščita hidroizolacije z XPS v debelini 5,0 cm (toplotnoizolacijske plošče iz ekstrudiranega polistirena, λ=0,034W/mK ali manj, tip kot npr. Fragmat XPS 300GL ali enakovredno),                                                                                  - difuzijsko odprt ločilni filc, PP filc 300g/m2, tip kot npr. Bauder Trennvlies VB 300, 300g ali enkovredno</t>
    </r>
  </si>
  <si>
    <r>
      <t xml:space="preserve">Izdelava, dobava in montaža izolirane strešne kritine (prodnata streha </t>
    </r>
    <r>
      <rPr>
        <b/>
        <sz val="10"/>
        <rFont val="Arial"/>
        <family val="2"/>
        <charset val="238"/>
      </rPr>
      <t>S2</t>
    </r>
    <r>
      <rPr>
        <sz val="10"/>
        <rFont val="Arial"/>
        <family val="2"/>
        <charset val="238"/>
      </rPr>
      <t xml:space="preserve">) v sestavi:                                                                                                                      - parna zapora s predhodno izvedbo bitumenskega hladnega premaza tip kor npr. Ibitol HS ali enakovredno na očiščeno, suho in odprašeno podlago (parna zapora iz bitumenskih varilnih trakov z nosilcem iz steklenega voala in AL folije ter oksidiranega bitumna, tip kor npr. Bitalbit AL V4 ali enakovredno), polaganje s preklopi 20 cm,
- toplotna izolacija iz ekspandiranega polistirena (EPS) v debelini 25 cm, tlačna trdnost 150 kPa, λ=0,034 W/m2K ali manj, tip kot npr. Fragmat EPS150 ali enakovredno,
- naklonske toplotnoizolacijske plošče iz ekspandiranega polistirena, v debelini 4 - 12 cm, tlačna trdnost 150kPa, λ=0,034 W/m2K ali manj, tip kot npr. Fragmat EPS150 (W30) ali enakovredno,
- hidroizolacija položena po navodilih proizvajalca (1. sloj samolepilnih bitumenskih trakov za ravne strehe, tip kot npr. Izoself P3 ali enakovredno, 2. sloj elastomerni bitumenski trakovi varilni trakovi za ravne strehe, tip kot npr. Izoelast P5 plus ali enakovredno) položeno z ustreznimi preklopi skladno z navodili proizvajalca vključno z zavihki na parapete v višini min. 20cm,                                                                                                 - zaščita hidroizolacije z XPS v debelini 5,0 cm (toplotnoizolacijske plošče iz ekstrudiranega polistirena, λ=0,034W/mK ali manj, tip kot npr. Fragmat XPS 300GL ali enakovredno),                                                                                  - difuzijsko odprt ločilni filc kot naprimer Bauder Trennvlies VB 300, 300g ali enakovredno. </t>
    </r>
  </si>
  <si>
    <r>
      <t xml:space="preserve">Izdelava, dobava in montaža izolirane strešne kritine (loža nad 1. kletjo </t>
    </r>
    <r>
      <rPr>
        <b/>
        <sz val="10"/>
        <rFont val="Arial"/>
        <family val="2"/>
        <charset val="238"/>
      </rPr>
      <t>T1.7</t>
    </r>
    <r>
      <rPr>
        <sz val="10"/>
        <rFont val="Arial"/>
        <family val="2"/>
        <charset val="238"/>
      </rPr>
      <t>) v sestavi:                                                                                                                      - parna zapora s predhodno izvedbo bitumenskega hladnega premaza tip kor npr. Ibitol HS ali enakovredno na očiščeno, suho in odprašeno podlago (parna zapora iz bitumenskih varilnih trakov z nosilcem iz steklenega voala in AL folije ter oksidiranega bitumna, tip kor npr. Bitalbit AL V4 ali enakovredno), polaganje s preklopi 20 cm,
- naklonske toplotnoizolacijske plošče iz ekspandiranega polistirena, v debelini 12 - 15 cm, tlačna trdnost 300kPa, λ=0,034 W/m2K ali manj, tip kot npr. Fragmat EPS300 ali enakovredno,
- hidroizolacija položena po navodilih proizvajalca (1. sloj samolepilnih bitumenskih trakov za ravne strehe, tip kot npr. Izoself P3 ali enakovredno, 2. sloj elastomerni bitumenski trakovi varilni trakovi za ravne strehe, tip kot npr. Izoelast P5 plus ali enakovredno) položeno z ustreznimi preklopi skladno z navodili proizvajalca vključno z zavihki na parapete v višini min. 20cm,                                                                                                 - zaščita hidroizolacije z XPS v debelini 5,0 cm (toplotnoizolacijske plošče iz ekstrudiranega polistirena, λ=0,034W/mK ali manj, tip kot npr. Fragmat XPS 300GL ali enakovredno), 
- čepasta folija kot npr. ISOSTUD ali enakovredno</t>
    </r>
  </si>
  <si>
    <r>
      <t xml:space="preserve">Izdelava, dobava in montaža izolirane strešne kritine (pohodna streha nad stanovanjem v 1. kleti </t>
    </r>
    <r>
      <rPr>
        <b/>
        <sz val="10"/>
        <rFont val="Arial"/>
        <family val="2"/>
        <charset val="238"/>
      </rPr>
      <t>S4</t>
    </r>
    <r>
      <rPr>
        <sz val="10"/>
        <rFont val="Arial"/>
        <family val="2"/>
        <charset val="238"/>
      </rPr>
      <t>) v sestavi:                                                                                                                      - parna zapora s predhodno izvedbo bitumenskega hladnega premaza tip kor npr. Ibitol HS ali enakovredno na očiščeno, suho in odprašeno podlago (parna zapora iz bitumenskih varilnih trakov z nosilcem iz steklenega voala in AL folije ter oksidiranega bitumna, tip kor npr. Bitalbit AL V4 ali enakovredno), polaganje s preklopi 20 cm,
- naklonske toplotnoizolacijske plošče iz ekstrudiranega polistirena, v debelini 5 - 15 cm, tlačna trdnost 300kPa, λ=0,035 W/m2K ali manj, tip kot npr. FibranXPS INCLINE ali enakovredno,
- hidroizolacija položena po navodilih proizvajalca (1. sloj samolepilnih bitumenskih trakov za ravne strehe, tip kot npr. Izoself P3 ali enakovredno, 2. sloj elastomerni bitumenski trakovi varilni trakovi za ravne strehe, tip kot npr. Izoelast P5 plus ali enakovredno) položeno z ustreznimi preklopi skladno z navodili proizvajalca vključno z zavihki na parapete v višini min. 20cm,
- zaščita hidroizolacije z XPS v debelini 20,0 cm (toplotnoizolacijske plošče iz ekstrudiranega polistirena, λ=0,034W/mK ali manj, tip kot npr. Fragmat XPS 300GL ali enakovredno),
- čepasta folija kot npr. ISOSTUD ali enakovredno</t>
    </r>
  </si>
  <si>
    <r>
      <t xml:space="preserve">Izdelava, dobava in montaža izolirane strešne kritine (pohodna streha 1. kletjo - shrambe </t>
    </r>
    <r>
      <rPr>
        <b/>
        <sz val="10"/>
        <rFont val="Arial"/>
        <family val="2"/>
        <charset val="238"/>
      </rPr>
      <t>S5</t>
    </r>
    <r>
      <rPr>
        <sz val="10"/>
        <rFont val="Arial"/>
        <family val="2"/>
        <charset val="238"/>
      </rPr>
      <t>) v sestavi:                                                                                                                      - parna zapora s predhodno izvedbo bitumenskega hladnega premaza tip kor npr. Ibitol HS ali enakovredno na očiščeno, suho in odprašeno podlago (parna zapora iz bitumenskih varilnih trakov z nosilcem iz steklenega voala in AL folije ter oksidiranega bitumna, tip kor npr. Bitalbit AL V4 ali enakovredno), polaganje s preklopi 20 cm,
- naklonske toplotnoizolacijske plošče iz ekstrudiranega polistirena, v debelini 5 - 15 cm, tlačna trdnost 300kPa, λ=0,035 W/m2K ali manj, tip kot npr. FibranXPS INCLINE ali enakovredno,
- hidroizolacija položena po navodilih proizvajalca (1. sloj samolepilnih bitumenskih trakov za ravne strehe, tip kot npr. Izoself P3 ali enakovredno, 2. sloj elastomerni bitumenski trakovi varilni trakovi za ravne strehe, tip kot npr. Izoelast P5 plus ali enakovredno) položeno z ustreznimi preklopi skladno z navodili proizvajalca vključno z zavihki na parapete v višini min. 20cm,
- zaščita hidroizolacije z XPS v debelini 5,0 cm (toplotnoizolacijske plošče iz ekstrudiranega polistirena, λ=0,034W/mK ali manj, tip kot npr. Fragmat XPS 300GL ali enakovredno),
- čepasta folija kot npr. ISOSTUD ali enakovredno</t>
    </r>
  </si>
  <si>
    <r>
      <t xml:space="preserve">Obdelava stika strehe (S1, S4, S5) in atike ali podzidkov po detajlih </t>
    </r>
    <r>
      <rPr>
        <b/>
        <sz val="10"/>
        <rFont val="Arial"/>
        <family val="2"/>
        <charset val="238"/>
      </rPr>
      <t>D_F1, D_F6, D_F10, D_F11, D_F13, D_F14, D_F17, D_F18, D_F22a.</t>
    </r>
  </si>
  <si>
    <t>Dvig dvoslojne hidroizolacije na AB venec do višine cca. 40 cm vključno z dobavo in montažo.</t>
  </si>
  <si>
    <t>Hidroizolacija dvoslojna položena po navodilih proizvajalca:</t>
  </si>
  <si>
    <t xml:space="preserve"> - hidroizolacijski trak - samolepilni trak (tip kot npr. Izoself P3 ali enakovredno, samolepilni - brez varjenja)</t>
  </si>
  <si>
    <t xml:space="preserve"> - hidroizolacijski trak - polno navarjen (tip kot npr. Izoelast P5 plus).</t>
  </si>
  <si>
    <t>V ceni vključiti tudi vse potrebne podložne vogalne elemente za prehod izolacije.  Zaščita hidroizolacije zajeta pri fasadi (TI + zaključni sloj)</t>
  </si>
  <si>
    <r>
      <t xml:space="preserve">Obdelava stika lože nad kletjo in pozdizkov na notranji strani lože po detajlu </t>
    </r>
    <r>
      <rPr>
        <b/>
        <sz val="10"/>
        <rFont val="Arial"/>
        <family val="2"/>
        <charset val="238"/>
      </rPr>
      <t>D_F6</t>
    </r>
    <r>
      <rPr>
        <sz val="10"/>
        <rFont val="Arial"/>
        <family val="2"/>
        <charset val="238"/>
      </rPr>
      <t>, sestava Z1.16, Z1.17</t>
    </r>
  </si>
  <si>
    <t>Dvig hidroizolacije na AB steno do višine cca. 60 cm vključno z dobavo in montažo.</t>
  </si>
  <si>
    <t>Hidroizolacija položena po navodilih proizvajalca:</t>
  </si>
  <si>
    <t xml:space="preserve"> - hidroizolacijski trak - samolepilni trak (tip kot npr. Scudotene plus P-3mm ali enakovredno)</t>
  </si>
  <si>
    <r>
      <t xml:space="preserve">Dobava in nasip pranega prodca granulacije 16 - 32 mm v debelini 8,0 cm kot zaščita izolacije strehe, </t>
    </r>
    <r>
      <rPr>
        <b/>
        <sz val="10"/>
        <rFont val="Arial"/>
        <family val="2"/>
        <charset val="238"/>
      </rPr>
      <t>pohodna streha S1 in</t>
    </r>
    <r>
      <rPr>
        <sz val="10"/>
        <rFont val="Arial"/>
        <family val="2"/>
        <charset val="238"/>
      </rPr>
      <t xml:space="preserve"> </t>
    </r>
    <r>
      <rPr>
        <b/>
        <sz val="10"/>
        <rFont val="Arial"/>
        <family val="2"/>
        <charset val="238"/>
      </rPr>
      <t>streha tehnična etaža S2</t>
    </r>
    <r>
      <rPr>
        <sz val="10"/>
        <rFont val="Arial"/>
        <family val="2"/>
        <charset val="238"/>
      </rPr>
      <t>.</t>
    </r>
  </si>
  <si>
    <r>
      <t xml:space="preserve">Izdelava, dobava in montaža zaključkov strehe - atika po </t>
    </r>
    <r>
      <rPr>
        <b/>
        <sz val="10"/>
        <rFont val="Arial"/>
        <family val="2"/>
        <charset val="238"/>
      </rPr>
      <t xml:space="preserve">detajlu D_S1:
- </t>
    </r>
    <r>
      <rPr>
        <sz val="10"/>
        <rFont val="Arial"/>
        <family val="2"/>
        <charset val="238"/>
      </rPr>
      <t xml:space="preserve">dvig parne zapore - bitumenski varilni trak (kot npr. Bitalbit AL V4 ali enakovredno) r.š. do 1,0 m na hladnem bitumenskem premazu (kot npr. Ibitol ali enakovredno) vgrajen na očiščeno, suho in odprašeno podlago,
- toplotna izolacija XPS (kot npr. Fragmat XPS 300GL ali enakovredno), zajeta pri fasaderskih delih
</t>
    </r>
    <r>
      <rPr>
        <b/>
        <sz val="10"/>
        <rFont val="Arial"/>
        <family val="2"/>
        <charset val="238"/>
      </rPr>
      <t xml:space="preserve">- </t>
    </r>
    <r>
      <rPr>
        <sz val="10"/>
        <rFont val="Arial"/>
        <family val="2"/>
        <charset val="238"/>
      </rPr>
      <t xml:space="preserve">dvig hidroizolacije na atiko objekta na tehnični etaži  r.š. cca. 0,7 m (dvoslojna kot npr. Izoself P4 ali enakovredno lepljeni - brez varjenja ter npr. Izoelast Refleks P5 plus ali enakovredno polno navarjen)
</t>
    </r>
  </si>
  <si>
    <t>V ceni vključiti tudi vse potrebne podložne vogalne elemente za prehod izolacije.</t>
  </si>
  <si>
    <r>
      <t xml:space="preserve">Izdelava, dobava in montaža izolirane strešne kritine (streha balkoni - </t>
    </r>
    <r>
      <rPr>
        <b/>
        <sz val="10"/>
        <rFont val="Arial"/>
        <family val="2"/>
        <charset val="238"/>
      </rPr>
      <t>S3</t>
    </r>
    <r>
      <rPr>
        <sz val="10"/>
        <rFont val="Arial"/>
        <family val="2"/>
        <charset val="238"/>
      </rPr>
      <t>) v sestavi:</t>
    </r>
  </si>
  <si>
    <t xml:space="preserve"> - toplotna izolacija - EPS 5,0 cm (toplotnoizolacijske plošče iz ekspandiranega polistirena, tlačna trdnost 150kPa, λ=0,034W/m2K, tip kot npr. Fragmat EPS150 ali enakovredno, izolacija lepljena,</t>
  </si>
  <si>
    <t xml:space="preserve"> - hidroizolacija - strešna hidroizolacijska folija (tip kot npr. Sarnafil TS 77-18 debeline 1,8 mm ali enakovredno)</t>
  </si>
  <si>
    <r>
      <t xml:space="preserve">Izvedba po detajlu </t>
    </r>
    <r>
      <rPr>
        <b/>
        <sz val="10"/>
        <rFont val="Arial"/>
        <family val="2"/>
        <charset val="238"/>
      </rPr>
      <t>DF_1</t>
    </r>
    <r>
      <rPr>
        <sz val="10"/>
        <rFont val="Arial"/>
        <family val="2"/>
        <charset val="238"/>
      </rPr>
      <t>.</t>
    </r>
  </si>
  <si>
    <r>
      <t xml:space="preserve">Izdelava, dobava in montaža zaključkov strehe po detajlu </t>
    </r>
    <r>
      <rPr>
        <b/>
        <sz val="10"/>
        <rFont val="Arial"/>
        <family val="2"/>
        <charset val="238"/>
      </rPr>
      <t>D_S2</t>
    </r>
    <r>
      <rPr>
        <sz val="10"/>
        <rFont val="Arial"/>
        <family val="2"/>
        <charset val="238"/>
      </rPr>
      <t>, vetikalna hidroizolacija parapeta v višini do cca. 140 cm - sigmabloki v sestavi:</t>
    </r>
  </si>
  <si>
    <t xml:space="preserve"> - bitumenski hladni premaz kot npr. Ibitol HS ali enakovredno, vgrajen na očiščeno, suho in odprašeno podlago,</t>
  </si>
  <si>
    <t>- bitumenski varilni trak za izvedbo parne zapore z nosilcem iz steklenega voala in Al folije in oksidiranega bitumna kot npr. Bitalbit AL V4,</t>
  </si>
  <si>
    <t>- elastomerni bitumenski varilni trak , 2 sloja spodnji z varjenimi preklopi, zgornji polno varjen, kot npr. Fragmat Izoelast P5 FLL</t>
  </si>
  <si>
    <t>Op: TI + zaključni omet vključen v popisu del za fasado.</t>
  </si>
  <si>
    <r>
      <t xml:space="preserve">Izdelava, dobava in montaža zaključkov strehe - tehnična etaža, izdelava odvodnjavanja strehe tehnične etaže v sestavi:                                                
- izdelava preboja skozi AB parapet debeline 20 cm; velikost preboja za cev DN 110mm,
- dobava in montaža varnostnega preliva - kotni odtok DN 110 mm (FeZn pločevina) dolžine cca. 50 cm s prirobnico za varjenje bitumenske hidroizolacije,
- obdelava varnostnih prelivov v atiki objekta z dobavo in polaganjem končne hidroizolacije, 
- izdelava, dobava in montaža košare z mrežico za zadrževanje nasutja dim 20/20 cm iz FeZn perforirane pločevine debeline 1,2 mm.
vključno z odtočno cevjo DN 100mm dolžine 3,0m, FeZn pločevina, barvano po RAL študiji, vključno z vsemi streznimi pritrdili, fazonskimi kosi za pritrjevanje na fasado.  Po detajlu </t>
    </r>
    <r>
      <rPr>
        <b/>
        <sz val="10"/>
        <rFont val="Arial"/>
        <family val="2"/>
        <charset val="238"/>
      </rPr>
      <t>D_S3.</t>
    </r>
  </si>
  <si>
    <t>V ceni je potrebno upoštevati ves ustrezni tesnilni in pritrdilni material.</t>
  </si>
  <si>
    <t>Izdelava, dobava in montaža zaključkov strehe, izdelava varnostnega preliva atike tehnične etaže v sestavi:                                                 
- izdelava preboja skozi AB parapet debeline 20 cm; velikost preboja 15/25 cm,                                                    - dobava in montaža varnostnega preliva - DN 110 mm (FeZn pločevina) dolžine cca. 80 cm s prirobnico za varjenje bitumenske hidroizolacije,                                                       - obdelava varnostnih prelivov v atiki objekta z dobavo in polaganjem končne hidroizolacije,                                                   - izdelava, dobava in montaža košare z mrežico za zadrževanje nasutja dim 20/20 cm iz FeZn perforirane pločevine debeline 1,2 mm.
FeZn pločevina barvana skladno z barvno študijo.</t>
  </si>
  <si>
    <t>Obdelava prebojev inštalacij na strehi s HI, tesnenje prebojev podtlačnega odvodnjavanja proti preboju vode v objekt ter priključitev parne zapore na prirobnice podtlačnih vtočnikov.</t>
  </si>
  <si>
    <t>Prane plošče in tlakovanje</t>
  </si>
  <si>
    <r>
      <t xml:space="preserve">Dobava in vgradnja drenažnega prodca 16/32mm, v debelini 10cm, na predhodno postavljeno čepasto folijo (čepasta folija je zajeta v postavki za izdelavo ravne strehe), vključno z rastiranjem in ravnanjem. Vgradnja na streho 1. kleti.
</t>
    </r>
    <r>
      <rPr>
        <i/>
        <sz val="8"/>
        <rFont val="Arial CE"/>
        <charset val="238"/>
      </rPr>
      <t>Sestava S4, S5</t>
    </r>
  </si>
  <si>
    <r>
      <t>m</t>
    </r>
    <r>
      <rPr>
        <vertAlign val="superscript"/>
        <sz val="10"/>
        <rFont val="Arial CE"/>
        <charset val="238"/>
      </rPr>
      <t>3</t>
    </r>
  </si>
  <si>
    <r>
      <t xml:space="preserve">Dobava in vgradnja vodoprepustnega geotekstila (kot npr.: PP filc 150 g/m2)
</t>
    </r>
    <r>
      <rPr>
        <i/>
        <sz val="8"/>
        <rFont val="Arial CE"/>
        <charset val="238"/>
      </rPr>
      <t>Sestava S4, S5</t>
    </r>
  </si>
  <si>
    <r>
      <t xml:space="preserve">Dobava in vgradnja kamnitega nasipnega materiala - tamponski drobljenec TD 32, v debelini cca 15 cm. Nosilna plast za tlakovanje in nasutje pod ploščo lože nad 1. kletjo.
</t>
    </r>
    <r>
      <rPr>
        <i/>
        <sz val="8"/>
        <rFont val="Arial CE"/>
        <charset val="238"/>
      </rPr>
      <t>Sestava T1.7, S5</t>
    </r>
  </si>
  <si>
    <t>Dobava in polaganje pranih betonskih plošč dimenzije 50 x 50 x 38 mm, položene na peščeno posteljico iz finega prodca (streha S1). Plošče položene ena do druge.</t>
  </si>
  <si>
    <t>Dobava in polaganje betonskih tlakovcev (v večih barvnih odtenkih in kombinacijo večih velikosti tlakovcev) na peščeno podlago, komplet z izdelavo peščene podlage (peščeni drobljenec 4/8mm), z utrjevanjem in zastičenjem reg s kremenčevim peskom.
Cementno siva 20 x 30 x 6 (posnet rob), kot npr. Tlakovci Oblak, linija premium, opeka ali enakovredno skladno z načrtom krajinske arhitekture (oznaka T2)</t>
  </si>
  <si>
    <t>Dobava in polaganje betonskih tlakovcev (v večih barvnih odtenkih in kombinacijo večih velikosti tlakovcev) na peščeno podlago, komplet z izdelavo peščene podlage (peščeni drobljenec 4/8mm), z utrjevanjem in zastičenjem reg s kremenčevim peskom.
Rumena 20 x 30 x 6 (posnet rob), kot npr. Tlakovci Oblak, linija premium, opeka ali enakovredno skladno z načrtom krajinske arhitekture (oznaka T3)</t>
  </si>
  <si>
    <t>Dobava in polaganje betonskih tlakovcev (v večih barvnih odtenkih in kombinacijo večih velikosti tlakovcev) na peščeno podlago, komplet z izdelavo peščene podlage (peščeni drobljenec 4/8mm), z utrjevanjem in zastičenjem reg s kremenčevim peskom.
Črna 10 x 10 x 6 (posnet rob), kot npr. Tlakovci Oblak, linija premium, opeka ali enakovredno skladno z načrtom krajinske arhitekture (oznaka T4)</t>
  </si>
  <si>
    <t>Zunanji predpražnik</t>
  </si>
  <si>
    <t>Izdelava, dobava in montaža zunanjega predpražnika, kompletno z Alu okvirjem, tip kot npr. Emco Diplomat 522GB ali enakovredno z INOX lovilnim koritom kot npr. Emco tip 5017 CN ali enakovredno. Po detajlu D_F13. Vključno z 2 odtokoma iz korita DN 40, odvodnjavanje v drenažni sloj.</t>
  </si>
  <si>
    <t>- dim. 240/100 cm, višina korita 70mm (vgradna višina za korito 78mm).</t>
  </si>
  <si>
    <t>Sistem za zaznavanje zamakanja</t>
  </si>
  <si>
    <t>Izdelava, dobava in montaža nadzornega sistema tesnosti za ravne strehe kot npr. ILD ProtectSys B ali enakovredno, ki se vgradi med slojema izolacije. Montaža po navodilih proizvajalca. Sistem sestavljen iz:</t>
  </si>
  <si>
    <t>- Nerjavna jeklena mreža za bitumenske ravne strehe kot npr. ILD ali enakovredno</t>
  </si>
  <si>
    <t>- elektroprevodni filc 120 g/m2 samostojni ločilni sloj, geotekstil s stekleno tkanino A2 fire rate kot npr. ILD ali enakovredno</t>
  </si>
  <si>
    <t>- kontaktna plošča s kablom kot npr. ILD ali enakovredno</t>
  </si>
  <si>
    <t>- kontrolni jaški skupaj z EPS protikondenčnim vložkom, premer 100 mm</t>
  </si>
  <si>
    <r>
      <t xml:space="preserve">V ceno vključiti test tesnosti tesnilne membrane (kot npr. ILD test s patentirano metodo EFVM ali enakovredno), strokovno poročilo s fotodokumentacijo in ves potrebni tesnilni in montažni material.
</t>
    </r>
    <r>
      <rPr>
        <i/>
        <sz val="8"/>
        <rFont val="Arial"/>
        <family val="2"/>
        <charset val="238"/>
      </rPr>
      <t>Sestava S1</t>
    </r>
  </si>
  <si>
    <t>KLEPARSKI ZAKLJUČKI</t>
  </si>
  <si>
    <t>Izdelava, dobava in montaža elementov po navedenih detajlih, iz pocinkane barvane pločevine v barvi po barvni študiji, vključno z izolacijo, tesnili, vijačnim, podložnim in pritrdilnim materialom ter naklonskimi letvami in OSB ploščami (po detajlih), upoštevati je potrebno vetrno cono:</t>
  </si>
  <si>
    <r>
      <t xml:space="preserve"> - kapa atike tehnične etaže iz FeZn pločevine deb. 0,8 mm ter r.š. do 830 mm kovičena v podložno pločevino na notranji strani na cca. 50 cm, stikovana s pregibnim kleparskim stikom, vključno z OSB ploščo tip 4 d=25 mm širine do 53 cm ter naklonsko letvijo h=31-42 mm dolžine 20 cm sidrana v AB steno atike na razmaku cca. 80 cm (po detajlu </t>
    </r>
    <r>
      <rPr>
        <b/>
        <sz val="10"/>
        <rFont val="Arial"/>
        <family val="2"/>
        <charset val="238"/>
      </rPr>
      <t>D_S1</t>
    </r>
    <r>
      <rPr>
        <sz val="10"/>
        <rFont val="Arial"/>
        <family val="2"/>
        <charset val="238"/>
      </rPr>
      <t>), vključno z linijsko podložno pločevino iz FeZn d=2,0mm, r.š.=210cm, vijačena na OSB ploščo na cca 50 cm,</t>
    </r>
  </si>
  <si>
    <r>
      <t xml:space="preserve"> - kapa atike strehe iz FeZn pločevine deb. 0,8 mm ter r.š. do 820 mm kovičena v podložno pločevino na notranji strani na cca. 50 cm, stikovana s pregibnim kleparskim stikom, vključno z OSB ploščo tip 4 d=25 mm širine do 55 cm ter naklonsko letvijo h=36-46 mm dolžine 20 cm sidrana v AB steno atike na razmaku cca. 80 cm (po detajlu </t>
    </r>
    <r>
      <rPr>
        <b/>
        <sz val="10"/>
        <rFont val="Arial"/>
        <family val="2"/>
        <charset val="238"/>
      </rPr>
      <t>D_F18 in D_F18a</t>
    </r>
    <r>
      <rPr>
        <sz val="10"/>
        <rFont val="Arial"/>
        <family val="2"/>
        <charset val="238"/>
      </rPr>
      <t>), vključno z linijsko podložno pločevino iz FeZn d=2,0mm, r.š.=210cm, vijačena na OSB ploščo na cca 50 cm,</t>
    </r>
  </si>
  <si>
    <r>
      <t xml:space="preserve"> - kapa atike venca balkona iz FeZn pločevine deb. 0,8 mm ter r.š. do 620 mm kovičena v podložno pločevino na notranji strani na cca. 50 cm, stikovana s pregibnim kleparskim stikom, vključno z OSB ploščo d=25 mm širine do 32 cm ter naklonsko letvijo h=31-47 mm dolžine 30 cm sidrana v AB steno atike na razmaku cca. 80 cm (po detajlu </t>
    </r>
    <r>
      <rPr>
        <b/>
        <sz val="10"/>
        <rFont val="Arial"/>
        <family val="2"/>
        <charset val="238"/>
      </rPr>
      <t>D_F1 in D_F1a</t>
    </r>
    <r>
      <rPr>
        <sz val="10"/>
        <rFont val="Arial"/>
        <family val="2"/>
        <charset val="238"/>
      </rPr>
      <t>), vključno z linijsko podložno pločevino iz FeZn d=2,0mm, r.š.=210cm, vijačena na OSB ploščo na cca 50 cm,</t>
    </r>
  </si>
  <si>
    <r>
      <t xml:space="preserve"> - odkapna FPO plastificirana pločevina deb. 0,6 mm in r.š. 310 mm, sidrana v AB ploščo na razdalji cca. 50 cm, (po detajlu </t>
    </r>
    <r>
      <rPr>
        <b/>
        <sz val="10"/>
        <rFont val="Arial"/>
        <family val="2"/>
        <charset val="238"/>
      </rPr>
      <t>D_F1a</t>
    </r>
    <r>
      <rPr>
        <sz val="10"/>
        <rFont val="Arial"/>
        <family val="2"/>
        <charset val="238"/>
      </rPr>
      <t>) ter Z kotnik iz FeZn počevine d=0,8mm, r.š.=53mm, š=20cm, vključno z vsemi protirdilnimi in sidrnimi materiali po detajlu,</t>
    </r>
  </si>
  <si>
    <t>Varovanje na strehi tehnične etaže in nad ložami</t>
  </si>
  <si>
    <t>Dobava in montaža varnostnega sidra (tip kot npr. ABS-Lock III-BE-PRO ali enakovredno) d = 16/24 mm sponke pod obremenitvijo za kompenzacijo sunkov, zasnovano za vgradnjo na betonske površine. V celoti izdelano iz nerjavnega jekla z zanko, ki jo je mogoče odviti in odstraniti, za vse strešne nadkonstrukcije do največ 850 mm, razdalja med oporniki največ 7,5 m. Dobava in vgradnja v skladu z navodili proizvajalca ter vgradnja v strešno nadkonstrukcijo skladno s predpisi za ravne strehe, ustrezna zatesnitev. Strešna konstrukcijo naj pregleda izvajalec gradbenih del z vidika njene sposobnosti absorpcije kakršnekoli sile, ki bi jo morala prenesti. V ceno vključiti ves potrebni drobni material.
Po montaži sidrnega elementa nujno zagotoviti na prebojih HI s sidrnimi elementi vodotesnost (obdelava preboja) in vsa potrebna dela ter materiale vključiti v ceno.</t>
  </si>
  <si>
    <t>STREHA skupaj:</t>
  </si>
  <si>
    <t>- Izvajalec mora odvažati vse odpadke, ki nastajajo pri izvedbi. Odvoz odpadkov zajeti v ceni.</t>
  </si>
  <si>
    <t>- V ceni elemento je potrebno upoštevati tudi delo, prenose in montažo na višini.</t>
  </si>
  <si>
    <t>PRIMARNO PODTLAČNO ODVODNJAVANJE IN VARNOSTNO ODVODNJAVANJE KOT NAPRIMER ALI ENAKOVREDNO</t>
  </si>
  <si>
    <t>Dovodi s strehe:</t>
  </si>
  <si>
    <t>Strešni vtočnik Geberit Pluvia s pritrdilno prirobnico, za strešne folije: Maksimalna zmogljivost odtekanja=12l/s</t>
  </si>
  <si>
    <t>Priključek parne zapore Geberit Pluvia: d=56mm, Zatesnitev priključka=CrNi-jeklo 1.4301</t>
  </si>
  <si>
    <t>Varnostni preliv Geberit Pluvia, 12 l/s</t>
  </si>
  <si>
    <t>Grelni element Geberit Pluvia 230 V/8 W: d=56mm</t>
  </si>
  <si>
    <t>Cevi:</t>
  </si>
  <si>
    <t>Cev Geberit PE: d=50mm</t>
  </si>
  <si>
    <t>Cev Geberit PE: d=56mm</t>
  </si>
  <si>
    <t>Cev Geberit PE: d=63mm</t>
  </si>
  <si>
    <t>Cev Geberit PE: d=75mm</t>
  </si>
  <si>
    <t>Cev Geberit PE: d=90mm</t>
  </si>
  <si>
    <t>Cev Geberit PE: d=125mm</t>
  </si>
  <si>
    <t>Cev Geberit PE: d=160mm</t>
  </si>
  <si>
    <t>Fazonski kosi:</t>
  </si>
  <si>
    <t>Koleno Geberit PE: 45°, d=50mm</t>
  </si>
  <si>
    <t>Koleno Geberit PE z dolgim krakom: 90°, d=50mm</t>
  </si>
  <si>
    <t>Elektrovarilna spojka Geberit: d=50mm</t>
  </si>
  <si>
    <t>Koleno Geberit PE: 45°, d=56mm</t>
  </si>
  <si>
    <t>Koleno Geberit PE z dolgim krakom: 90°, d=56mm</t>
  </si>
  <si>
    <t>Redukcijski kos Geberit PE, ekscentričen, kratek: d=56mm, d1=50mm</t>
  </si>
  <si>
    <t>Elektrovarilna spojka Geberit: d=56mm</t>
  </si>
  <si>
    <t>Koleno Geberit PE: 45°, d=63mm</t>
  </si>
  <si>
    <t>Koleno Geberit PE z dolgim krakom: 90°, d=63mm</t>
  </si>
  <si>
    <t>Redukcijski kos Geberit PE, ekscentričen, kratek: d=63mm, d1=56mm</t>
  </si>
  <si>
    <t>Elektrovarilna spojka Geberit: d=63mm</t>
  </si>
  <si>
    <t>Koleno Geberit PE: 45°, d=75mm</t>
  </si>
  <si>
    <t>Odcep Geberit PE 45°: d=75mm, d1=50mm</t>
  </si>
  <si>
    <t>Odcep Geberit PE 45°: d=75mm, d1=63mm</t>
  </si>
  <si>
    <t>Redukcijski kos Geberit PE, ekscentričen, kratek: d=75mm, d1=56mm</t>
  </si>
  <si>
    <t>Redukcijski kos Geberit PE, ekscentričen, kratek: d=75mm, d1=63mm</t>
  </si>
  <si>
    <t>Dolga spojka Geberit PE z dvojnim robom: d=75mm</t>
  </si>
  <si>
    <t>Elektrovarilna spojka Geberit: d=75mm</t>
  </si>
  <si>
    <t>Koleno Geberit PE: 45°, d=90mm</t>
  </si>
  <si>
    <t>Odcep Geberit PE 45°: d=90mm, d1=50mm</t>
  </si>
  <si>
    <t>Odcep Geberit PE 45°: d=90mm, d1=90mm</t>
  </si>
  <si>
    <t>Redukcijski kos Geberit PE, ekscentričen, kratek: d=90mm, d1=50mm</t>
  </si>
  <si>
    <t>Redukcijski kos Geberit PE, ekscentričen, kratek: d=90mm, d1=75mm</t>
  </si>
  <si>
    <t>Dolga spojka Geberit PE z dvojnim robom: d=90mm</t>
  </si>
  <si>
    <t>Elektrovarilna spojka Geberit: d=90mm</t>
  </si>
  <si>
    <t>Redukcijski kos Geberit PE, ekscentričen, kratek: d=110mm, d1=90mm</t>
  </si>
  <si>
    <t>Elektrovarilna spojka Geberit: d=110mm</t>
  </si>
  <si>
    <t>Koleno Geberit PE: 45°, d=125mm</t>
  </si>
  <si>
    <t>Redukcijski kos Geberit PE, ekscentričen, kratek: d=125mm, d1=75mm</t>
  </si>
  <si>
    <t>Elektrovarilna spojka Geberit: d=125mm</t>
  </si>
  <si>
    <t>Redukcijski kos Geberit PE, ekscentričen, kratek: d=160mm, d1=110mm</t>
  </si>
  <si>
    <t>Elektrovarilna spojka Geberit: d=160mm</t>
  </si>
  <si>
    <t>Pritrdilni material:</t>
  </si>
  <si>
    <t>Elektrovarilni trak Geberit za fiksno točko: d=50mm, d1=58mm</t>
  </si>
  <si>
    <t>Cevna objemka Geberit z navojno spojko M10, nastavljiva: di=50mm, di1=58mm</t>
  </si>
  <si>
    <t>Cevna objemka Geberit Pluvia, nastavljiva: d1=50mm d2=58mm</t>
  </si>
  <si>
    <t>Pravokotna osnovna pritrdilna plošča Geberit, z dvema luknjama, z navojno spojko G: G=1/2"</t>
  </si>
  <si>
    <t>Pravokotna osnovna pritrdilna plošča Geberit, z dvema luknjama, z navojno spojko G: G=1"</t>
  </si>
  <si>
    <t>Navojna palica Geberit: M=10mm, L=2m</t>
  </si>
  <si>
    <t>Pravokotna osnovna pritrdilna plošča Geberit, z dvema luknjama, z navojno spojko M8 / M10: M=8 / 10mm</t>
  </si>
  <si>
    <t>Navojna cev Geberit: G=1/2", L=2.0m</t>
  </si>
  <si>
    <t>Navojna cev Geberit: G=1", L=2.0m</t>
  </si>
  <si>
    <t>Element za obešanje Geberit Pluvia</t>
  </si>
  <si>
    <t>Nosilna tračnica Geberit Pluvia</t>
  </si>
  <si>
    <t>Vezni element Geberit Pluvia</t>
  </si>
  <si>
    <t>Pritrdilna zagozda Geberit Pluvia</t>
  </si>
  <si>
    <t>Adapter Geberit: G=1", G1=3/4"</t>
  </si>
  <si>
    <t>Elektrovarilni trak Geberit za fiksno točko: d=56mm, d1=64mm</t>
  </si>
  <si>
    <t>Cevna objemka Geberit z navojno spojko M10, nastavljiva: di=56mm, di1=64mm</t>
  </si>
  <si>
    <t>Cevna objemka Geberit Pluvia, nastavljiva: d1=56mm d2=64mm</t>
  </si>
  <si>
    <t>Elektrovarilni trak Geberit za fiksno točko: d=63mm, d1=71mm</t>
  </si>
  <si>
    <t>Cevna objemka Geberit z navojno spojko G 3/4", nastavljiva: di=63mm, di1=71mm</t>
  </si>
  <si>
    <t>Cevna objemka Geberit z navojno spojko M10, nastavljiva: di=63mm, di1=71mm</t>
  </si>
  <si>
    <t>Cevna objemka Geberit Pluvia, nastavljiva: d1=63mm d2=71mm</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</si>
  <si>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</si>
  <si>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</si>
  <si>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</si>
  <si>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</si>
  <si>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Elektrovarilni trak Geberit za fiksno točko: d=90mm, d1=98mm</t>
  </si>
  <si>
    <t>Cevna objemka Geberit z navojno spojko G 1/2", nastavljiva: di=90mm, di1=98mm</t>
  </si>
  <si>
    <t>Cevna objemka Geberit z navojno spojko M10, nastavljiva: di=90mm, di1=98mm</t>
  </si>
  <si>
    <t>Cevna objemka Geberit Pluvia, nastavljiva: d1=90mm d2=98mm</t>
  </si>
  <si>
    <t>Prevoz, montaža in preizkus sistema podtlačnega odvodnjavanja.</t>
  </si>
  <si>
    <t>Izolacija cevi primarnega podtlačnega odvodnjavanja (armaflex ali enakovredno).</t>
  </si>
  <si>
    <r>
      <t xml:space="preserve">Dobava in montaža tipskega perforiranega nastavka strešnega vtočnika, pohodna izvedba kot npr. Geberit pluvia ali enakovredno.
</t>
    </r>
    <r>
      <rPr>
        <i/>
        <sz val="8"/>
        <rFont val="Arial"/>
        <family val="2"/>
        <charset val="238"/>
      </rPr>
      <t>Op.: detajl D_S_4a</t>
    </r>
  </si>
  <si>
    <t>Podtlačno odvodnjavanje - sklop BLOK</t>
  </si>
  <si>
    <t>Podtlačno odvodnjavanje - sklop GARAŽA</t>
  </si>
  <si>
    <t>C.2</t>
  </si>
  <si>
    <t>mere za izdelke je vzeti na objektu,</t>
  </si>
  <si>
    <t>v cenah je vkalkulirati vsa pomožna dela (odri, prenosi, dvigi ipd.),</t>
  </si>
  <si>
    <t>izvajalec fasade mora izdelati statični izračun panelov (dovoljen upogib L/200 v mejnem stanju uporabnosti), statični izračun podkonstrukcije ter delavniške načrte, ki jih vse potrdi projektant,</t>
  </si>
  <si>
    <t>r.š. zaključkov so po detajlih,</t>
  </si>
  <si>
    <t>izvajalec mora odvažati vse odpadke, ki nastajajo pri izvedbi v pooblaščeno deponijo in dostaviti ustrezna dokazila,</t>
  </si>
  <si>
    <t>izvajalec pred izvedbo dostavi vzorce vseh fasadnih elementov in vzorce vseh fasadnih barv velikosti vsaj 1x1 m, ki jih potrdi projektant,</t>
  </si>
  <si>
    <t>v cenah po enoti mora biti zajeto: dobava vsega materiala (vsi ojačitveni, vogalni in odkapni profili ter pomožni material...), priprava in vgrajevanje potrebnega materiala po opisu del v posameznih postavkah z vsemi transporti, prenosi, dvigi in vsemi pomožnimi deli, zaščite stavbnega pohištva in ostalih vgrajenih materialov.</t>
  </si>
  <si>
    <t>vsa jeklena pocinkana pločevina zunaj objekta mora zadoščati razredu atmosferske korozivnosti C4 v debelini cinka 200µm</t>
  </si>
  <si>
    <t>Izvajalec mora z izvedbo zagotoviti zahtevi po 10-letni zahtevani garancijski dobi za celotni sklop fasade, ki je podprta z istovrstno garancijo proizvajalca fasadnega sistema.</t>
  </si>
  <si>
    <t>Dobava in izdelava kontatne fasade - sklop dobava in montaža izolacije:</t>
  </si>
  <si>
    <t>a.)</t>
  </si>
  <si>
    <t xml:space="preserve"> - toplotna izolacija v debelini 20,0 cm (ravna fasada) - EPS (toplotnoizolacijske plošče iz ekspandiranega polistirena, λ=0,035 W/mK ali manj, tip kot npr. FRAGMAT EPS F 035 ali enakovredno, izolacija lepljena s fasadnim lepilom tip kot npr. JUBIZOL lepilo ali enakovredno ter sidrana s poglobljenimi sidri K.I. PPV 260 mm ali enakovredno, vključno s pokrivnimi čepi, 6 kos/m2, vključno z ustrezno predpipravo podlage) SESTAVA Z1.6, Z1.8, Z1.9, Z1.10, Z1.12, Z1.12a, Z1.12b, Z1.12c, Z1.15, Z1.15a</t>
  </si>
  <si>
    <t>b.)</t>
  </si>
  <si>
    <t xml:space="preserve"> - toplotna izolacija v debelini 17,0 cm (lože) - EPS (toplotnoizolacijske plošče iz ekspandiranega polistirena, λ=0,035 W/mK ali manj, tip kot npr. FRAGMAT EPS F 035 ali enakovredno, izolacija lepljena s fasadnim lepilom tip kot npr. JUBIZOL lepilo ali enakovredno ter sidrana s poglobljenimi sidri K.I. PPV 220 mm ali enakovredno, vključno s pokrivnimi čepi, 6 kos/m2, vključno z ustrezno predpipravo podlage) SESTAVA Z1.14, Z1.14a</t>
  </si>
  <si>
    <t>c.)</t>
  </si>
  <si>
    <t xml:space="preserve"> - toplotna izolacija v debelini 10,0 cm (atika) - EPS (toplotnoizolacijske plošče iz ekspandiranega polistirena, λ=0,035 W/mK ali manj, tip kot npr. FRAGMAT EPS F 035 ali enakovredno, izolacija lepljena s fasadnim lepilom tip kot npr. JUBIZOL lepilo ali enakovredno ter sidrana s poglobljenimi sidri K.I. PPV 160 mm ali enakovredno, vključno s pokrivnimi čepi, 6 kos/m2, vključno z ustrezno predpipravo podlage) SESTAVA Z1.10</t>
  </si>
  <si>
    <t>d.)</t>
  </si>
  <si>
    <t xml:space="preserve"> - toplotna izolacija v debelini 5,0 cm (fasada na balkonih - čelo) - EPS (toplotnoizolacijske plošče iz ekspandiranega polistirena, λ=0,035 W/mK ali manj, tip kot npr. FRAGMAT EPS F 035 ali enakovredno, izolacija lepljena s fasadnim lepilom tip kot npr. JUBIZOL lepilo ali enakovredno ter sidrana s poglobljenimi sidri K.I. PPV 120 ali enakovredno, vključno s pokrivnimi čepi, 6 kos/m2, vključno z ustrezno predpipravo podlage) SESTAVA Z1.13</t>
  </si>
  <si>
    <t>e.)</t>
  </si>
  <si>
    <t xml:space="preserve"> - toplotna izolacija - EPS v debelini 5,0 cm (streha balkonov), - EPS (toplotnoizolacijske plošče iz ekspandiranega polistirena, λ=0,035 W/mK ali manj, tip kot npr. FRAGMAT EPS F 035 ali enakovredno, izolacija lepljena s fasadnim lepilom tip kot npr. JUBIZOL lepilo ali enakovredno in sidrana s poglobljenimi sidri K.I. PPV 120 ali enakovredno vključno s pokrivnimi čepi, 6 kos/m2, vključno z ustrezno predpipravo podlage), SESTAVA S3</t>
  </si>
  <si>
    <t>f.)</t>
  </si>
  <si>
    <t xml:space="preserve"> - toplotna izolacija v debelini 3,0 cm (fasada na balkonih - notranja stran) - EPS (toplotnoizolacijske plošče iz ekspandiranega polistirena, λ=0,035 W/mK ali manj, tip kot npr. FRAGMAT EPS F 035 ali enakovredno, izolacija lepljena s fasadnim lepilom tip kot npr. JUBIZOL lepilo ali enakovredno ter sidrana s poglobljenimi sidri K.I. PPV 100 ali enakovredno, vključno s pokrivnimi čepi, 6 kos/m2, vključno z ustrezno predpipravo podlage) SESTAVA Z1.14, Z1.15</t>
  </si>
  <si>
    <t>Dobava in izdelava kontatne fasade - sklop dobava in vgradnja lepila, mrežice in zaključnega sloja  v sestavi:</t>
  </si>
  <si>
    <t xml:space="preserve"> - fasadno lepilo kot npr. JUBIZOL lepilo ali enakovredno,</t>
  </si>
  <si>
    <t xml:space="preserve"> - lepilna malta (armiranje) kot npr. JUBIZOL lepilna malta groba ali enakovredno,</t>
  </si>
  <si>
    <t xml:space="preserve"> - armirna mrežica tip kot npr. JUBIZOL armaturna mrežica 160g ali enakovredno.</t>
  </si>
  <si>
    <t xml:space="preserve"> - zaključni sloj - tankoslojni vodoodbojen, visoko paroprepusten, vremensko odporen, pralen, odklonilen na umazanijo s povečanim dodatkom proti razvoju alg in plesni, tip kot npr. JUBIZOL Unigrund BK JUB pastel/medium ali enakovredno in samočistilni silikonski glajen omet kot npr JUBIZOL Silicone finish S 2.0 160F Family 330 ali enakovredno po barvni študiji.</t>
  </si>
  <si>
    <t>V ceni upoštevati tudi dobavo in montažo fasadnih vogalnikov za ojačitev robov in podstavkov, vseh fasadnih odkapnih profilov, kot npr JUBIZOL PVC odkapni profil z mrežico ali enakovredno, vseh tipskih zaključnih profilov ter ves potreben sidrni in pritrdilni material. SESTAVE Z1.6, Z1.8, Z1.9, Z1.10, Z1.12, Z1.12a, Z1.12b, Z1.12c, Z1.13, Z1.14, Z1.14a, Z1.15, Z1.15a, S3
Z1.7, Z1.14b, Z1.15b, okenske špalet</t>
  </si>
  <si>
    <t>Dobava in izdelava kontatne fasade - COKEL - sklop dobava in montaža izolacije:</t>
  </si>
  <si>
    <t xml:space="preserve"> - toplotna izolacija XPS v debelini 20,0 cm, ravna fasada (toplotnoizolacijske plošče iz ekstrudiranega polistirena, λ=0,034 W/mK ali manj, tip kot npr. Fragmat XPS300 GL ali enakovredno), izolacija lepljena na bitumensko podlago, kot npr. JUBIZOL lepilo, vključno z ustrezno predpipravo podlage
SESTAVA: Z1.3, Z1.4, Z1.5, Z1.17
Detajl D_F_10, D_F_11</t>
  </si>
  <si>
    <t xml:space="preserve"> - toplotna izolacija XPS v debelini 17,0 cm (ravna fasada, balkoni pritličja zunanja stran), (toplotnoizolacijske plošče iz ekstrudiranega polistirena, λ=0,034 W/mK ali manj, tip kot npr. Fragmat XPS300 GL ali enakovredno), izolacija lepljena na bitumensko podlago, kot npr. JUBIZOL lepilo, vključno z ustrezno predpipravo podlage. SESTAVA Z1.16
Detajl D_F_6</t>
  </si>
  <si>
    <t xml:space="preserve"> - toplotna izolacija XPS v debelini 10,0 cm (atika) (toplotnoizolacijske plošče iz ekstrudiranega polistirena, λ=0,034 W/mK ali manj, tip kot npr. Fragmat XPS300 GL ali enakovredno), izolacija lepljena na bitumensko podlago, kot npr. JUBIZOL lepilo, vključno z ustrezno predpipravo podlage. SESTAVA Z1.8, Z1.9, Z4.1
Detajl D_F_1, D_F_18, D_S_1, D_S_2</t>
  </si>
  <si>
    <t xml:space="preserve"> - toplotna izolacija XPS v debelini 3,0 cm (lože) (toplotnoizolacijske plošče iz ekstrudiranega polistirena, λ=0,034 W/mK ali manj, tip kot npr. Fragmat XPS300 GL ali enakovredno), izolacija lepljena na bitumensko podlago, kot npr. JUBIZOL lepilo, vključno z ustrezno predpipravo podlage. SESTAVA Z1.14a, Z1.15a, Z1.16, Z1.17
Detajl D_F_6</t>
  </si>
  <si>
    <t>Dobava in izdelava kontatne fasade - COKEL - sklop dobava in vgradnja lepila, mrežice in zaključnega sloja  v sestavi:</t>
  </si>
  <si>
    <t>V ceni upoštevati tudi dobavo in montažo vogalnikov za ojačitev robov, vseh zaključnih profilov ter ves potreben sidrni in pritrdilni material. SESTAVE: Z1.3, Z1.4, Z1.5, Z1.8, Z1.14a, Z1.15a, Z1.16, Z1.17, Z1.18, Z2.17a, Z2.17c, Z2.18a, Z2.18c, Z4.1</t>
  </si>
  <si>
    <r>
      <rPr>
        <b/>
        <sz val="10"/>
        <rFont val="Arial"/>
        <family val="2"/>
        <charset val="238"/>
      </rPr>
      <t>Doplačilo razlike v ceni za izvedbo pasov izolacije nad okni v debelini 3 cm z izvedbo z volno</t>
    </r>
    <r>
      <rPr>
        <sz val="10"/>
        <rFont val="Arial"/>
        <family val="2"/>
        <charset val="238"/>
      </rPr>
      <t xml:space="preserve"> iz  (toplotnoizolacijske plošče iz kamene volne, odziv na ogenj - razred A1, λ=0,035 W/mK ali manj, tip kot npr. Knauf Insulation FKD-S Thermal ali enakovredno, izolacija lepljena s fasadnim lepilom tip kot npr. JUBIZOL lepilo ali enakovredno in sidrana s poglobljenimi sidri K.I. PPV 100 vključno s pokrivnimi čepi iz kamene volne, 6 kos/m2), SESTAVA Z1.14b, Z1.15b, detajl D_F_4</t>
    </r>
  </si>
  <si>
    <r>
      <rPr>
        <b/>
        <sz val="10"/>
        <rFont val="Arial"/>
        <family val="2"/>
        <charset val="238"/>
      </rPr>
      <t>Doplačilo razlike v ceni za izvedbo pasov izolacije nad okni v debelini 17 cm z izvedbo z volno</t>
    </r>
    <r>
      <rPr>
        <sz val="10"/>
        <rFont val="Arial"/>
        <family val="2"/>
        <charset val="238"/>
      </rPr>
      <t xml:space="preserve"> iz  (toplotnoizolacijske plošče iz kamene volne, odziv na ogenj - razred A1, λ=0,035 W/mK ali manj, tip kot npr. Knauf Insulation FKD-S Thermal ali enakovredno, izolacija lepljena s fasadnim lepilom tip kot npr. JUBIZOL lepilo ali enakovredno in sidrana s poglobljenimi sidri K.I. PPV 220 vključno s pokrivnimi čepi iz kamene volne, 6 kos/m2), SESTAVA Z1.14b, detajl D_F_4</t>
    </r>
  </si>
  <si>
    <r>
      <rPr>
        <b/>
        <sz val="10"/>
        <rFont val="Arial"/>
        <family val="2"/>
        <charset val="238"/>
      </rPr>
      <t>Doplačilo razlike v ceni za izvedbo pasov izolacije nad okni v debelini 20 cm z izvedbo z volno</t>
    </r>
    <r>
      <rPr>
        <sz val="10"/>
        <rFont val="Arial"/>
        <family val="2"/>
        <charset val="238"/>
      </rPr>
      <t xml:space="preserve"> iz  (toplotnoizolacijske plošče iz kamene volne, odziv na ogenj - razred A1, λ=0,035 W/mK ali manj, tip kot npr. Knauf Insulation FKD-S Thermal ali enakovredno, izolacija lepljena s fasadnim lepilom tip kot npr. JUBIZOL lepilo ali enakovredno in sidrana s poglobljenimi sidri K.I. PPV 260 vključno s pokrivnimi čepi iz kamene volne, 6 kos/m2), SESTAVA Z1.7, Z1.15b</t>
    </r>
  </si>
  <si>
    <r>
      <t xml:space="preserve">Dobava in izdelava kontatne fasade </t>
    </r>
    <r>
      <rPr>
        <b/>
        <sz val="10"/>
        <rFont val="Arial"/>
        <family val="2"/>
        <charset val="238"/>
      </rPr>
      <t>pod ložami 1. kleti</t>
    </r>
    <r>
      <rPr>
        <sz val="10"/>
        <rFont val="Arial"/>
        <family val="2"/>
        <charset val="238"/>
      </rPr>
      <t>:</t>
    </r>
  </si>
  <si>
    <r>
      <t xml:space="preserve"> - toplotna izolacija v debelini </t>
    </r>
    <r>
      <rPr>
        <b/>
        <sz val="10"/>
        <rFont val="Arial"/>
        <family val="2"/>
        <charset val="238"/>
      </rPr>
      <t xml:space="preserve">18,0 </t>
    </r>
    <r>
      <rPr>
        <sz val="10"/>
        <rFont val="Arial"/>
        <family val="2"/>
        <charset val="238"/>
      </rPr>
      <t>cm (ravna fasada) - v izvedbi z volno (toplotnoizolacijske plošče iz kamene volne, λ=0,035 W/mK ali manj, tip kot npr. Knauf Insulation FKD-S Thermal ali enakovredno, izolacija lepljena s fasadnim lepilom tip kot npr. JUBIZOL lepilo ali enakovredno ter sidrana s poglobljenimi sidri K.I. PPV 240 mm ali enakovredno, vključno s pokrivnimi čepi, 6 kos/m2, vključno z ustrezno predpipravo podlage)</t>
    </r>
  </si>
  <si>
    <t>V ceni upoštevati tudi dobavo in montažo fasadnih vogalnikov za ojačitev robov in podstavkov, vseh fasadnih odkapnih profilov, kot npr JUBIZOL PVC odkapni profil z mrežico ali enakovredno, vseh tipskih zaključnih profilov ter ves potreben sidrni in pritrdilni material.
SESTAVA T0.10, detajl D_F_7</t>
  </si>
  <si>
    <t>Doplačilo za izvedbo kontaktne fasade okrog oken ter notranjost lože, kompletno s špaletami (fasadni sistem za temne odtenke)</t>
  </si>
  <si>
    <t xml:space="preserve"> - armirna mrežica tip kot npr. JUBIZOL armaturna mrežica 145g - dvojno armiranje ali enakovredno.</t>
  </si>
  <si>
    <t xml:space="preserve"> - zaključni sloj - tankoslojni vodoodbojen, visoko paroprepusten, vremensko odporen, pralen, odklonilen na umazanijo s povečanim dodatkom proti razvoju alg in plesni, tip kot npr. JUBIZOL Unigrund BK JUB intensive ali enakovredno in omet kot npr JUBIZOL Silicone Finish S 1.0 160B Familiy 310 ali enakovredno po barvni študiji. Omet z gladkejšo strukturo kot omet svetlejših panelnih odtenkov.</t>
  </si>
  <si>
    <t>Kamnoseška dela</t>
  </si>
  <si>
    <t>Izdelava, dobava in montaža kape atike na AB zidu na ploščadi iz umetnega kamna, vključno s tesnili, vijačnim, podložnim in pritrdilnim materialom, vključno z diletacijami in odkapnimi utori:</t>
  </si>
  <si>
    <t>- Fe HOP L kotni profil dim 100x200x5 mm sidran v AB zid</t>
  </si>
  <si>
    <t>- kapa atike pritrjena s sidri - 4x armaturna palica na ploščo fi 12 mm, l=15 cm, vstavljenav sidrno maso kot npr. HIT-RE 500 V3 ali enakovredno.</t>
  </si>
  <si>
    <t>- umetni kamen lepljen na AB z epoksidno lepilno malto kot npr. EKY 91 ali enakovredno na predpremaz iz epoksidne smole za povezovanje kot npr. KEMAPOX FILL 1000 ali enakovredno.</t>
  </si>
  <si>
    <t>- kapa atike iz umetnega kamna iz brušenega terazza, dimenzije elementa 60 x 6,8 - 8 x 200 cm, pritrjevanje na AB steno z lepljenjem in sidri (4x na element). Površina je zaščitena s hidrofobnim premazom, zgornji rob atike se izvede v naklonu 2,0 % proti odkapnemu robu. Na obeh straneh se spodaj naredi odkap.</t>
  </si>
  <si>
    <t>Detajl D_F17</t>
  </si>
  <si>
    <r>
      <t xml:space="preserve">Dobava in polaganje obloge iz betona (brušen beton), dimenzij 4/26/108cm. Kot zunanjo oblogo stopnice pri izhodu na streho. Pritrjevanje na AB steno z lepljenjem (epoksidna lepilna malta kot pr. EKY 91, pred premaz - epoksidna smola za povezovanje kot npr. KEMAPOX FILL 1000 ali enakovredno) in sidri (2x na element), površina je zaščitena s hidrofobnim premazom zgornji rob se izvede v naklonu 2%. Na zunani strani se spodaj naredi odkap. Skladno z detajlom </t>
    </r>
    <r>
      <rPr>
        <b/>
        <sz val="10"/>
        <rFont val="Arial"/>
        <family val="2"/>
        <charset val="238"/>
      </rPr>
      <t>D_F14</t>
    </r>
    <r>
      <rPr>
        <sz val="10"/>
        <rFont val="Arial"/>
        <family val="2"/>
        <charset val="238"/>
      </rPr>
      <t>.</t>
    </r>
  </si>
  <si>
    <t>Ostala dela</t>
  </si>
  <si>
    <t>Izolacija pod in nad roletno omarico</t>
  </si>
  <si>
    <t>Doplačilo za obdelava škatle za senčila - rolete. Izolacija zajema, dobavo in montažo toplotne izolacije:</t>
  </si>
  <si>
    <t>pod roletno omarico: bakelitne fasadne izolacijske plošče kot npr. Webertherm plus ultra 020 ali enakovredno, debeline 2,0 cm</t>
  </si>
  <si>
    <t xml:space="preserve">na roletno omarico v debelini 4,0 cm, toplotna izolacija mineralna volna kot npr. Knauf Insulation FKD ali enakovredno, vgrajena na omarico za senčila. </t>
  </si>
  <si>
    <t>Izvedba tesnjenja balkonov po detajlu D_F4:</t>
  </si>
  <si>
    <t>Nabava, dobava in montaža samolepilne hidroizolacije r.š. 45 cm na stiku betonskega prefabrikata in fasadne stene</t>
  </si>
  <si>
    <t>Izvedba tesnenja stika med fasado in prefabrikatom. Dobava in montaža vogalnika iz perforirane trde plastike, vstavljanje PE vrvice in tesnenje s trajno elastičnim kitom kot npr. Juboflex MS ali enakovredno.</t>
  </si>
  <si>
    <t>Dvakratno barvanje stropov na zunanjih balkonih s fasadno barvo primerno za betonske podlage, RAL po izboru projektanta, pred barvanjem izvesti odpraševanje in odstranjevanje vseh nesnag. Izvedba barvanja na prefabriciranem betonskem elementu.</t>
  </si>
  <si>
    <t>Dobava in montaža odkapnega PVC zaključka z mrežico kot npr. JUBIZOL PVC ali enakovredno (nad okni in vrati ter na atiki objekta):.</t>
  </si>
  <si>
    <t>Kitanje okoli oken in vrat ter kitanje alu zaključkov z akrilnim kitom pred izdelavo zaključnega sloja.</t>
  </si>
  <si>
    <t>Izdelava utora za vgradno svetilko v EPS kontaktni fasadi dimenzij 65x901x600 mm 10 cm pod robom atike. Detajl D_F17</t>
  </si>
  <si>
    <t>Dobava materiala in izvedba zaključka pod zunanjo okensko polico skladno z detajlom D_F3 in D_F3a v sestavi:
- EPS naklonska plošča širine. 20 cm v naklonu 5°
- osnovni omet
- elastična dvokomponentna vodotesna masa kot npr. Hydrosol Superflex 2K ali enakovredno
- po robu samolepilni tesnilni trak kot npr. Hydrosol ali enakovredno
- polica lepljena s tesnilno maso kot npr. Juboflex MS ali enakovredno na distančnikih iz plute (polica zajeta pri popisu zunanjega stavbnega pohištva)
V ceni upoštevati ves pritrdilni in tesnilni material</t>
  </si>
  <si>
    <t>Sklop - GARAŽA</t>
  </si>
  <si>
    <r>
      <t xml:space="preserve">Dobava in izdelava kontatne fasade za obdelavo </t>
    </r>
    <r>
      <rPr>
        <b/>
        <sz val="10"/>
        <rFont val="Arial"/>
        <family val="2"/>
        <charset val="238"/>
      </rPr>
      <t xml:space="preserve">špalet okrog notranjih vrat v 2. kleti - </t>
    </r>
    <r>
      <rPr>
        <sz val="10"/>
        <rFont val="Arial"/>
        <family val="2"/>
        <charset val="238"/>
      </rPr>
      <t>sklop dobava in montaža izolacije:</t>
    </r>
  </si>
  <si>
    <t xml:space="preserve"> - toplotna izolacija v debelini 2,0 cm (ravna fasada) - v izvedbi z volno (toplotnoizolacijske plošče iz kamene volne, λ=0,035 W/mK ali manj, tip kot npr. Knauf Insulation FKD-S Thermal ali enakovredno, izolacija lepljena s fasadnim lepilom tip kot npr. JUBIZOL lepilo ali enakovredno ter sidrana s poglobljenimi sidri K.I. PPV 100 mm ali enakovredno, vključno s pokrivnimi čepi, 6 kos/m2, vključno z ustrezno predpipravo podlage). Detajl D_N_14</t>
  </si>
  <si>
    <r>
      <t xml:space="preserve">Dobava in izdelava kontatne fasade za obdelavo </t>
    </r>
    <r>
      <rPr>
        <b/>
        <sz val="10"/>
        <rFont val="Arial"/>
        <family val="2"/>
        <charset val="238"/>
      </rPr>
      <t xml:space="preserve">jaška ODT v 2. kleti in pod obešeno fasado v 2. kleti - </t>
    </r>
    <r>
      <rPr>
        <sz val="10"/>
        <rFont val="Arial"/>
        <family val="2"/>
        <charset val="238"/>
      </rPr>
      <t>sklop dobava in montaža izolacije:</t>
    </r>
  </si>
  <si>
    <t xml:space="preserve"> - toplotna izolacija v debelini 5,0 cm (ravna fasada) - v izvedbi z volno (toplotnoizolacijske plošče iz kamene volne, λ=0,035 W/mK ali manj, tip kot npr. Knauf Insulation FKD-S Thermal ali enakovredno, izolacija lepljena s fasadnim lepilom tip kot npr. JUBIZOL lepilo ali enakovredno ter sidrana s poglobljenimi sidri K.I. PPV 120 mm ali enakovredno, vključno s pokrivnimi čepi, 6 kos/m2, vključno z ustrezno predpipravo podlage). SESTAVE: Z1.11, Z1.11a, Z1.19, Z1.20, detajl D_F_22</t>
  </si>
  <si>
    <r>
      <t xml:space="preserve">Dobava in izdelava kontatne fasade za obdelavo </t>
    </r>
    <r>
      <rPr>
        <b/>
        <sz val="10"/>
        <rFont val="Arial"/>
        <family val="2"/>
        <charset val="238"/>
      </rPr>
      <t>centralnega stopnišča v 2. kleti -</t>
    </r>
    <r>
      <rPr>
        <sz val="10"/>
        <rFont val="Arial"/>
        <family val="2"/>
        <charset val="238"/>
      </rPr>
      <t xml:space="preserve"> sklop dobava in montaža izolacije:</t>
    </r>
  </si>
  <si>
    <t xml:space="preserve"> - toplotna izolacija v debelini 14,0 cm (ravna fasada) - v izvedbi z volno (toplotnoizolacijske plošče iz kamene volne, λ=0,035 W/mK ali manj, tip kot npr. Knauf Insulation FKD-S Thermal ali enakovredno, izolacija lepljena s fasadnim lepilom tip kot npr. JUBIZOL lepilo ali enakovredno ter sidrana s poglobljenimi sidri K.I. PPV 160 mm ali enakovredno, vključno s pokrivnimi čepi, 6 kos/m2, vključno z ustrezno predpipravo podlage). SESTAVA Z2.17, Z2.17b, Z2.18b, T1.9</t>
  </si>
  <si>
    <r>
      <t xml:space="preserve">Dobava in izdelava kontatne fasade za obdelavo </t>
    </r>
    <r>
      <rPr>
        <b/>
        <sz val="10"/>
        <rFont val="Arial"/>
        <family val="2"/>
        <charset val="238"/>
      </rPr>
      <t xml:space="preserve">centralnega stopnišča v 2. kleti </t>
    </r>
    <r>
      <rPr>
        <sz val="10"/>
        <rFont val="Arial"/>
        <family val="2"/>
        <charset val="238"/>
      </rPr>
      <t>- sklop dobava in montaža izolacije:</t>
    </r>
  </si>
  <si>
    <t xml:space="preserve"> - toplotna izolacija v debelini 16,0 cm (ravna fasada) - v izvedbi z volno (toplotnoizolacijske plošče iz kamene volne, λ=0,035 W/mK ali manj, tip kot npr. Knauf Insulation FKD-S Thermal ali enakovredno, izolacija lepljena s fasadnim lepilom tip kot npr. JUBIZOL lepilo ali enakovredno ter sidrana s poglobljenimi sidri K.I. PPV 160 mm ali enakovredno, vključno s pokrivnimi čepi, 6 kos/m2, vključno z ustrezno predpipravo podlage). SESTAVA Z2.18</t>
  </si>
  <si>
    <t>V ceni upoštevati tudi dobavo in montažo fasadnih vogalnikov za ojačitev robov in podstavkov, vseh fasadnih odkapnih profilov, kot npr JUBIZOL PVC odkapni profil z mrežico ali enakovredno, vseh tipskih zaključnih profilov ter ves potreben sidrni in pritrdilni material.
SESTAVA Z1.11, Z1.11a, Z1.19, Z1.20, Z2.17 Z2.17b, Z2.18, Z2.18b</t>
  </si>
  <si>
    <t xml:space="preserve"> - toplotna izolacija XPS v debelini 16,0 cm (stopnišče v kleti) (toplotnoizolacijske plošče iz ekstrudiranega polistirena, λ=0,034 W/mK ali manj, tip kot npr. Fragmat XPS300 GL ali enakovredno), izolacija lepljena na bitumensko podlago, kot npr. JUBIZOL lepilo, vključno z ustrezno predpipravo podlage. SESTAVA Z2.18a</t>
  </si>
  <si>
    <t xml:space="preserve"> - toplotna izolacija XPS v debelini 14,0 cm (stopnišče v kleti) (toplotnoizolacijske plošče iz ekstrudiranega polistirena, λ=0,034 W/mK ali manj, tip kot npr. Fragmat XPS300 GL ali enakovredno), izolacija lepljena na bitumensko podlago, kot npr. JUBIZOL lepilo, vključno z ustrezno predpipravo podlage. SESTAVA Z2.17a, Z2.17c, Z2.18c</t>
  </si>
  <si>
    <t xml:space="preserve"> - toplotna izolacija XPS v debelini 5,0 cm (pod obešeno fasado v 2. kleti) (toplotnoizolacijske plošče iz ekstrudiranega polistirena, λ=0,034 W/mK ali manj, tip kot npr. Fragmat XPS300 GL ali enakovredno), izolacija lepljena na bitumensko podlago, kot npr. JUBIZOL lepilo, vključno z ustrezno predpipravo podlage. SESTAVE: Z1.18, Z1.18a</t>
  </si>
  <si>
    <t xml:space="preserve"> - toplotna izolacija XPS v debelini 2,0 cm (vrata v 2. kleti) (toplotnoizolacijske plošče iz ekstrudiranega polistirena, λ=0,034 W/mK ali manj, tip kot npr. Fragmat XPS300 GL ali enakovredno), izolacija lepljena na bitumensko podlago, kot npr. JUBIZOL lepilo, vključno z ustrezno predpipravo podlage. Detajl: D_N_14</t>
  </si>
  <si>
    <t>V ceni upoštevati tudi dobavo in montažo vogalnikov za ojačitev robov, vseh zaključnih profilov ter ves potreben sidrni in pritrdilni material. SESTAVE: Z1.18, Z1.18a, Z2.17a, Z2.17c, Z2.18a, Z2.18c</t>
  </si>
  <si>
    <t>Dobava in izdelava kontatne fasade okrog špalet r.š. 40cm odprtin v 2K - sklop dobava in vgradnja lepila, mrežice in zaključnega sloja v sestavi:</t>
  </si>
  <si>
    <t xml:space="preserve"> - zaključni sloj - tankoslojni vodoodbojen, visoko paroprepusten, vremensko odporen, pralen, odklonilen na umazanijo s povečanim dodatkom proti razvoju alg in plesni, tip kot npr. JUBIZOL Unigrund BK JUB pastel/medium ali enakovredno in samočistilni silikonski glajen omet kot npr JUBIZOL Silicone finish S 1.0 160B Family 310 ali enakovredno po barvni študiji.</t>
  </si>
  <si>
    <t>V ceni upoštevati tudi dobavo in montažo fasadnih vogalnikov za ojačitev robov in podstavkov, vseh fasadnih odkapnih profilov, kot npr JUBIZOL PVC odkapni profil z mrežico ali enakovredno, vseh tipskih zaključnih profilov ter ves potreben sidrni in pritrdilni material.
Detajl D_F16</t>
  </si>
  <si>
    <t xml:space="preserve">Doplačilo za izvedbo kontaktne fasade v temnejših odtenkih pod obešeno fasado v kleti, kompletno s špaletami </t>
  </si>
  <si>
    <t>Fasada - sklop BLOK</t>
  </si>
  <si>
    <t>Fasada - sklop GARAŽA</t>
  </si>
  <si>
    <t>- izvajalec mora v ponudbi vključiti tudi statično dokazilo za ponujene proizvode in materiale.</t>
  </si>
  <si>
    <t xml:space="preserve">izdelki so izdelani po shemah iz projekta, po detajlih in po dogovoru s projektantom, </t>
  </si>
  <si>
    <t>vse postavke ključavničarskih del vsebujejo vsa potrebna dela, manipulacije, uporabo potrebnih orodij in izvedbo zaščitnih ukrepov za izvedbo opisanih del.</t>
  </si>
  <si>
    <t>vse postavke vsebujejo dobavo materiala, transport do mesta vgradnje in začasno skladiščenje materiala na gradbišču v času gradnje.</t>
  </si>
  <si>
    <t>za vse postavke vgradnje konstrukcijskih jeklenih elementov je v ceno postavke všteta tudi izdelava delavniških načrtov.</t>
  </si>
  <si>
    <t>ob izvedbi del je potrebno upoštevati dnevno čiščenje gradbišča, cene teh del morajo biti zajete
  v cenah na enoto.</t>
  </si>
  <si>
    <t>izvajalec mora odvažati vse odpadke, ki nastajajo pri izvedbi.</t>
  </si>
  <si>
    <t xml:space="preserve">vsi jekleni elementi morajo biti abrazivno peskani s stopnji Sa 21/2 po EN 8501-1 in protikorozijsko zaščiteni. Protikorozijska zaščita jeklenih konstrukcij se izvede z vročim cinkanjem ali s sistemom premazov (glede na razred atmosferske korozivnosti). Jeklena konstrukcija protikorozijsko zaščitena z vročim cinkanjem (zunanje konstrukcije) spada v razred C4 atmosferske korozivnosti po SIST EN 14713-1. Vroče cinkanje se izvede v skladu s standardom SIST EN ISO 1461 v debelini min. 200 µm. </t>
  </si>
  <si>
    <t>Sklop BLOK</t>
  </si>
  <si>
    <t>Dobava in vgradnja jeklenega profila HEB 100, v dolžini 2,0m iz jekla kvalitete S235 JR. Vgradnja v betonske elemente - stene pri balkonih na mestih povezovanja sten s stavbo (točkovna držala). Jeklena konstrukcija spada skladno s SIST EN 1090-2 v izvedbeni razred EXC 2. Vključno z raznosno pločevino 140/120/10mm ter ojačitvijo 80/44/6 mm. V ceni upoštevati, da se po vročem cinkanju odprtina med pločevinami zapolni z zaprtoceličnim purpenom (prostor cca 130x80x44 mm). Vgradnja po 2 kos/ložo. Izvedba skladno s projektom gradbenih konstrukcij.</t>
  </si>
  <si>
    <t xml:space="preserve">Izdelava, dobava in montaža ograje iz FeZn ekspandirane valovite pločevine deb. 3mm, ki je varjena v okvir iz FeZn L kotnikov. Tip mreže:
- panel A (tip kot npr. MTC E 63x28x6x3mm ali 
  enakovredno), prepustnost mreže min. 56%, dimenzije 130*170cm - 2kpl in 130*46cm - 2kpl
Zamrežitev v okvirju iz FeZn L kotnikov 30x30x3mm. Mreže in kotniki prašno barvani (PPC) v barvi RAL po barvni študiji, barvano za zunanjo uporabo. Strižna trdnost mora biti 0,18lN/kovico. Paneli mrež širine 170 se po obodu koviči na max 30cm s prvo kovico 10cm od vogala mrežnega panela. Strižna nosilnost kovice mora biti 0,55kN/kovico. Balkoni so kovice na strig. Vključno z vsem pritrdilnim in tesnilnim materialom. </t>
  </si>
  <si>
    <t>TIP BALKONA I.1</t>
  </si>
  <si>
    <t>TIP BALKONA I.2</t>
  </si>
  <si>
    <t xml:space="preserve">Izdelava, dobava in montaža ograje iz FeZn ekspandirane valovite pločevine deb. 3mm, ki je varjena v okvir iz FeZn L kotnikov. Tip mreže:
- panel A (tip kot npr. MTC E 63x28x6x3mm ali 
  enakovredno), prepustnost mreže min. 56%, dimenzije 103*170cm - 2kpl in 103*46cm - 2kpl
Zamrežitev v okvirju iz FeZn L kotnikov 30x30x3mm. Mreže in kotniki prašno barvani (PPC) v barvi RAL po barvni študiji, barvano za zunanjo uporabo. Strižna trdnost mora biti 0,18lN/kovico. Paneli mrež širine 170 se po obodu koviči na max 30cm s prvo kovico 10cm od vogala mrežnega panela. Strižna nosilnost kovice mora biti 0,55kN/kovico. Balkoni so kovice na strig. Vključno z vsem pritrdilnim in tesnilnim materialom. </t>
  </si>
  <si>
    <t>TIP BALKONA II.1</t>
  </si>
  <si>
    <t>TIP BALKONA II.2</t>
  </si>
  <si>
    <t xml:space="preserve">Izdelava, dobava in montaža ograje iz FeZn ekspandirane valovite pločevine deb. 3mm, ki je varjena v okvir iz FeZn L kotnikov. Tip mreže:
- panel A (tip kot npr. MTC E 63x28x6x3mm ali 
  enakovredno), prepustnost mreže min. 56%, dimenzije 107*170cm - 2kpl in 107*46cm - 2kpl
Zamrežitev v okvirju iz FeZn L kotnikov 30x30x3mm. Mreže in kotniki prašno barvani (PPC) v barvi RAL po barvni študiji, barvano za zunanjo uporabo. Strižna trdnost mora biti 0,18lN/kovico. Paneli mrež širine 170 se po obodu koviči na max 30cm s prvo kovico 10cm od vogala mrežnega panela. Strižna nosilnost kovice mora biti 0,55kN/kovico. Balkoni so kovice na strig. Vključno z vsem pritrdilnim in tesnilnim materialom. </t>
  </si>
  <si>
    <t>TIP BALKONA III.</t>
  </si>
  <si>
    <r>
      <t>Izdelava, dobava in montaža JK podkonstrukcije fasade (balkoni) iz jekla kvalitete S235 J0. Jeklena konstrukcija spada skladno s SIST EN 1090-2 v izvedbeni razred EXC 2. Konstrukcija vročecinkana. Po detajlu</t>
    </r>
    <r>
      <rPr>
        <b/>
        <sz val="10"/>
        <rFont val="Arial"/>
        <family val="2"/>
        <charset val="238"/>
      </rPr>
      <t xml:space="preserve"> D_F19 in D_F20.</t>
    </r>
  </si>
  <si>
    <t xml:space="preserve">Konstrukcija sestavljena iz:                                                                 </t>
  </si>
  <si>
    <t>- FeZn linijskih cevi 120x30x3 mm</t>
  </si>
  <si>
    <t>- Alu vmesna podpora - cev 30/30/2,5mm, barvano Ral po barvni študiji</t>
  </si>
  <si>
    <t>- FeZn pločevine 190x150x10 mm in 190x100x10 mm - sidrna ploščica - vgradnjana v betonski prefabrikat do globine 200 mm</t>
  </si>
  <si>
    <t xml:space="preserve">- pritrdilni elementi - sidrni vijaki kot npr. HIT-HY 200 + AM(8.8) M10 ali enakovredno </t>
  </si>
  <si>
    <t>- T kotnik sestavljen iz FeZn sidrne plošče 120x90x6 mm in FeZn konzole 88x80x6 mm - sidranje ograje v konzolno AB steno, vključno 4x vijačno sidro kot npr. Hilti HUS3-H 10, pritrjevanje v betonski zid do globine 55 mm in imbus vijakom za pritrjevanje v stojko</t>
  </si>
  <si>
    <t>Konstrukcija barvana v barvi RAL po barvni študiji.</t>
  </si>
  <si>
    <t>Izvedba v skladu z detajli projektne dokumentacije.</t>
  </si>
  <si>
    <r>
      <t xml:space="preserve">TIP BALKONA I.1 </t>
    </r>
    <r>
      <rPr>
        <sz val="8"/>
        <rFont val="Arial"/>
        <family val="2"/>
        <charset val="238"/>
      </rPr>
      <t>(skupna teža za 19 balkonov)</t>
    </r>
  </si>
  <si>
    <r>
      <t xml:space="preserve">TIP BALKONA I.2 </t>
    </r>
    <r>
      <rPr>
        <sz val="8"/>
        <rFont val="Arial"/>
        <family val="2"/>
        <charset val="238"/>
      </rPr>
      <t>(skupna teža za 20 balkonov)</t>
    </r>
  </si>
  <si>
    <r>
      <t xml:space="preserve">TIP BALKONA II.1 </t>
    </r>
    <r>
      <rPr>
        <sz val="8"/>
        <rFont val="Arial"/>
        <family val="2"/>
        <charset val="238"/>
      </rPr>
      <t>(skupna teža za 3 balkon)</t>
    </r>
  </si>
  <si>
    <r>
      <t xml:space="preserve">TIP BALKONA II.2 </t>
    </r>
    <r>
      <rPr>
        <sz val="8"/>
        <rFont val="Arial"/>
        <family val="2"/>
        <charset val="238"/>
      </rPr>
      <t>(skupna teža za 2 balkonov)</t>
    </r>
  </si>
  <si>
    <r>
      <t xml:space="preserve">TIP BALKONA III. </t>
    </r>
    <r>
      <rPr>
        <sz val="8"/>
        <rFont val="Arial"/>
        <family val="2"/>
        <charset val="238"/>
      </rPr>
      <t>(skupna teža za 1 balkon)</t>
    </r>
  </si>
  <si>
    <t>Izdelava, dobava in montaža kovinske vročecinkane lestve za dostop na tehnično etažo.</t>
  </si>
  <si>
    <t>Kovinska lestev višine cca. 3,3 m (do vrha atike strehe tehničnega objekta).</t>
  </si>
  <si>
    <t>Konstrukcija sestavljena iz horizontalnih nastopnih cevi dim. fi 30 mm ter vertikalnih kvadratnih cevi dim. 30/60 mm. Razdalja med nastopnimi cevmi 30 cm (medosna).</t>
  </si>
  <si>
    <t>Lestev opremljena z vertikalnim varovanjem, izvlečnim drogom, tip kot npr. ABS Safetyhike ali enakovredno.</t>
  </si>
  <si>
    <t>Konstrukcija je vročecinkana. Jeklo kvalitete S235 J0 in skladno s SIST EN 1090-2, spada v izvedbeni razred EXC 2. Konstrukcija se vgradi v skladu z načrti objekta.</t>
  </si>
  <si>
    <r>
      <t xml:space="preserve">Dobava in vgradnja linijske tipske vodotesne INOX talne kanalete z rešetko in odtokom DN50 v dnu kanalete ot npr. ACO Profiline ali enakovredno. Dobava in vgradnja po navodilih dobavitelja. V ceni je potrebno upoštevati tudi dobavo in vgradnjao INOX pokrivne pločevine deb. 2 mm in r.š. 46 mm (dolžine 199 ali 299 ali 319 cm), pločevina pritrjena (netana) v notranji rob linijske kanalete. Vključno z vsem pritrdilnim in tesnilnim materialom. Skladno z detajlom </t>
    </r>
    <r>
      <rPr>
        <b/>
        <sz val="10"/>
        <rFont val="Arial"/>
        <family val="2"/>
        <charset val="238"/>
      </rPr>
      <t>D_F4</t>
    </r>
    <r>
      <rPr>
        <sz val="10"/>
        <rFont val="Arial"/>
        <family val="2"/>
        <charset val="238"/>
      </rPr>
      <t>. Dim požiralnika:</t>
    </r>
  </si>
  <si>
    <t>Gradbena višina: 55mm, gradbena širina: 130mm,
dolžina: 1990mm</t>
  </si>
  <si>
    <t>Gradbena višina: 55mm, gradbena širina: 130mm,
dolžina: 2990mm</t>
  </si>
  <si>
    <t>Gradbena višina: 55mm, gradbena širina: 130mm,
dolžina: 3190mm</t>
  </si>
  <si>
    <r>
      <t xml:space="preserve">Dobava in vgradnja FeZn L kotnika 80/65/5mm na delu linijske rešetke, sidran v betonski prefabrikat. Vključno z vsemi potrebnimi predpripravami ter končno obdelavo. Po detajlu </t>
    </r>
    <r>
      <rPr>
        <b/>
        <sz val="10"/>
        <rFont val="Arial"/>
        <family val="2"/>
        <charset val="238"/>
      </rPr>
      <t>D_F4.</t>
    </r>
  </si>
  <si>
    <t>Dobava in vgradnja FeZn kotnika 150/190/12mm, v dolžini 108 cm na (tehnična etaža izhod na streho), vključno z montažo preko nosilnih vijakov v betonski parapet. Vključno z vsemi potrebnimi predpripravami ter končno obdelavo. Po detajlu D_F14.</t>
  </si>
  <si>
    <t>Dobava in montaža konzol za montažo zunanjih enot klima naprav, L=620mm. Konzole prašno barvane z belo barvo. V kpl zajeti 2 konzoli za montažo ene enote. Upoštevati zapolnitev profilov s poliuretansko peno in tesnenje s trajno elastičnim kitom. Upoštevati tudi dobavo in montažo sidrnih vijakov za pritrditev konzol, vijaki kot npr. Fischer Thermax 16/170 M12 inox A4 ali enakovredno. Na komplet zajeti 4 vijaki. Vertikalni razmak vijakov 38 cm, horizontalni razmak 36 cm. V ceni upoštevati tudi zaščito vijakov in konzol za čas izvedbe fasade, ves potrebni montažni in tesnilni material.</t>
  </si>
  <si>
    <r>
      <t xml:space="preserve">Dobava in vgradnja odkapne FeZn pločevine deb. 1.2 mm, r.š. 200mm, barvana v RAL po izboru projektanta sidrana v estrih na cca 80 cm, vgrajeno v hidroizolacijski sloj. V ceni upoštevati ves pritrdilni in tesnilni material.
</t>
    </r>
    <r>
      <rPr>
        <i/>
        <sz val="8"/>
        <rFont val="Arial"/>
        <family val="2"/>
        <charset val="238"/>
      </rPr>
      <t xml:space="preserve">Detajl D_F_7 </t>
    </r>
  </si>
  <si>
    <t>Sklop GARAŽA</t>
  </si>
  <si>
    <t>Izdelava, dobava in montaža obešene fasade iz FeZn ekspandirane pločevine  mreže, ki je varjena v okvir iz FeZn L kotnikov. Tip mreže:
- panel A (tip kot npr. MTC E 63x28x6x3mm ali 
  enakovredno), prepustnost mreže min. 56%, dimnezij širina 50-100 cm višina od 50-300cm 
Zamrežitev v okvirju iz L kotnikov 40x30x3mm. Mreže in kotniki prašno barvani (PPC) v po barvni študiji, barvano za zunanjo uporabo. Paneli mreže širine 50 cm, se po obodu koviči na max 30cm, s prvo kovico 10cm od vogala mrežnega panela. Natezna trdnost mora biti 0,18lN/kovico. Paneli mrež širine 100 se po obodu koviči na max 30cm s prvo kovico 10cm od vogala mrežnega panela. Natezna nosilnost kovice mora biti 0,35kN/kovico. Balkoni so kovice na nateg. Vključno z vsem pritrdilnim in tesnilnim materialom.</t>
  </si>
  <si>
    <t xml:space="preserve"> - panel A</t>
  </si>
  <si>
    <t>Izdelava, dobava in montaža podkonstrukcije obešene fasade. Po detajlu D_F16, D_F15</t>
  </si>
  <si>
    <t>Izdelava, dobava in montaža JK podkonstrukcije iz jekla kvalitete S235 J0. Jeklena konstrukcija spada skladno s SIST EN 1090-2 v izvedbeni razred EXC 2. Konstrukcija vročecinkana.</t>
  </si>
  <si>
    <t>- točkovni T in L kotniki 60x60x4 mm, višine 150mm</t>
  </si>
  <si>
    <t>- linijske pravokotne cevi 120x30x3 mm,</t>
  </si>
  <si>
    <t>- pločevine 104x150x4 mm in 67x150x4 mm,</t>
  </si>
  <si>
    <t>- točkovni kotniki pritrjeni z vijačnimi sidri , vključno z vmesnim termičnim pregradnim elementom iz trdega PVC d=6mm,</t>
  </si>
  <si>
    <t>- pravokotna cev pritrjena na točkovni kotnik s kovicami, pločevina pa privarjena na pravokotno cev.</t>
  </si>
  <si>
    <r>
      <t>Izdelava, dobava in montaža fasadne obloge (špalete) okrog vrat ZV02 iz FeZn pločevine d=2,0mm, kompletno z vso podkonstrukcijo, vsem montažnim in tesnilnim materialom. Obloge v barvi RAL po barvni študiji. Po detajlu</t>
    </r>
    <r>
      <rPr>
        <b/>
        <sz val="10"/>
        <rFont val="Arial"/>
        <family val="2"/>
        <charset val="238"/>
      </rPr>
      <t xml:space="preserve"> D_F12.</t>
    </r>
  </si>
  <si>
    <r>
      <rPr>
        <b/>
        <sz val="10"/>
        <rFont val="Arial"/>
        <family val="2"/>
        <charset val="238"/>
      </rPr>
      <t>ZV02</t>
    </r>
    <r>
      <rPr>
        <sz val="10"/>
        <rFont val="Arial"/>
        <family val="2"/>
        <charset val="238"/>
      </rPr>
      <t>: stranska obloga r.š. 550 mm, dolžine l = 2,2 m, barva RAL po barvni študiji</t>
    </r>
  </si>
  <si>
    <r>
      <t>Izdelava, dobava in montaža špalete okrog vrat VD01 iz FeZn pločevine d=2,0mm, kompletno z vso podkonstrukcijo, vsem montažnim in tesnilnim materialom. Obloge v barvi RAL po barvni študiji. Po detajlu</t>
    </r>
    <r>
      <rPr>
        <b/>
        <sz val="10"/>
        <rFont val="Arial"/>
        <family val="2"/>
        <charset val="238"/>
      </rPr>
      <t xml:space="preserve"> D_F15.</t>
    </r>
  </si>
  <si>
    <r>
      <rPr>
        <b/>
        <sz val="10"/>
        <rFont val="Arial"/>
        <family val="2"/>
        <charset val="238"/>
      </rPr>
      <t>ZV02</t>
    </r>
    <r>
      <rPr>
        <sz val="10"/>
        <rFont val="Arial"/>
        <family val="2"/>
        <charset val="238"/>
      </rPr>
      <t>: stranska obloga r.š. 400 mm, dolžine l = 10,50 m, barva RAL po barvni študiji</t>
    </r>
  </si>
  <si>
    <r>
      <t>Izdelava, dobava in montaža vogalnega zaključka v osi 1/E iz FeZn pločevine d=2,0mm, kompletno z vso podkonstrukcijo, vsem montažnim in tesnilnim materialom. Obloge v barvi RAL po barvni študiji. Po detajlu</t>
    </r>
    <r>
      <rPr>
        <b/>
        <sz val="10"/>
        <rFont val="Arial"/>
        <family val="2"/>
        <charset val="238"/>
      </rPr>
      <t xml:space="preserve"> D_F16.</t>
    </r>
  </si>
  <si>
    <t>zaključek r.š. 200 mm, dolžine l = 2,20 m, barva RAL po barvni študiji</t>
  </si>
  <si>
    <t>Izdelava, dobava in montaža FeZn police na odprtinah v garaži v sestavi:</t>
  </si>
  <si>
    <t>- nosilci police iz HOP profilov r.š. 500 mm, v naklonu 3° iz pocinkanega jekla deb. 3 mm</t>
  </si>
  <si>
    <t>- polica iz FeZn pločevine deb. 0,8 mm, r.š. 530 mm, barvano RAL po barvni študiji, kovičena v podložno pločevino na notranji strani na cca 50 cm</t>
  </si>
  <si>
    <r>
      <t xml:space="preserve">V ceno vključiti ves potrebni montažni in tesnilni material.
</t>
    </r>
    <r>
      <rPr>
        <i/>
        <sz val="8"/>
        <rFont val="Arial"/>
        <family val="2"/>
        <charset val="238"/>
      </rPr>
      <t>Detajl D_F9 in D_F16</t>
    </r>
  </si>
  <si>
    <t>Izdelava, dobava in montaža fasadne rešetke za oddimljanje garaže, tip kot npr. JZR-6 ali enakovredno, dim 1300x1100 mm, Aef=1,04 m2, v RAL 1013, vključno z mrežico proti mrčesu, vsem potrebnim montažnim in tesnilnim materialom.
Izvedba v skladu z detajlom D_F22, vključno z vsem pritrdilnim, izolativnim in tesnilnim materialom</t>
  </si>
  <si>
    <r>
      <t>Izdelava, dobava in montaža police v ODT jaških iz FeZn pločevine d=0,8mm, kompletno z vso podkonstrukcijo, vsem montažnim in tesnilnim materialom. V barvi RAL po barvni študiji. Po detajlu</t>
    </r>
    <r>
      <rPr>
        <b/>
        <sz val="10"/>
        <rFont val="Arial"/>
        <family val="2"/>
        <charset val="238"/>
      </rPr>
      <t xml:space="preserve"> D_F22.</t>
    </r>
  </si>
  <si>
    <t>polica r.š. 820 mm, dolžine l = 1,30 m, barva RAL po barvni študiji</t>
  </si>
  <si>
    <t>Ključavničarska dela - sklop BLOK</t>
  </si>
  <si>
    <t>Ključavničarska dela - sklop GARAŽA</t>
  </si>
  <si>
    <t>izdelki so izdelani po shemah iz projekta, po detajlih in po dogovoru s projektantom,</t>
  </si>
  <si>
    <t>pred izvedbo je potrebno izdelati delavniške načrte, ki jih potrdi projektant,</t>
  </si>
  <si>
    <t>ob izvedbi del je potrebno upoštevati dnevno čiščenje gradbišča, cene teh del morajo biti zajete v cenah na enoto.</t>
  </si>
  <si>
    <t>Pri izvedbi upoštevati vse veljavne standarde in predpise ter gradbeno fizikalne zahteve po elaboratu gradbene fizike za navdeni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t>
  </si>
  <si>
    <t>Izvajalec PVC in/ali steklarskih del je dolžan pred pričetkom izvajanja del opraviti statično kontrolo profilov in stekla na dopustne upogibne deformacije</t>
  </si>
  <si>
    <r>
      <t xml:space="preserve">montaža zunanjega stavbnega pohištva se mora izvajati po "RAL" standardu, obvezna uporaba certificiranih visokokvalitetnih materialov za montažo po sistemu "RAL". </t>
    </r>
    <r>
      <rPr>
        <sz val="10"/>
        <rFont val="Arial CE"/>
        <charset val="238"/>
      </rPr>
      <t>Tesnenje stika z večfunkcijskim ekspanzijskim trakom kot naprimer Illbruck, Henkel ali enakovredno</t>
    </r>
  </si>
  <si>
    <t>Obdelave špalet so zajete v ločenih postavkah pri fasaderskih in slikopleskarskih delih.</t>
  </si>
  <si>
    <t>Sistem profilacije kot npr.::
Schüco Living 82 MD TopAlu (PVC sistem z zunanjo alu pokrivno letvico, barvano po barvni shemi).
Sistem za okna in vrata iz umetne mase. Osnovna gradbena globina sistema je 82 mm. Sistem ima 7 komor v podboju in krilu. Krilo sistema je na zunanji strani ravno. Letvice za steklo so pravokotne brez zaokroženih robov. Letvica za steklo ima dve komori. Profili okvirjev morajo biti iz kakovostno preverjenega, trdega PVC za visoke obremenitve. Material za profile je standardiziran po DIN EN ISO 1163-1: PVC-U, EDLP, 082-50-T 23.
Vsa naležna tesnila so iz EPDM- materiala, ki se na stikih med varjenjem spoji in mora biti trajno odporen na vremenske vplive, temperaturne razlike in UV žarke. Tesnila morajo biti tovarniško vstavljena v vse profile. Višina letvice za steklo je 25 mm. Vsi deli okovja morajo biti z neprekinjenim srednjim tesnilom zaščiteni pred korozijo in vdorom umazanije.</t>
  </si>
  <si>
    <t>Sistem okovja za odpirajoče elemente kot npr.::
Sistemsko Schüco VarioTec okovje za kombinirano odpiranje elementov, odpiranje po vertikalni osi (na krilo) ali odpiranje po horizontalni osi elementa (na ventus).</t>
  </si>
  <si>
    <t xml:space="preserve">Schüco Living MD - upoštevati je potrebno teste in standarde
Toplotna izolativnost po EN ISO 10077-2 - Uf do 0,96 W/m2K 
Zvočna izolativnost po EN ISO 140-3 - do 47 dB 
Protvlomni razred po ENV 1627 - do RC2 
Zrakotesnost po EN 12207 - razred 4 
Vodotesnost po EN 12208 - razred 9a 
Odpornost na udarni veter EN 12210 - razred B5
</t>
  </si>
  <si>
    <t>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Izvedba, oprema in montaža elementov mora biti izvedena v skladu z zahtevami STS (Slovenskega tehničnega soglasja) za ta sistem. Vsi stranski zaključki iz pločevine, kakor tudi vsi spoji in obrobe, morajo biti v skladu s požarno - gradbeno - fizikalnimi zahtevami iz STS.</t>
  </si>
  <si>
    <t xml:space="preserve">Schüco ADS 80 FR 30 - upoštevati je potrebno teste in standarde
Požarna odpornost po EN 13501-2 - EI130 / EI230 
Funkcija samozapiranja po EN 14600 - C5 
Dimnotesnost po EN 1634-3 - razred Sm 
Protvlomni razred po EN 1627-3 - do RC3
</t>
  </si>
  <si>
    <t>Toplotno neizolirani sistem za notranja vrata in fiksne zasteklitve s 50 mm osnovne gradbene globine za navznoter in navzven odpirajoča enokrilna in dvokrilna vrata. Zunaj in znotraj je konstrukcija površinsko poravnana (podboj in krilo). Sistem certificiran po stadardu EN1125 (izhodi v paniki) in EN179 (evakuacijski izhodi).</t>
  </si>
  <si>
    <t>Izdelava, dobava in montaža zunanjega stavbnega pohištva, vključno z vsem ustreznim pritrdilnimi in sidrnimi elementi, okenskimi policami ter senčili:</t>
  </si>
  <si>
    <t>O1a</t>
  </si>
  <si>
    <t>O1b</t>
  </si>
  <si>
    <t>O1-i b</t>
  </si>
  <si>
    <t>Izdelava, dobava in montaža zunanjega stavbnega pohištva, vključno z vsem ustreznim pritrdilnimi in sidrnimi elementi ter senčili:</t>
  </si>
  <si>
    <t>O2a</t>
  </si>
  <si>
    <t>O2b</t>
  </si>
  <si>
    <t>O2b-D</t>
  </si>
  <si>
    <t>O2c-D</t>
  </si>
  <si>
    <t>O2c-k</t>
  </si>
  <si>
    <t>O3a</t>
  </si>
  <si>
    <t>O3b</t>
  </si>
  <si>
    <t>O3c-k</t>
  </si>
  <si>
    <t>O3-ib</t>
  </si>
  <si>
    <t>O4a</t>
  </si>
  <si>
    <t>O4b</t>
  </si>
  <si>
    <t>O5</t>
  </si>
  <si>
    <t>O6a</t>
  </si>
  <si>
    <t>O6b</t>
  </si>
  <si>
    <t>VRATA</t>
  </si>
  <si>
    <r>
      <t xml:space="preserve">Izdelava, dobava in montaža zunanjih fasadnih vrat vključno z vsem pritrdilnim in sidrnim materialom. </t>
    </r>
    <r>
      <rPr>
        <b/>
        <sz val="10"/>
        <rFont val="Arial CE"/>
        <charset val="238"/>
      </rPr>
      <t>V ceni je potrebno upoštevati vse zahteve naštete v shemah vrat v načrtu arhitekture</t>
    </r>
    <r>
      <rPr>
        <sz val="10"/>
        <rFont val="Arial CE"/>
        <charset val="238"/>
      </rPr>
      <t>.</t>
    </r>
  </si>
  <si>
    <t>ZV01</t>
  </si>
  <si>
    <r>
      <t>Izdelava, dobava in montaža zunanjih fasadnih vrat vključno z vsem pritrdilnim in sidrnim materialom.</t>
    </r>
    <r>
      <rPr>
        <b/>
        <sz val="10"/>
        <rFont val="Arial CE"/>
        <charset val="238"/>
      </rPr>
      <t xml:space="preserve"> V ceni je potrebno upoštevati vse zahteve naštete v shemah vrat v načrtu arhitekture.</t>
    </r>
  </si>
  <si>
    <r>
      <rPr>
        <sz val="10"/>
        <rFont val="Arial CE"/>
        <charset val="238"/>
      </rPr>
      <t xml:space="preserve">a.) </t>
    </r>
    <r>
      <rPr>
        <b/>
        <sz val="10"/>
        <rFont val="Arial CE"/>
        <charset val="238"/>
      </rPr>
      <t>ZV03</t>
    </r>
    <r>
      <rPr>
        <sz val="10"/>
        <rFont val="Arial CE"/>
        <charset val="238"/>
      </rPr>
      <t xml:space="preserve"> - pod ID številko 690 in 692 v shemah</t>
    </r>
  </si>
  <si>
    <r>
      <rPr>
        <sz val="10"/>
        <rFont val="Arial CE"/>
        <charset val="238"/>
      </rPr>
      <t xml:space="preserve">b.) </t>
    </r>
    <r>
      <rPr>
        <b/>
        <sz val="10"/>
        <rFont val="Arial CE"/>
        <charset val="238"/>
      </rPr>
      <t>ZV03</t>
    </r>
    <r>
      <rPr>
        <sz val="10"/>
        <rFont val="Arial CE"/>
        <charset val="238"/>
      </rPr>
      <t xml:space="preserve"> - pod ID številko 684 v shemah</t>
    </r>
  </si>
  <si>
    <t>Elektromotor za odpiranje vrat</t>
  </si>
  <si>
    <r>
      <t xml:space="preserve">Tip kot npr. Geze K600T ročični pogon za odvod dima za enokrilna vrata, 24V DC, 1.4 A, EV1. Navedeni elektromotor doseže kot odpiranja 90 </t>
    </r>
    <r>
      <rPr>
        <sz val="10"/>
        <rFont val="Arial"/>
        <family val="2"/>
        <charset val="238"/>
      </rPr>
      <t>°</t>
    </r>
    <r>
      <rPr>
        <sz val="10"/>
        <rFont val="Arial CE"/>
        <charset val="238"/>
      </rPr>
      <t>.</t>
    </r>
  </si>
  <si>
    <t>Konzola za montažo tip kot npr. RWA K600 tip G ali enakovredno.</t>
  </si>
  <si>
    <t>Elektroprejemnik tip kot npr. GEZE A5000E.</t>
  </si>
  <si>
    <t>Železni prejemnik za montažo tip kot npr. SB-KL 130 ali enakovredno.</t>
  </si>
  <si>
    <t>Centrale, požarne tipke in stikala za prezračevanje</t>
  </si>
  <si>
    <t>GEZE THZ Comfort ali enakovredno, enota za upravljanje napajanja, 3.4A, za eno alarmno skupino in eno prezračevalno enoto.                                                         Barva: RAL 2011 (oranžna).                                                                       Samodejno preklapljanje iz omrežja v baterijo. V nujnih primerih, z baterijo 24V, je sistemska avtonomija zagotovljena vsaj 72 ur.                                                              Spredaj je nadzorna plošča za alarm:                                                     - gumb za ročno aktiviranje alarma, tipka za ponastavitev in LED indikacijo "alarm", "pri delu" in "napaka",                                                                                             - dva okrogla gumba za osvetljevanje motorja za "prezračevanje"; "Close"                                                                                        Širina: 140 mm; Višina: 248 mm; Globina: 85 mm.</t>
  </si>
  <si>
    <t>Požarna tipka /kot npr. tipkalo GEZE FT-4, 24V DC, VdS, Grey RAL 7035 ali enakovredno.</t>
  </si>
  <si>
    <r>
      <t xml:space="preserve">Izdelava, dobava in montaža zunanje fasadnih vrat vključno z vsem pritrdilnim in sidrnim materialom. </t>
    </r>
    <r>
      <rPr>
        <b/>
        <sz val="10"/>
        <rFont val="Arial CE"/>
        <charset val="238"/>
      </rPr>
      <t>V ceni je potrebno upoštevati vse zahteve naštete v shemah vrat v načrtu arhitekture.</t>
    </r>
  </si>
  <si>
    <t>ZV02</t>
  </si>
  <si>
    <t xml:space="preserve">ZUNANJA GARAŽNA VRATA </t>
  </si>
  <si>
    <r>
      <t xml:space="preserve">Dobava in vgradnja dvižnih sekcijskih garažnih vrat, skladno s shemo. V ceni je potrebno vključiti krmiljenje vrat z daljinci (50kos) ter GSM pristop na garažna vrata zaradi souporabe blokov. </t>
    </r>
    <r>
      <rPr>
        <b/>
        <sz val="10"/>
        <rFont val="Arial"/>
        <family val="2"/>
        <charset val="238"/>
      </rPr>
      <t>V ceni je potrebno upoštevati vse zahteve naštete v shemah vrat v načrtu arhitekture.</t>
    </r>
  </si>
  <si>
    <t>a)</t>
  </si>
  <si>
    <r>
      <rPr>
        <b/>
        <sz val="10"/>
        <rFont val="Arial CE"/>
        <charset val="238"/>
      </rPr>
      <t>GV01</t>
    </r>
    <r>
      <rPr>
        <sz val="10"/>
        <rFont val="Arial CE"/>
        <charset val="238"/>
      </rPr>
      <t xml:space="preserve"> - svetlih dim. 6,05 x 2,23 m, RAL po barvni shemi</t>
    </r>
  </si>
  <si>
    <t>Zunanje stavbno pohištvo - sklop BLOK</t>
  </si>
  <si>
    <t>Zunanje stavbno pohištvo - sklop GARAŽA</t>
  </si>
  <si>
    <t>OBRTNIŠKA DELA - FINALIZACIJA</t>
  </si>
  <si>
    <t>VEČSTANOVANJSKA STAVBA NA OBMOČJU "NAD DOLINSKO"                                         
V KOPRU - BLOK 4</t>
  </si>
  <si>
    <t>INVESTITOR:</t>
  </si>
  <si>
    <t>V kolikor je že katerakoli od spodaj navedenih del navedena tudi v popisih, veljajo splošne zahteve za izdelavo ponudbe navedane spodaj v točkah!</t>
  </si>
  <si>
    <t>Ponudnik ali izvajalec je dolžan pred oddajo ponudbe in pred pričetkom del opozoriti na morebitno tehnično pomanjkljivost predvidenih izvedbenih detajlov, risb, opisov ali popisov del. Predloge potrdita odgovorni projektant arhitekture in investitor.</t>
  </si>
  <si>
    <t>V primerih, kjer ni opredeljenega izvedbenega industrijskega detajla ali izdelka in za vse izrisane detajle, mora izvajalec pred pričetkom izvedbe predlog predstaviti, izbor potrdita odgovorni projektant arhitekture in investitor.</t>
  </si>
  <si>
    <t>Pred izvedbo je ponudnik oz. izvajalec dolžan obvezno predložiti projektantu v potrditev vzorce vseh finalnih materialov, skladno s predloženimi projekti in opisi v popisu del, kjer so možne alternativne rešitve v izbiri materiala (finalne obloge površin, njegove obdelave, vidni in nevidni pritrdilni materiali, podkonstrukcije, vzorci potiskov, okovje, obdelave stavbnega pohištva in vsi ostali detajli). Vzorce pred nabavo oz. izvedbo potrdita odgovorni projektant arhitekture in investitor.</t>
  </si>
  <si>
    <t>SKUPNA REKAPITULACIJA OBRTNIŠKIH DEL</t>
  </si>
  <si>
    <t>Notranje stavbno pohištvo - sklop BLOK</t>
  </si>
  <si>
    <t>Notranje stavbno pohištvo - sklop GARAŽA</t>
  </si>
  <si>
    <t>Dvigalo - sklop BLOK</t>
  </si>
  <si>
    <t>Dvigalo - sklop GARAŽA</t>
  </si>
  <si>
    <t>Razna dela - sklop BLOK</t>
  </si>
  <si>
    <t>Razna dela - sklop GARAŽA</t>
  </si>
  <si>
    <t>SKUPAJ FINALIZACIJA OBJEKTA:</t>
  </si>
  <si>
    <t>Skupaj finalizacija objekta - sklop BLOK</t>
  </si>
  <si>
    <t>Skupaj finalizacija objekta - sklop GARAŽA</t>
  </si>
  <si>
    <t>- V sklop izvajalčeve ponudbe sodijo vsi delavniški in montažni načrti, ki jih pred izvedbo glede
  tehnične pravilnosti, zahtevane kakovosti in izgleda potrdi odgovorni projektant arhitekture.</t>
  </si>
  <si>
    <r>
      <t xml:space="preserve">- v ceno izdelave plavajočih estrihov je všteta dobava vsega potrebnega materiala kot je navedeno v 
  posameznih postavkah </t>
    </r>
    <r>
      <rPr>
        <sz val="10"/>
        <rFont val="Arial CE"/>
        <charset val="238"/>
      </rPr>
      <t>(estrih s superplastifikatorji, folije, toplotne izolacije, robni trak, armaturne
  mreže oziroma mikroarmatura)</t>
    </r>
    <r>
      <rPr>
        <sz val="10"/>
        <rFont val="Arial CE"/>
        <family val="2"/>
      </rPr>
      <t>, te</t>
    </r>
    <r>
      <rPr>
        <sz val="10"/>
        <rFont val="Arial CE"/>
        <charset val="238"/>
      </rPr>
      <t xml:space="preserve">r izdelavo potrebnih dilatacij po projektu dilatacij oz. skladno z
  navodili stroke </t>
    </r>
    <r>
      <rPr>
        <sz val="10"/>
        <rFont val="Arial CE"/>
        <family val="2"/>
      </rPr>
      <t xml:space="preserve">ter polaganje robnega traku deb. 1cm </t>
    </r>
    <r>
      <rPr>
        <sz val="10"/>
        <rFont val="Arial CE"/>
        <charset val="238"/>
      </rPr>
      <t>(tip kot npr. EPE Fragmat Stirotrak v primeru 
  izvedbe z EPS ter kot npr.: DL robni trak (Knauf insulation) v primeru izvedbe z volno ali 
  enakovredno)</t>
    </r>
    <r>
      <rPr>
        <sz val="10"/>
        <rFont val="Arial CE"/>
        <family val="2"/>
      </rPr>
      <t>, ter opaž robov estrihov (kjer so potrebni),</t>
    </r>
  </si>
  <si>
    <t>- estrihi morajo vsebovati dodatek za zmanjšanje krčenja (superplastikator),</t>
  </si>
  <si>
    <t>- trdota izolacij mora biti ustrezna glede na obremenitve,</t>
  </si>
  <si>
    <t>- izvajalec mora odvažati vse odpadke, ki nastajajo pri izvedbi, odvoz v pooblaščeno deponijo.</t>
  </si>
  <si>
    <t>Estrihi - sklop BLOK</t>
  </si>
  <si>
    <t>Izdelava plavajočih estrihov, dobava, vgradnja, ravnanje ter strojna zagladitev v sestavi (skupni hodnik, stopnišče/predprostor dvigala):</t>
  </si>
  <si>
    <r>
      <t xml:space="preserve"> - toplotna izolacija - mineralna volna v skupni debelini </t>
    </r>
    <r>
      <rPr>
        <b/>
        <sz val="10"/>
        <rFont val="Arial CE"/>
        <charset val="238"/>
      </rPr>
      <t>10 cm</t>
    </r>
    <r>
      <rPr>
        <sz val="10"/>
        <rFont val="Arial CE"/>
        <family val="2"/>
        <charset val="238"/>
      </rPr>
      <t xml:space="preserve"> (talne izolacijske plošče iz kamene volne namenjene za toplotno, zvočno in požarno zaščito talnih konstrukcij, polaganje v dveh slojih po 5 cm, 
odziv na ogenj - razred A1 - SIST EN 13501-1, </t>
    </r>
    <r>
      <rPr>
        <sz val="10"/>
        <rFont val="Arial"/>
        <family val="2"/>
        <charset val="238"/>
      </rPr>
      <t xml:space="preserve">λ=0.036W/mK, </t>
    </r>
    <r>
      <rPr>
        <sz val="10"/>
        <rFont val="Arial CE"/>
        <family val="2"/>
        <charset val="238"/>
      </rPr>
      <t xml:space="preserve">tip kot npr. Knauf Insulation 
NaturBoard TPS ali enakovredno), do 5kPa koristne obremenitve.  </t>
    </r>
  </si>
  <si>
    <t xml:space="preserve"> - PE folija tip kot npr. Uponor Multi folija PE 0,2mm 60x1,25m ali enakovredno,</t>
  </si>
  <si>
    <r>
      <t xml:space="preserve"> - mikroarmiran betonski estrih (C16/20, mikroarmatura: PP vlakna, doziranje 0,9 kg/m3), robno dilatiran, v debelini </t>
    </r>
    <r>
      <rPr>
        <b/>
        <sz val="10"/>
        <rFont val="Arial CE"/>
        <charset val="238"/>
      </rPr>
      <t>8,5 cm</t>
    </r>
    <r>
      <rPr>
        <sz val="10"/>
        <rFont val="Arial CE"/>
        <family val="2"/>
        <charset val="238"/>
      </rPr>
      <t>.</t>
    </r>
  </si>
  <si>
    <t>V ceno je potrebno vključiti vsa pomožna dela (začasni opaži), ves ustrezen sidrni in pritrdilni material, preklope, dilatacijske zareze in vsa drobna dela.</t>
  </si>
  <si>
    <t>Sestava T0.3, T0.3a</t>
  </si>
  <si>
    <t>Izdelava plavajočih estrihov, dobava, vgradnja, ravnanje ter strojna zagladitev v sestavi (predprostor za hišnika, kolesarnica):</t>
  </si>
  <si>
    <r>
      <t xml:space="preserve"> - toplotna izolacija - EPS 100 v skupni debelini </t>
    </r>
    <r>
      <rPr>
        <b/>
        <sz val="10"/>
        <rFont val="Arial CE"/>
        <charset val="238"/>
      </rPr>
      <t>10 
cm</t>
    </r>
    <r>
      <rPr>
        <sz val="10"/>
        <rFont val="Arial CE"/>
        <family val="2"/>
        <charset val="238"/>
      </rPr>
      <t xml:space="preserve"> (talne izolacijske plošče iz ekspandiranega polistirena za toplotno zaščito talnih konstrukcij, tlačna trdnost 100kPa, razred gorljivosti E po EN 13501-1, toplotna prevodnost </t>
    </r>
    <r>
      <rPr>
        <sz val="10"/>
        <rFont val="Arial"/>
        <family val="2"/>
        <charset val="238"/>
      </rPr>
      <t>λ</t>
    </r>
    <r>
      <rPr>
        <vertAlign val="subscript"/>
        <sz val="10"/>
        <rFont val="Arial CE"/>
        <charset val="238"/>
      </rPr>
      <t>D</t>
    </r>
    <r>
      <rPr>
        <sz val="10"/>
        <rFont val="Arial CE"/>
        <charset val="238"/>
      </rPr>
      <t>=0,036 W/m2K, kot npr. Fragmat EPS 100</t>
    </r>
    <r>
      <rPr>
        <sz val="10"/>
        <rFont val="Arial CE"/>
        <family val="2"/>
        <charset val="238"/>
      </rPr>
      <t>)</t>
    </r>
  </si>
  <si>
    <t>- dobava in vgradnja izoalcije proti udarnem zvoku kot npr.: GEFICELL TDZ 6-1 v debelini 6mm</t>
  </si>
  <si>
    <r>
      <t xml:space="preserve"> - mikroarmiran betonski estrih (C16/20, mikroarmatura: PP vlakna, doziranje 0,9 kg/m3), robno dilatiran, v debelini </t>
    </r>
    <r>
      <rPr>
        <b/>
        <sz val="10"/>
        <rFont val="Arial CE"/>
        <charset val="238"/>
      </rPr>
      <t>7,9 cm</t>
    </r>
    <r>
      <rPr>
        <sz val="10"/>
        <rFont val="Arial CE"/>
        <family val="2"/>
        <charset val="238"/>
      </rPr>
      <t>.</t>
    </r>
  </si>
  <si>
    <t>Sestava T0.4</t>
  </si>
  <si>
    <t>Izdelava plavajočih estrihov, dobava, vgradnja, ravnanje ter strojna zagladitev v sestavi (prostor za čistila):</t>
  </si>
  <si>
    <r>
      <t xml:space="preserve"> - toplotna izolacija - EPS 100 v skupni debelini </t>
    </r>
    <r>
      <rPr>
        <b/>
        <sz val="10"/>
        <rFont val="Arial CE"/>
        <charset val="238"/>
      </rPr>
      <t>10 
cm</t>
    </r>
    <r>
      <rPr>
        <sz val="10"/>
        <rFont val="Arial CE"/>
        <family val="2"/>
        <charset val="238"/>
      </rPr>
      <t xml:space="preserve"> (talne izolacijske plošče iz ekspandiranega polistirena za toplotno zaščito talnih konstrukcij, tlačna trdnost 100kPa, razred gorljivsoti E po EN 13501-1, toplotna prevodnost </t>
    </r>
    <r>
      <rPr>
        <sz val="10"/>
        <rFont val="Arial"/>
        <family val="2"/>
        <charset val="238"/>
      </rPr>
      <t>λ</t>
    </r>
    <r>
      <rPr>
        <vertAlign val="subscript"/>
        <sz val="10"/>
        <rFont val="Arial CE"/>
        <charset val="238"/>
      </rPr>
      <t>D</t>
    </r>
    <r>
      <rPr>
        <sz val="10"/>
        <rFont val="Arial CE"/>
        <charset val="238"/>
      </rPr>
      <t>=0,036 W/m2K</t>
    </r>
    <r>
      <rPr>
        <sz val="10"/>
        <rFont val="Arial CE"/>
        <family val="2"/>
        <charset val="238"/>
      </rPr>
      <t>)</t>
    </r>
  </si>
  <si>
    <r>
      <t xml:space="preserve"> - mikroarmiran betonski estrih (C16/20, mikroarmatura: PP vlakna, doziranje 0,9 kg/m3), robno dilatiran, v debelini </t>
    </r>
    <r>
      <rPr>
        <b/>
        <sz val="10"/>
        <rFont val="Arial CE"/>
        <charset val="238"/>
      </rPr>
      <t>6,4 cm</t>
    </r>
    <r>
      <rPr>
        <sz val="10"/>
        <rFont val="Arial CE"/>
        <family val="2"/>
        <charset val="238"/>
      </rPr>
      <t>.</t>
    </r>
  </si>
  <si>
    <t>Sestava T0.5</t>
  </si>
  <si>
    <t xml:space="preserve">Izdelava betonskih estrihov, dobava, vgradnja, ravnanje ter strojna zagladitev v sestavi (shrambe, teh. prostori): </t>
  </si>
  <si>
    <r>
      <t xml:space="preserve"> - mikroarmiran betonski estrih (C16/20, mikroarmatura: PP vlakna, doziranje 0,9 kg/m3), robno dilatiran in fino zaglajen, v debelini </t>
    </r>
    <r>
      <rPr>
        <b/>
        <sz val="10"/>
        <rFont val="Arial CE"/>
        <charset val="238"/>
      </rPr>
      <t>8,0 cm</t>
    </r>
  </si>
  <si>
    <t>Sestava T0.6</t>
  </si>
  <si>
    <t xml:space="preserve">Izdelava betonskih estrihov, dobava, vgradnja, ravnanje ter strojna zagladitev v sestavi (centralna baterija, TK prostor-del, hodnik-del): </t>
  </si>
  <si>
    <r>
      <t xml:space="preserve"> - mikroarmiran betonski estrih (C16/20, mikroarmatura: PP vlakna, doziranje 0,9 kg/m3), robno dilatiran in fino zaglajen, v debelini </t>
    </r>
    <r>
      <rPr>
        <b/>
        <sz val="10"/>
        <rFont val="Arial CE"/>
        <charset val="238"/>
      </rPr>
      <t>7,4 cm</t>
    </r>
  </si>
  <si>
    <t>Sestava T0.6a</t>
  </si>
  <si>
    <t>Izdelava plavajočih estrihov, dobava, vgradnja, ravnanje ter strojna zagladitev v sestavi (dnevni prostor z jedilnico, soba, spalnica, predprostor, kuhinja, shramba):</t>
  </si>
  <si>
    <r>
      <t xml:space="preserve"> - mikroarmiran betonski estrih (C16/20, mikroarmatura: PP vlakna, doziranje 0,9 kg/m3), robno dilatiran, v debelini </t>
    </r>
    <r>
      <rPr>
        <b/>
        <sz val="10"/>
        <rFont val="Arial CE"/>
        <charset val="238"/>
      </rPr>
      <t>6,9 cm</t>
    </r>
    <r>
      <rPr>
        <sz val="10"/>
        <rFont val="Arial CE"/>
        <family val="2"/>
        <charset val="238"/>
      </rPr>
      <t>.</t>
    </r>
  </si>
  <si>
    <t>Sestava T0.7, T0.8</t>
  </si>
  <si>
    <t>Izdelava plavajočih estrihov, dobava, vgradnja, ravnanje ter strojna zagladitev v sestavi (kopalnica, WC):</t>
  </si>
  <si>
    <r>
      <t xml:space="preserve"> - mikroarmiran betonski estrih (C16/20, mikroarmatura: PP vlakna, doziranje 0,9 kg/m3), robno dilatiran, v debelini </t>
    </r>
    <r>
      <rPr>
        <b/>
        <sz val="10"/>
        <rFont val="Arial CE"/>
        <charset val="238"/>
      </rPr>
      <t>5,6 cm</t>
    </r>
    <r>
      <rPr>
        <sz val="10"/>
        <rFont val="Arial CE"/>
        <family val="2"/>
        <charset val="238"/>
      </rPr>
      <t>.</t>
    </r>
  </si>
  <si>
    <t>Sestava T0.9, T1.4</t>
  </si>
  <si>
    <t>Izdelava betonskih estrihov, dobava, vgradnja, ravnanje ter strojna zagladitev v sestavi (loža):</t>
  </si>
  <si>
    <r>
      <t xml:space="preserve"> - toplotna izolacija - EPS v skupni debelini </t>
    </r>
    <r>
      <rPr>
        <b/>
        <sz val="10"/>
        <rFont val="Arial CE"/>
        <charset val="238"/>
      </rPr>
      <t>5,0 cm</t>
    </r>
    <r>
      <rPr>
        <sz val="10"/>
        <rFont val="Arial CE"/>
        <family val="2"/>
        <charset val="238"/>
      </rPr>
      <t xml:space="preserve"> (talne izolacijske plošče iz ekspandiranega polistirena za toplotno in zvočno zaščito talnih konstrukcij , </t>
    </r>
    <r>
      <rPr>
        <sz val="10"/>
        <rFont val="Arial"/>
        <family val="2"/>
        <charset val="238"/>
      </rPr>
      <t>λ</t>
    </r>
    <r>
      <rPr>
        <sz val="10"/>
        <rFont val="Arial CE"/>
        <family val="2"/>
        <charset val="238"/>
      </rPr>
      <t xml:space="preserve">=0.036W/mK tip kot npr. Fragmat EPS 100 ali enakovredno).  </t>
    </r>
  </si>
  <si>
    <r>
      <t xml:space="preserve"> - mikroarmiran betonski estrih odporen proti zmrzali (C16/20, mikroarmatura: PP vlakna, doziranje 0,9 kg/m3), robno dilatiran, v debelini </t>
    </r>
    <r>
      <rPr>
        <b/>
        <sz val="10"/>
        <rFont val="Arial CE"/>
        <charset val="238"/>
      </rPr>
      <t>5,5 cm</t>
    </r>
    <r>
      <rPr>
        <sz val="10"/>
        <rFont val="Arial CE"/>
        <family val="2"/>
        <charset val="238"/>
      </rPr>
      <t>.</t>
    </r>
  </si>
  <si>
    <t>Sestava T0.10</t>
  </si>
  <si>
    <t>Izdelava plavajočih estrihov, dobava, vgradnja, ravnanje ter strojna zagladitev v sestavi (vhod, skupni hodnik, stopnišče/predprostor dvigala):</t>
  </si>
  <si>
    <t xml:space="preserve">Sestava T1.1 </t>
  </si>
  <si>
    <t>Izdelava plavajočih estrihov, dobava, vgradnja, ravnanje ter strojna zagladitev v sestavi (dnevni prostor z jedilnico, soba, spalnica, kuhinja, predprostor, hodnik, shramba, del sobe nad jaškom za ODT):</t>
  </si>
  <si>
    <t>Sestava T1.2, T1.3, T1.9</t>
  </si>
  <si>
    <t>Izdelava betonskih estrihov, dobava, vgradnja, ravnanje ter strojna zagladitev v sestavi (estrih vmesnih podestov na glavnem stopnišču):</t>
  </si>
  <si>
    <r>
      <t xml:space="preserve"> - toplotna izolacija - mineralna volna v skupni debelini </t>
    </r>
    <r>
      <rPr>
        <b/>
        <sz val="10"/>
        <rFont val="Arial CE"/>
        <charset val="238"/>
      </rPr>
      <t>3 cm</t>
    </r>
    <r>
      <rPr>
        <sz val="10"/>
        <rFont val="Arial CE"/>
        <family val="2"/>
        <charset val="238"/>
      </rPr>
      <t xml:space="preserve"> (talne izolacijske plošče iz kamene volne namenjene za toplotno, zvočno in požarno zaščito talnih konstrukcij, odziv na ogenj - razred A1 - SIST EN 13501-1, </t>
    </r>
    <r>
      <rPr>
        <sz val="10"/>
        <rFont val="Arial"/>
        <family val="2"/>
        <charset val="238"/>
      </rPr>
      <t>λ</t>
    </r>
    <r>
      <rPr>
        <sz val="10"/>
        <rFont val="Arial CE"/>
        <family val="2"/>
        <charset val="238"/>
      </rPr>
      <t xml:space="preserve">=0.036W/mK tip kot npr. Knauf Insulation NaturBoard TPS ali enakovredno), do 5kPa koristne obremenitve.  </t>
    </r>
  </si>
  <si>
    <r>
      <t xml:space="preserve"> - mikroarmiran betonski estrih (C16/20, mikroarmatura: PP vlakna, doziranje 0,9 kg/m3), robno dilatiran, v debelini </t>
    </r>
    <r>
      <rPr>
        <b/>
        <sz val="10"/>
        <rFont val="Arial CE"/>
        <charset val="238"/>
      </rPr>
      <t>5,0 cm</t>
    </r>
    <r>
      <rPr>
        <sz val="10"/>
        <rFont val="Arial CE"/>
        <family val="2"/>
        <charset val="238"/>
      </rPr>
      <t>.</t>
    </r>
  </si>
  <si>
    <t>Sestava T1.8</t>
  </si>
  <si>
    <t>Estrihi - sklop GARAŽA</t>
  </si>
  <si>
    <t xml:space="preserve">Izdelava betonskih estrihov, dobava, vgradnja, ravnanje ter strojna zagladitev v sestavi (stopnišče/predprostor dvigala): </t>
  </si>
  <si>
    <r>
      <t xml:space="preserve"> - mikroarmiran betonski estrih (C16/20, mikroarmatura: PP vlakna, doziranje 0,9 kg/m3), robno dilatiran in fino zaglajen, v debelini </t>
    </r>
    <r>
      <rPr>
        <b/>
        <sz val="10"/>
        <rFont val="Arial CE"/>
        <charset val="238"/>
      </rPr>
      <t>6,5 cm</t>
    </r>
  </si>
  <si>
    <t>Sestava T0.2</t>
  </si>
  <si>
    <t>-V sklop izvajalčeve ponudbe sodijo vsi delavniški in montažni načrti, ki jih pred izvedbo glede tehnične pravilnosti, zahtevane kakovosti in izgleda potrdi odgovorni projektant arhitekture.</t>
  </si>
  <si>
    <t>- v ceno izdelave sten iz mavčno kartonskih plošč so vštete tudi izdelave prebojev vsled 
  instalacijskih vodov, ojačitve v podkonstrukcijah pri vratih,</t>
  </si>
  <si>
    <t>- v cenah morajo biti zajeti vsi potrebni delovni odri,</t>
  </si>
  <si>
    <t>- izvajalec mora v ceni upoštevati vse alu vogalnike,</t>
  </si>
  <si>
    <t>- detajli suhomontažnih del se izvedejo skladno s tipskimi detajli proizvajalca suhomontažnega sistema, enako velja za izvedbo in način pritrjeavnja posameznih elementov, izvedbo ustreznih ojačitev na potrebnih mestih za obešanje opreme (vključno z ojačitvami za montažo konzole tuš ročke, tuš armature in tuš kabine, po standardnih detajlih), bandažiranje ter v ceni posameznih del upoštevati vse ustrezen zvočne zaščite, tesnitve, vogalnike, izvedbo ustreznih priklopov montažnih konstrukcij na ostale konstrukcijske elemente vključno z vsem potrebnim in ustreznim sidrnim in pritrdilnim materialom.</t>
  </si>
  <si>
    <t>- stik MK sten oz. oblog z AB oziroma zidanimi elementi, je potrebno izvesti skladno z detajli proizvajalca - dilatacijski stik.</t>
  </si>
  <si>
    <t>- izvajalec mora odvažati vse odpadke, ki nastajajo pri izvedbi.</t>
  </si>
  <si>
    <t>- izvajalec mora pred dokončnim zapiranjem stene upoštevati in vgraditi ustrezne ojačitve, 
  skladno s projektno dokumentacijo.</t>
  </si>
  <si>
    <t>Suhomontažna dela - sklop BLOK</t>
  </si>
  <si>
    <r>
      <t xml:space="preserve">Dobava in montaža predelnih sten kot naprimer sistem Knauf W112 ali enakovredno </t>
    </r>
    <r>
      <rPr>
        <b/>
        <sz val="10"/>
        <rFont val="Arial"/>
        <family val="2"/>
        <charset val="238"/>
      </rPr>
      <t>deb. 10 cm</t>
    </r>
    <r>
      <rPr>
        <sz val="10"/>
        <rFont val="Arial"/>
        <family val="2"/>
        <charset val="238"/>
      </rPr>
      <t xml:space="preserve">, stena v sestavi </t>
    </r>
    <r>
      <rPr>
        <b/>
        <sz val="10"/>
        <rFont val="Arial"/>
        <family val="2"/>
        <charset val="238"/>
      </rPr>
      <t>Z3.1</t>
    </r>
    <r>
      <rPr>
        <sz val="10"/>
        <rFont val="Arial"/>
        <family val="2"/>
        <charset val="238"/>
      </rPr>
      <t xml:space="preserve"> in </t>
    </r>
    <r>
      <rPr>
        <b/>
        <sz val="10"/>
        <rFont val="Arial"/>
        <family val="2"/>
        <charset val="238"/>
      </rPr>
      <t>Z3.2</t>
    </r>
    <r>
      <rPr>
        <sz val="10"/>
        <rFont val="Arial"/>
        <family val="2"/>
        <charset val="238"/>
      </rPr>
      <t>:</t>
    </r>
  </si>
  <si>
    <t xml:space="preserve"> - mavčnokartonska plošča debeline 2x1,25 cm kot npr. Knauf GKB ali enakovredno, vijačena v kovinsko podkonstrukcijo,</t>
  </si>
  <si>
    <t xml:space="preserve"> - kovinska podkonstrukcija iz pocinkanih profilov CW50, kot npr.: sistem KNAUF W112 ali enakovredno z vmesnim toplotnoizolacijskim polnilom iz kamene volne, λ = 0,035 W/mK ali manj, kot npr. Knauf Insulation NaturBoard VENTI ali enakovredno, debelina 5 cm,</t>
  </si>
  <si>
    <t xml:space="preserve"> - mavčnokartonska plošča debeline 2x1,25 cm kot npr. Knauf GKB ali enakovredno, vijačena v kovinsko podkonstrukcijo.</t>
  </si>
  <si>
    <t>V ceni upoštevati obojestransko bandažiranje stikov - bandaža kvalitete K2.</t>
  </si>
  <si>
    <t xml:space="preserve">V ceni upoštevati ves ustrezni pritrdilni, sidrni, tesnilni, dilatacijski, zvočni in drobni material, vključno z vsemi prenosi in prevozi ter obdelavo materialov skladno z navodili proizvajalca. </t>
  </si>
  <si>
    <r>
      <t xml:space="preserve">Dobava in montaža predelnih sten kot naprimer sistem Knauf W112 ali enakovredno </t>
    </r>
    <r>
      <rPr>
        <b/>
        <sz val="10"/>
        <rFont val="Arial"/>
        <family val="2"/>
        <charset val="238"/>
      </rPr>
      <t>deb. 12,5 cm</t>
    </r>
    <r>
      <rPr>
        <sz val="10"/>
        <rFont val="Arial"/>
        <family val="2"/>
        <charset val="238"/>
      </rPr>
      <t xml:space="preserve">, stena v sestavi </t>
    </r>
    <r>
      <rPr>
        <b/>
        <sz val="10"/>
        <rFont val="Arial"/>
        <family val="2"/>
        <charset val="238"/>
      </rPr>
      <t>Z3.3,</t>
    </r>
    <r>
      <rPr>
        <sz val="10"/>
        <rFont val="Arial"/>
        <family val="2"/>
        <charset val="238"/>
      </rPr>
      <t xml:space="preserve"> </t>
    </r>
    <r>
      <rPr>
        <b/>
        <sz val="10"/>
        <rFont val="Arial"/>
        <family val="2"/>
        <charset val="238"/>
      </rPr>
      <t>Z3.4, Z3.4a, Z3.15</t>
    </r>
    <r>
      <rPr>
        <sz val="10"/>
        <rFont val="Arial"/>
        <family val="2"/>
        <charset val="238"/>
      </rPr>
      <t>:</t>
    </r>
  </si>
  <si>
    <t xml:space="preserve"> - kovinska podkonstrukcija iz pocinkanih profilov CW75, kot npr.: sistem KNAUF W112 ali enakovredno z vmesnim toplotnoizolacijskim polnilom iz kamene volne, λ = 0,035 W/mK ali manj, kot npr. Knauf Insulation NaturBoard VENTI ali enakovredno, debelina 7,5 cm,</t>
  </si>
  <si>
    <t>V ceni upoštevati ves ustrezni pritrdilni, sidrni, tesnilni, dilatacijski, zvočni in drobni material, vključno z vsemi prenosi in prevozi ter obdelavo materialov skladno z navodili proizvajalca.</t>
  </si>
  <si>
    <r>
      <t xml:space="preserve">Dobava in montaža predelnih sten kot naprimer sistem Knauf W112 ali enakovredno </t>
    </r>
    <r>
      <rPr>
        <b/>
        <sz val="10"/>
        <rFont val="Arial"/>
        <family val="2"/>
        <charset val="238"/>
      </rPr>
      <t>deb. 20 cm</t>
    </r>
    <r>
      <rPr>
        <sz val="10"/>
        <rFont val="Arial"/>
        <family val="2"/>
        <charset val="238"/>
      </rPr>
      <t xml:space="preserve">, stena v sestavi </t>
    </r>
    <r>
      <rPr>
        <b/>
        <sz val="10"/>
        <rFont val="Arial"/>
        <family val="2"/>
        <charset val="238"/>
      </rPr>
      <t>Z3.10, Z3.10a</t>
    </r>
    <r>
      <rPr>
        <sz val="10"/>
        <rFont val="Arial"/>
        <family val="2"/>
        <charset val="238"/>
      </rPr>
      <t>:</t>
    </r>
  </si>
  <si>
    <t xml:space="preserve"> - kovinska podkonstrukcija iz pocinkanih profilov CW150, kot npr.: sistem KNAUF W112 ali enakovredno z vmesnim toplotnoizolacijskim polnilom iz kamene volne, λ = 0,035 W/mK ali manj, kot npr. Knauf Insulation NaturBoard VENTI ali enakovredno, debelina 15 cm,</t>
  </si>
  <si>
    <r>
      <t xml:space="preserve">Dobava in montaža predelnih sten kot naprimer sistem Knauf W115 ali enakovredno </t>
    </r>
    <r>
      <rPr>
        <b/>
        <sz val="10"/>
        <rFont val="Arial"/>
        <family val="2"/>
        <charset val="238"/>
      </rPr>
      <t>deb. 16,25 cm</t>
    </r>
    <r>
      <rPr>
        <sz val="10"/>
        <rFont val="Arial"/>
        <family val="2"/>
        <charset val="238"/>
      </rPr>
      <t xml:space="preserve">, stena v sestavi </t>
    </r>
    <r>
      <rPr>
        <b/>
        <sz val="10"/>
        <rFont val="Arial"/>
        <family val="2"/>
        <charset val="238"/>
      </rPr>
      <t>Z3.8</t>
    </r>
    <r>
      <rPr>
        <sz val="10"/>
        <rFont val="Arial"/>
        <family val="2"/>
        <charset val="238"/>
      </rPr>
      <t>:</t>
    </r>
  </si>
  <si>
    <t xml:space="preserve"> - kovinska podkonstrukcija iz pocinkanih profilov CW50, kot npr.: sistem KNAUF W115 ali enakovredno z vmesnim toplotnoizolacijskim polnilom iz kamene volne, λ = 0,035 W/mK ali manj, kot npr. Knauf Insulation NaturBoard VENTI ali enakovredno, debelina 5 cm,</t>
  </si>
  <si>
    <t xml:space="preserve"> - mavčnokartonska plošča debeline 1x1,25 cm kot npr. Knauf GKB ali enakovredno, vijačena v kovinsko podkonstrukcijo,</t>
  </si>
  <si>
    <r>
      <t xml:space="preserve">Dobava in montaža predelnih sten kot naprimer sistem Knauf W115 ali enakovredno </t>
    </r>
    <r>
      <rPr>
        <b/>
        <sz val="10"/>
        <rFont val="Arial"/>
        <family val="2"/>
        <charset val="238"/>
      </rPr>
      <t>deb. 21,25 cm</t>
    </r>
    <r>
      <rPr>
        <sz val="10"/>
        <rFont val="Arial"/>
        <family val="2"/>
        <charset val="238"/>
      </rPr>
      <t xml:space="preserve">, stena v sestavi </t>
    </r>
    <r>
      <rPr>
        <b/>
        <sz val="10"/>
        <rFont val="Arial"/>
        <family val="2"/>
        <charset val="238"/>
      </rPr>
      <t>Z3.9, Z3.9a</t>
    </r>
    <r>
      <rPr>
        <sz val="10"/>
        <rFont val="Arial"/>
        <family val="2"/>
        <charset val="238"/>
      </rPr>
      <t>:</t>
    </r>
  </si>
  <si>
    <t xml:space="preserve"> - kovinska podkonstrukcija iz pocinkanih profilov CW75, kot npr.: sistem KNAUF W115 ali enakovredno z vmesnim toplotnoizolacijskim polnilom iz kamene volne, λ = 0,035 W/mK ali manj, kot npr. Knauf Insulation NaturBoard VENTI ali enakovredno, debelina 7,5 cm,</t>
  </si>
  <si>
    <r>
      <t xml:space="preserve">Dobava in montaža mavčnokartonske stenske </t>
    </r>
    <r>
      <rPr>
        <b/>
        <sz val="10"/>
        <rFont val="Arial"/>
        <family val="2"/>
        <charset val="238"/>
      </rPr>
      <t>obloge</t>
    </r>
    <r>
      <rPr>
        <sz val="10"/>
        <rFont val="Arial"/>
        <family val="2"/>
        <charset val="238"/>
      </rPr>
      <t xml:space="preserve"> debeline </t>
    </r>
    <r>
      <rPr>
        <b/>
        <sz val="10"/>
        <rFont val="Arial"/>
        <family val="2"/>
        <charset val="238"/>
      </rPr>
      <t>7,5 cm</t>
    </r>
    <r>
      <rPr>
        <sz val="10"/>
        <rFont val="Arial"/>
        <family val="2"/>
        <charset val="238"/>
      </rPr>
      <t xml:space="preserve">, kot npr.: sistem Knauf W626 v sestavah </t>
    </r>
    <r>
      <rPr>
        <b/>
        <sz val="10"/>
        <rFont val="Arial"/>
        <family val="2"/>
        <charset val="238"/>
      </rPr>
      <t>Z1.11a, Z2.3, Z2.3a, Z2.4, Z2.5, Z2.6, Z2.6a, Z2.7, Z2.8, Z2.9, Z2.11, Z2.11a, Z2.19, Z2.20, Z3.5, Z3.6, Z3.7, Z3.7a, Z3.12, Z4,5, Z4,5a</t>
    </r>
    <r>
      <rPr>
        <sz val="10"/>
        <rFont val="Arial"/>
        <family val="2"/>
        <charset val="238"/>
      </rPr>
      <t>:</t>
    </r>
  </si>
  <si>
    <t xml:space="preserve"> - kovinska podkonstrukcija iz pocinkanih profilov CW50, tip kot npr. Knauf W626 ali enakovredno z vmesnim toplotnoizolacijskim polnilom iz kamene volne, λ=0,035 W/mK ali manj, tip kot npr. Knauf Insulation NaturBoard VENTI ali enakovredno, debelina 5,0 cm</t>
  </si>
  <si>
    <t>V ceni upoštevati bandažiranje stikov - bandaža kvalitete K2.</t>
  </si>
  <si>
    <t xml:space="preserve">V ceni upoštevati ves ustrezni pritrdilni, sidrni in drobni material, vključno z vsemi prenosi in prevozi ter obdelavo materialov skladno z navodili proizvajalca. </t>
  </si>
  <si>
    <r>
      <t xml:space="preserve">Dobava in montaža mavčnokartonske stenske </t>
    </r>
    <r>
      <rPr>
        <b/>
        <sz val="10"/>
        <rFont val="Arial"/>
        <family val="2"/>
        <charset val="238"/>
      </rPr>
      <t>obloge</t>
    </r>
    <r>
      <rPr>
        <sz val="10"/>
        <rFont val="Arial"/>
        <family val="2"/>
        <charset val="238"/>
      </rPr>
      <t xml:space="preserve"> debeline </t>
    </r>
    <r>
      <rPr>
        <b/>
        <sz val="10"/>
        <rFont val="Arial"/>
        <family val="2"/>
        <charset val="238"/>
      </rPr>
      <t>10 cm</t>
    </r>
    <r>
      <rPr>
        <sz val="10"/>
        <rFont val="Arial"/>
        <family val="2"/>
        <charset val="238"/>
      </rPr>
      <t xml:space="preserve">, kot npr.: sistem Knauf W626 v sestavah </t>
    </r>
    <r>
      <rPr>
        <b/>
        <sz val="10"/>
        <rFont val="Arial"/>
        <family val="2"/>
        <charset val="238"/>
      </rPr>
      <t>Z2.7a, Z2.8a, Z2.10, Z2.12, Z2.21</t>
    </r>
    <r>
      <rPr>
        <sz val="10"/>
        <rFont val="Arial"/>
        <family val="2"/>
        <charset val="238"/>
      </rPr>
      <t>:</t>
    </r>
  </si>
  <si>
    <t xml:space="preserve"> - kovinska podkonstrukcija iz pocinkanih profilov CW75, tip kot npr. Knauf W626 ali enakovredno z vmesnim toplotnoizolacijskim polnilom iz kamene volne, λ=0,035 W/mK ali manj, tip kot npr. Knauf Insulation NaturBoard VENTI ali enakovredno, debelina 7,5 cm</t>
  </si>
  <si>
    <t>Mk spuščeni stropovi</t>
  </si>
  <si>
    <t xml:space="preserve">Dobava in izdelava spuščenega mavčnokartonskega stropa, v sestavi:                                             </t>
  </si>
  <si>
    <t xml:space="preserve"> - mavčnokartonska plošča, tip kot npr. Knauf GKB ali enakovredno debeline 1x1,25 cm,</t>
  </si>
  <si>
    <t xml:space="preserve"> - kovinska podkonstrukcija/zračni sloj, sestavljena iz obešal, stropni osnovni in nosilni C profili dim. 60/27/0,6 mm,</t>
  </si>
  <si>
    <t xml:space="preserve"> - upoštevanje bandažiranje stikov (dvakratno) - bandaža kvalitete K2,</t>
  </si>
  <si>
    <r>
      <t xml:space="preserve"> - višina spuščenega stropa in način polaganja skladno s projektno dokumentacijo. Strop </t>
    </r>
    <r>
      <rPr>
        <b/>
        <sz val="10"/>
        <rFont val="Arial"/>
        <family val="2"/>
        <charset val="238"/>
      </rPr>
      <t>Ss02</t>
    </r>
    <r>
      <rPr>
        <sz val="10"/>
        <rFont val="Arial"/>
        <family val="2"/>
        <charset val="238"/>
      </rPr>
      <t>.</t>
    </r>
  </si>
  <si>
    <t>V ceni upoštevati ves ustrezni pritrdilni, sidrni in drobni material, vključno z vsemi prenosi in prevozi ter vgradnjo posameznih materialov skladno z navodili proizvajalca.</t>
  </si>
  <si>
    <t xml:space="preserve">Dobava in izdelava požarnega spuščenega mavčnokartonskega stropa EI60, v sestavi:                                             </t>
  </si>
  <si>
    <t xml:space="preserve"> - mavčnokartonska plošča - požarno odporna EI60 2x1,5 cm kot npr. Knauf mavčna plošča GKF A1 ali enakovredno,</t>
  </si>
  <si>
    <t xml:space="preserve"> - zračni sloj/podkonstrukcija sestavljena iz obešal, stropnih osnovnih in nosilnih C profilov dim. 60/27/0,6 mm</t>
  </si>
  <si>
    <r>
      <t xml:space="preserve">- višina stropa in način polaganja skladno s projektno dokumentacijo. Strop </t>
    </r>
    <r>
      <rPr>
        <b/>
        <sz val="10"/>
        <rFont val="Arial"/>
        <family val="2"/>
        <charset val="238"/>
      </rPr>
      <t>Ss03</t>
    </r>
    <r>
      <rPr>
        <sz val="10"/>
        <rFont val="Arial"/>
        <family val="2"/>
        <charset val="238"/>
      </rPr>
      <t>.</t>
    </r>
  </si>
  <si>
    <t>V ceni upoštevati ves ustrezni pritrdilni in drobni material, vključno z vsemi prenosi, dvigi in prevoz ter vgradnjo posameznih materialov po navodilih proizvajalca.</t>
  </si>
  <si>
    <t>Dobava in montaža vertikalnega zaključka spuščenega stropa iz požarno odpornih EI 60 2x1,5 cm kot npr. Knauf mavčnokartonskih plošč GKF A1 ali enakovredno, kompletno s podkonstrukcijo in zaključnim profilom-kaskade med različnimi višinami spuščenega stropa. Vsi stiki so dvakrat  bandažirani - bandaža kvalitete K2:</t>
  </si>
  <si>
    <r>
      <t xml:space="preserve">- </t>
    </r>
    <r>
      <rPr>
        <b/>
        <sz val="10"/>
        <rFont val="Arial CE"/>
        <charset val="238"/>
      </rPr>
      <t>Ss03</t>
    </r>
    <r>
      <rPr>
        <sz val="10"/>
        <rFont val="Arial CE"/>
        <family val="2"/>
        <charset val="238"/>
      </rPr>
      <t xml:space="preserve"> kaskada višine do 20 cm</t>
    </r>
  </si>
  <si>
    <r>
      <t xml:space="preserve">Dobava in izvedba požarne obloge inštalacijskih jaškov v objektu ter v kleteh in oblaganje cevi iz požarno odpornih plošč iz kalcijevega silikata debeline 2x2,5 cm (Promatect - H ali enakovredno), zaščita mora zadostiti EI90. V ceni vključiti bandažiranje stikov - bandaža kvalitete K2, vsa potrebna dela, ves potrebni tesnilni in pritrdilni material. 
Sestava </t>
    </r>
    <r>
      <rPr>
        <b/>
        <sz val="10"/>
        <rFont val="Arial"/>
        <family val="2"/>
        <charset val="238"/>
      </rPr>
      <t>Z4.2</t>
    </r>
  </si>
  <si>
    <r>
      <t>Dobava in izvedba požarne obloge instalacijskega jaška in hidranta v objektu iz požarno odpornih plošč iz kalcijevega silikata debeline 2x2,5 cm (Promatect - H ali enakovredno) ter mavčnokartonske plošče deb. 1x1,25 cm tip kot npr. Knauf GKB ali enakovredno. V ceni vključiti bandažiranje stikov - bandaža kvalitete K2, vsa potrebna dela, ves potreben tesnilni in pritrdilni material.
Sestava</t>
    </r>
    <r>
      <rPr>
        <b/>
        <sz val="10"/>
        <rFont val="Arial"/>
        <family val="2"/>
        <charset val="238"/>
      </rPr>
      <t xml:space="preserve"> Z4.4</t>
    </r>
  </si>
  <si>
    <t>Dobava in vgradnja dodatne MVK plošče d=1,25cm z lepljenjem na betonsko ali mavčno kartonsko oblogo. Izvedba lepljenje nad zaključkom stenske keramike v kopalnici</t>
  </si>
  <si>
    <t>Doplačilo za vodoodporne mavčnokartonske plošče.</t>
  </si>
  <si>
    <t xml:space="preserve">Doplačilo za ognjevarne mavčnokartonske plošče. </t>
  </si>
  <si>
    <t xml:space="preserve">Doplačilo za izvedbo trdih mavčnokartonskih plošč kot npr.: Knauf Diamant ali enakovredno </t>
  </si>
  <si>
    <t xml:space="preserve">Doplačilo za izvedbo trdih mavčnokartonskih plošč z jekleno pločevino (0,4mm) kot npr.: Knauf Diamant Steel ali enakovredno </t>
  </si>
  <si>
    <t xml:space="preserve">Doplačilo za izvedbo zvočno izolativnih plošč kot npr.: Knauf Silentboard ali enakovredno </t>
  </si>
  <si>
    <t>Dodatek za lesene ojačitve iz OSB plošč deb. 25mm v širini 20 cm v suhomontažni steni za vgradnjo:</t>
  </si>
  <si>
    <t xml:space="preserve"> - viseči elementi kuhinje ter dnevnih prostorov z jedilnico (OSB plošče šir. 20 cm):</t>
  </si>
  <si>
    <t xml:space="preserve"> - elementi tuš kabine (OSB plošče šir. 20 cm),</t>
  </si>
  <si>
    <t xml:space="preserve"> - wc školjka (OSB plošče površina 0,5 m2),</t>
  </si>
  <si>
    <t xml:space="preserve"> - umivalnik (OSB plošče površina 1,0 m2)</t>
  </si>
  <si>
    <t xml:space="preserve"> - radiatorji in klimat naprave, televizorji, ročke za invalidske kopalnice (OSB plošče površina 0,4 m2).</t>
  </si>
  <si>
    <t xml:space="preserve"> - konzole tuš ročke, tuš armature (OSB plošče površina 0,4 m2).</t>
  </si>
  <si>
    <t>Dodatek za lesene ojačitve iz vezanih plošč deb. 25mm v širini 20 cm v suhomontažni steni za vgradnjo:</t>
  </si>
  <si>
    <t xml:space="preserve"> - umivalnik (vezane plošče površina 1,0 m2)</t>
  </si>
  <si>
    <t xml:space="preserve"> - konzole tuš ročke, tuš armature (vezane plošče površina 0,4 m2).</t>
  </si>
  <si>
    <t>Dobava in montaža UA profilov - na kritičnih mestih (za montažo vrat, vogali in zaključki sten).</t>
  </si>
  <si>
    <t>Dobava in vgradnja lesenih moralov za montažo vrat, vstavljenih v tipske profile (do višine podboja).</t>
  </si>
  <si>
    <t>Dobava in montaža revizijskih odprtin 40/40, loput v požarno odpornem stropu EI 90 v kleti za dostop do inštalacij. Požarne lopute morajo ustrezati požarni odpornosti EI90.</t>
  </si>
  <si>
    <t>Dobava in montaža revizijskih vratc velikosti 30 x 30 cm kot npr. Akifix AluStar, v steni iz mavčnokartonskih plošč.</t>
  </si>
  <si>
    <t>Dobava in montaža revizijskih vratc velikosti 80 x 60 cm v steni iz mavčnokartonskih plošč.</t>
  </si>
  <si>
    <r>
      <t xml:space="preserve">Dobava, izdelava in montaža mavčno kartonske niše za nabiralnike, dim 393 x 130 cm, okvir iz alu cevi 40x230x2mm, prašno barvano, nad nišo nabiralnikov alu plošča prašno barvana deb. 3 mm, RAL po izboru projektanta, kompletno z vsem nosilnim, izolacijskim in pritrdilnim ter tesnilim materialom. Po detajlu </t>
    </r>
    <r>
      <rPr>
        <b/>
        <sz val="10"/>
        <rFont val="Arial"/>
        <family val="2"/>
        <charset val="238"/>
      </rPr>
      <t>D_N11.</t>
    </r>
    <r>
      <rPr>
        <sz val="10"/>
        <rFont val="Arial"/>
        <family val="2"/>
        <charset val="238"/>
      </rPr>
      <t xml:space="preserve"> Barva RAL po izboru projektanta.</t>
    </r>
  </si>
  <si>
    <t>Suhomontažna dela - sklop GARAŽA</t>
  </si>
  <si>
    <r>
      <t xml:space="preserve">Dobava in izvedba požarne obloge prezračevalnega kanala 2. kleti iz požarno odpornih plošč iz kalcijevega silikata debeline 2x2,5 cm (Promatect - H ali enakovredno), zaščita mora zadostiti EI60. V ceni vključiti bandažiranje stikov - bandaža kvalitete K2, vsa potrebna dela, ves potrebni tesnilni in pritrdilni material. 
Sestava </t>
    </r>
    <r>
      <rPr>
        <b/>
        <sz val="10"/>
        <rFont val="Arial"/>
        <family val="2"/>
        <charset val="238"/>
      </rPr>
      <t>Ss05</t>
    </r>
    <r>
      <rPr>
        <sz val="10"/>
        <rFont val="Arial"/>
        <family val="2"/>
        <charset val="238"/>
      </rPr>
      <t>.</t>
    </r>
  </si>
  <si>
    <t>Opombe:</t>
  </si>
  <si>
    <t>v ceno slikoplesk. del so zajeti vsi delovni odri,</t>
  </si>
  <si>
    <t xml:space="preserve">v ceni upoštevati vse zaščite ter čiščenje prostorov med in po končanih delih, </t>
  </si>
  <si>
    <t>v ceni zajeti tudi vsa predhodna pripravljalna dela za pripravo podlage (očiščenje površine prahu, madežev in drugih nečistoč, impregnacija…),</t>
  </si>
  <si>
    <t>Slikopleskarska dela - sklop BLOK</t>
  </si>
  <si>
    <t>AB stene</t>
  </si>
  <si>
    <t>Brušenje neravnin na AB stenah, ki so posledica opažovanja, izlivanja cem. mleka; nanos izravnalne mase kot npr. Jubogled Nivelin D; osnovni premaz kot npr. Akril emulzija ali enakovredno</t>
  </si>
  <si>
    <t>- zajema stene stanovanj, hodnikov, stopnišča, prostora za hišnika, prostora za vozičke, vhodnega predprostora</t>
  </si>
  <si>
    <t>Kitanje in dvakratno beljenje AB zidov in z notranjo zidno barvo kot npr. Jupol Classic.</t>
  </si>
  <si>
    <t>- zajema stene stanovanj</t>
  </si>
  <si>
    <t>Kitanje in Slikanje sten z mat latexom do višine poravnane z zgornjim robom vrat, kot npr JUPOL latex semi mat (hodniki, prostor za hišnika, stopnišče).</t>
  </si>
  <si>
    <t xml:space="preserve">- upoštevano do višine vrat </t>
  </si>
  <si>
    <t>- zajema stene nad zgornjim robom vrat  (kjer je beljeno z Jupol latex)</t>
  </si>
  <si>
    <t>Brušenje neravnin osnovnega ometa (lepilne malte) na toplotni izolaciji, impregnacija površine z emulzijo kot npr. Akril emulzija ali enakovredno; izravnava z nanosom bele cementne debeloslojne izravnalne mase kot npr. Juboglet Nivelin D ali enakovredno vključno z brušenjem.</t>
  </si>
  <si>
    <t>- zajema stene shramb, hodnika, kolesarnice, prostora za vozičke</t>
  </si>
  <si>
    <t>- zajema stene shramb</t>
  </si>
  <si>
    <t>Kitanje in Slikanje sten z mat latexom do višine poravnane z zgornjim robom vrat, kot npr JUPOL latex semi mat (hodniki, kolesarnica).</t>
  </si>
  <si>
    <t>Brušenje neravnin na AB stenah, ki so posledica opažovanja, izlivanja cem. Mleka in dvakratno beljenje AB zidov in z notranjo zidno barvo kot npr. Jupol Classic.</t>
  </si>
  <si>
    <t>- zajema stene v ki niso kitane (shrambe, el. in str. jašek)</t>
  </si>
  <si>
    <t>Mavčno kartonske stene</t>
  </si>
  <si>
    <t xml:space="preserve">Dvakratno glajenje in brušenje suhomontažnih sten in oblog z notranjim kitom ter dvakratno beljenje z notranjo zidno barvo kot npr. Jupol Classic. </t>
  </si>
  <si>
    <t>- stene v stanovanjih, stopniščih in vhodu</t>
  </si>
  <si>
    <t>Porobetonske stene</t>
  </si>
  <si>
    <t>Dvakratno beljenje notranjih porobetonskih zidov, ki so predhodno izvedeni z tankoslojnim ometom (zajeto v zidarskih delih) z notranjo zidno barvo kot npr.: Jupol Classic.</t>
  </si>
  <si>
    <t>Dvakratno beljenje notranjih porobetonskih zidov, ki so predhodno izvedeni z tankoslojnim ometom (zajeto v zidarskih delih) z mat latexom do višine poravnane z zgornjim robom vrat kot npr.: Jupol Latex semi mat (hodniki).</t>
  </si>
  <si>
    <t>AB stropi</t>
  </si>
  <si>
    <t>Brušenje neravnin na AB stropovih, ki so posledica opažovanja, izlivanja cem. mleka; impregnacija površine z emulzijo kot npr. Akril emulzija ali enakovredno; izravnava z nanosom bele cementne debeloslojne izravnalne mase kot npr. Juboglet Nivelin D ali enakovredno vključno z brušenjem.</t>
  </si>
  <si>
    <t>- zajema stropove stanovanj in hodnikov</t>
  </si>
  <si>
    <t>Kitanje in dvakratno beljenje AB stropov in z notranjo zidno barvo kot npr. Jupol Classic.</t>
  </si>
  <si>
    <t>- zajema stropove stanovanj, hodnikov, shramb in stopnišč</t>
  </si>
  <si>
    <t>AB stopnišče</t>
  </si>
  <si>
    <t>Brušenje neravnin na AB stropovih stopnišča, ki so posledica opažovanja, izlivanja cem. mleka; impregnacija površine z emulzijo kot npr. Akril emulzija ali enakovredno; izravnava z nanosom bele cementne debeloslojne izravnalne mase kot npr. Juboglet Nivelin D ali enakovredno vključno z brušenjem.</t>
  </si>
  <si>
    <t>- stopniščne rame in podesti</t>
  </si>
  <si>
    <t>Mavčno kartonski stropovi in kaskade</t>
  </si>
  <si>
    <t>Dvakratno glajenje in brušenje spuščenega stropa in kaskad iz gips plošč z notranjim kitom ter dvakratno beljenje z notranjo barvo kot npr. Jupol Classic.</t>
  </si>
  <si>
    <t>- stropvi v hodnikih</t>
  </si>
  <si>
    <t>Ostala slikopleskarska dela</t>
  </si>
  <si>
    <t>Dobava in vgradnja materiala za obdelavo okenskih in vratnih špalet. Obdelava zajema vgradnjo 2cm, XPS lepljenega na betonsko površino, vključno z mrežico in vogalniki, ki so vtopljeni v dva sloja lepila. Preko tega se izvede dvakratno kitanje in brušenje ter barvanje z notranjo barvo kot npr.: Jupol Classic. Špaleta širine do 15cm. V ceni upotševati ves drobni pritrdilni in sidrni material ter emulzije.</t>
  </si>
  <si>
    <r>
      <t>m</t>
    </r>
    <r>
      <rPr>
        <vertAlign val="superscript"/>
        <sz val="10"/>
        <rFont val="Arial CE"/>
        <charset val="238"/>
      </rPr>
      <t>1</t>
    </r>
  </si>
  <si>
    <t>Dobava in vgrajevanje Alu vogalnikov na AB in porobetonskih stenah za dodatno zaščito (vogali in zaključki sten).</t>
  </si>
  <si>
    <t>Slikopleskarska dela - sklop GARAŽA</t>
  </si>
  <si>
    <t>Brušenje neravnin na AB stenah, ki so posledica opažovanja, izlivanja cem. mleka; impregnacija površine z emulzijo kot npr. Akril emulzija ali enakovredno; izravnava z nanosom bele cementne debeloslojne izravnalne mase kot npr. Juboglet Nivelin D ali enakovredno vključno z brušenjem.</t>
  </si>
  <si>
    <t xml:space="preserve">- zajema stene stopnišča/ predpr. dvigala v kleti </t>
  </si>
  <si>
    <t>Kitanje in Slikanje sten z mat latexom do višine poravnane z zgornjim robom vrat, kot npr JUPOL latex semi mat.</t>
  </si>
  <si>
    <t>Brušenje neravnin na AB stropovih, ki so posledica opažovanja, izlivanja cem. mleka; nanos izravnalne mase kot npr. Jubogled Nivelin D; osnovni premaz kot npr. Akril emulzija ali enakovredno</t>
  </si>
  <si>
    <t xml:space="preserve">- zajema stropove stopnišča/ predpr. dvigala v kleti </t>
  </si>
  <si>
    <t>Brušenje neravnin na AB stopnišču, ki so posledica opažovanja, izlivanja cem. mleka; nanos izravnalne mase kot npr. Jubogled Nivelin D; osnovni premaz kot npr. Akril emulzija ali enakovredno</t>
  </si>
  <si>
    <t>- stena za hidrantom v predprostoru dvigala</t>
  </si>
  <si>
    <t xml:space="preserve">- ploščice I. kvalitete, </t>
  </si>
  <si>
    <t>- vzorce pred izvedbo potrdi projektant,</t>
  </si>
  <si>
    <t>- izvajalec pred naročilom preveri količine,</t>
  </si>
  <si>
    <t>- v ceni izvedbe obloge z keramičnimi ploščicami, mora izvajalec pred naročilom materiala preveriti količine</t>
  </si>
  <si>
    <t>- V ceni na enoto mere mora izvajalec upoštevati vsa enevtuelna predhodnja čiščenja, izravnave ter premaze. V ceni morajo biti upoštevana vsa prirpavljalna in zaključna dela (čiščenje, prenosi, prevozi, rezanje, vpasovnaje, vstavljanje letvic, fugiranje in končno čiščenje. Upoštevati je potrebno strokovno in tehnično pravilno izvedbo ter za delo uporabiti kvalitetne materiale. Fugirna masa, zaključne letvice in ostali vgradnji elementi morajo biti pred vgradnjo potrjeni s strani arhitekta. Izvdba dilatacijskih stikov sledi izvedbi dilatacij v estrihih oz. pripravljeni spodnji površini.</t>
  </si>
  <si>
    <t>- Vsa keramika protidrsnega razreda R10 mora omogočati enostavno ročno čiščenje s krpo.</t>
  </si>
  <si>
    <t>Keramičarska dela - sklop BLOK</t>
  </si>
  <si>
    <t>Talna keramika - skupni prostori</t>
  </si>
  <si>
    <r>
      <t xml:space="preserve">Dobava in polaganje obloge tlaka predprostora dvigala, skupnih hodnikov, kolesarnici, prostoru za hišnika in prostoru za čistila s talno granitogres keramiko dim. 60/60cm z vsemi pomožnimi deli in prenosi, uporaba fleksibilnega cementnega lepila kot na primer Kemabond Murexin 131 ali enakovredno ter predhodnega grundirnega premaza kot na primer Kemagrund A ali enakovredno (tip 1 keramike kot naprimer ali enakovredno Caesar, Quartz Essence, Burnt, mat). Razred protidrsnosti keramike R10, debelina keramike 9,0 mm. V ceni upoštevati tudi fugiranje keramike, s fugirno maso kot naprimer Mapei Ultracolor plus ali enakovradno, čiščenje po končanih delih ter izvedbo kitanja na dilatacijskih mestih z enokomponentno poliuretansko maso kot na primer Kemaflex PU ali enakovredno. Polaganje keramike, drsnost v posmeznem prostoru preveriti po barvni študiji. Polaganje keramike na minimalno fugo (2mm), bravo fugirne mase in trajnoelastočne mase mora predhodno potrditi projektant oz. investitor.                                                                                                                                                 </t>
    </r>
    <r>
      <rPr>
        <i/>
        <sz val="8"/>
        <rFont val="Arial"/>
        <family val="2"/>
        <charset val="238"/>
      </rPr>
      <t>Sestava T0.2,T0.3, T0.4, T0.5, T1.1.</t>
    </r>
  </si>
  <si>
    <r>
      <t xml:space="preserve">Dobava in montaža nizkostenske obrobe z granitogres keramičnimi ploščicami v predprostoru dvigala, skupnih hodnikov, kolesarnici, prostoru za hišnika in prostoru za čistila (enak tip kot talna granitogres keramika) z vsemi pomožnimi deli in prenosi. V ceni upoštevati tudi uporabo fleksibilnega cementnega lepila kot na primer Kemabond Murexin 131 ali enakovredno, fugiranje keramike s fugirno maso kot naprimer Mapei Ultracolor plus ali enakovradno, čiščenje po končanih delih ter izvedbo kitanja na dilatacijskih mestih z enokomponentno poliuretansko maso kot na primer Kemaflex PU ali enakovredno, vključno z akrilnim kitanjem stika nizkostenske talne obrobe s steno. Polaganje keramike na minimalno fugo (2mm), bravo fugirne mase in trajnoelastočne mase mora predhodno potrditi projektant oz. investitor.                                   
</t>
    </r>
    <r>
      <rPr>
        <i/>
        <sz val="8"/>
        <rFont val="Arial"/>
        <family val="2"/>
        <charset val="238"/>
      </rPr>
      <t>Sestava T0.2, T0.3, T0.4, T0.5, T1.1.</t>
    </r>
  </si>
  <si>
    <r>
      <t xml:space="preserve">Dobava in polaganje obloge tlaka stopnišča in vmesnih podestov s talno granitogres keramiko dim. 60/60 cm z vsemi pomožnimi deli in prenosti, uporaba fleksibilnega cemenetnega lepila kot na primer Kemabond 131 ali enakovredno, ter predhodnega grundirnega premaza kot na primer Kemagrund A ali enakovredno (tip 1 keramike kot naprimer ali enakovredno Caesar, Quartz Essence, Burnt, mat). Razred protidrsnosti keramike R10, debelina keramike 9,0 mm.V ceni vključena dobava in vgradnja protizdrsnega profila dim. 5x2cm na nastopnih ploskvah. V ceni upoštevati tudi fugiranje keramike, s fugirno maso kot naprimer Mapei Ultracolor plus ali enakovradno, čiščenje po končanih delih ter izvedbo kitanja na dilatacijskih mestih z enokomponentno poliuretansko maso kot na primer Kemaflex PU ali enakovredno, vključno z akrilnim kitanjem stika nizkostenske talne obrobe s steno.  Polaganje keramike na minimalno fugo (2mm), bravo fugirne mase in trajnoelastočne mase mora predhodno potrditi projektant oz. investitor.                   
</t>
    </r>
    <r>
      <rPr>
        <i/>
        <sz val="8"/>
        <rFont val="Arial"/>
        <family val="2"/>
        <charset val="238"/>
      </rPr>
      <t>Sestava T1.8</t>
    </r>
    <r>
      <rPr>
        <sz val="10"/>
        <rFont val="Arial"/>
        <family val="2"/>
        <charset val="238"/>
      </rPr>
      <t>.</t>
    </r>
  </si>
  <si>
    <t xml:space="preserve">Dobava in polaganje nizkostenske obloge stopnic, višine 10 cm z granitogres keramiko enakega tipa kot talna z vsemi pomožnimi deli in prenosi (tip kot npr. Caesar, Quartz Essence, Burnt, mat ali enakovredno) debeline 9,0 mm. V ceni upoštevati tudi uporabo fleksibilnega cemenetnega lepila kot na primer Kemabond 131 ali enakovredno, fugiranje keramike s fugirno maso kot na primer Mapei Ultraplan plus ali enakovradno, čiščenje po končanih delih ter izvedbo kitanja na dilatacijskih mestih z enokomponentno poliuretansko maso kot na primer Kemaflex PU ali enakovredno, vključno z akrilnim kitanjem stika nizkostenske talne obrobe s steno.  Polaganje keramike na minimalno fugo (2mm), bravo fugirne mase in trajnoelastočne mase mora predhodno potrditi projektant oz. investitor.                                           </t>
  </si>
  <si>
    <t>a</t>
  </si>
  <si>
    <t xml:space="preserve"> - nizkostenska žagasta obloga stopnic višine 10 cm,</t>
  </si>
  <si>
    <t>b</t>
  </si>
  <si>
    <t xml:space="preserve"> - nizkostenska obloga vmesnih podestov višine 10 cm.</t>
  </si>
  <si>
    <t>Stenska keramika - skupni prostori</t>
  </si>
  <si>
    <t>Dobava in polaganje obloge sten prostora za čistila s stensko keramiko dim. 30/60cm z vsemi pomožnimi deli in prenosi (tip 3 kot naprimer ali enakovredno Caesar, Quartz Essence, Flake, mat), debelina keramike 9,0 mm. V ceni upoštevati tudi uporabo fleksibilnega cemenetnega lepila kot na primer Kemabond 131 ali enakovredno, fugiranje keramike s fugirno maso kot naprimer Mapei Ultracolor plus ali enakovredno, vse ustrezne vogalnike, zaključke, čiščenje po končanih delih ter izvedbo kitanja na dilatacijskih mestih, z enokomponentno poliuretansko maso kot na primer Kemaflex PU ali enakovredno. Polaganje keramike na minimalno fugo (2mm), barvo fugirne mase in trajnoelastočne mase mora predhodno potrditi projektant oz. investitor.</t>
  </si>
  <si>
    <t xml:space="preserve">Dobava in polaganje obloge dvigalnega portala  granitogres keramiko dim. 30/60 cm z vsemi pomožnimi deli in prenosti, uporaba fleksibilnega cemenetnega lepila kot na primer Kemabond 131 ali enakovredno, ter predhodnega grundirnega premaza kot na primer Kemagrund A ali enakovredno (tip 3 keramike kot naprimer ali enakovredno Caesar, Quartz Essence, Flake, mat, 30x60, položeno vertikalno), debelina keramike 9,0 mm. V ceni upoštevati tudi fugiranje keramike s fugirno maso kot naprimer Mapei Ultracolor plus ali enakovredno, čiščenje po končanih delih vključno z akrilnim kitanjem stika obrobe s steno, kot na primer Kemaflex PU ali enakovredno. Polaganje keramike na minimalno fugo (2mm), bravo fugirne mase in trajnoelastočne mase mora predhodno potrditi projektant oz. investitor.                   
</t>
  </si>
  <si>
    <t>Talna keramika  - Stanovanjski del</t>
  </si>
  <si>
    <r>
      <t xml:space="preserve">Dobava in polaganje obloge tlaka stanovanj (predprostori, kuhinje, shrambe) s talno keramiko dim. 60/60 cm z vsemi pomožnimi deli in prenosi (tip 2 kot naprimer ali enakovredno Caesar, Quartz Essence, Rocky, mat), debelina keramike 9,0 mm. Razred protidrsnosti keramike R10. V ceni upoštevati tudi uporabo fleksibilnega cemenetnega lepila kot na primer Kemabond 131 ali enakovredno, fugiranje keramike s fugirno maso kot naprimer Mapei Ultracolor plus ali enakovredno, čiščenje po končanih delih ter izvedbo kitanja na dilatacijskih mestih z enokomponentno poliuretansko maso kot na primer Kemaflex PU ali enakovredno. Polaganje keramike na minimalno fugo (2mm), bravo fugirne mase in trajnoelastočne mase mora predhodno potrditi projektant oz. investitor.                                                                                                                                                           </t>
    </r>
    <r>
      <rPr>
        <i/>
        <sz val="8"/>
        <rFont val="Arial"/>
        <family val="2"/>
        <charset val="238"/>
      </rPr>
      <t>Sestava T0.8, T1.3,</t>
    </r>
  </si>
  <si>
    <r>
      <t xml:space="preserve">Dobava in polaganje obloge tlaka stanovanj (kopalnice) s talno keramiko dim. 60/60 cm z vsemi pomožnimi deli in prenosi (tip 2 kot naprimer ali enakovredno Caesar, Quartz Essence, Rocky, mat), debelina keramike 9,0 mm. Razred protidrsnosti keramike R10. V ceni upoštevati tudi uporabo fleksibilnega cemenetnega lepila kot na primer Kemabond 131 ali enakovredno, fugiranje keramike s fugirno maso kot naprimer Mapei Ultracolor plus ali enakovredno, čiščenje po končanih delih ter izvedbo kitanja na dilatacijskih mestih z enokomponentno poliuretansko maso kot na primer Kemaflex PU ali enakovredno. Polaganje keramike na minimalno fugo (2mm), bravo fugirne mase in trajnoelastočne mase mora predhodno potrditi projektant oz. investitor.                                                                                                                                                           </t>
    </r>
    <r>
      <rPr>
        <i/>
        <sz val="8"/>
        <rFont val="Arial"/>
        <family val="2"/>
        <charset val="238"/>
      </rPr>
      <t>Sestava T0.9, T1.4.</t>
    </r>
  </si>
  <si>
    <r>
      <t>Dobava in montaža nizkostenske obrobe (predprostor, kuhinja, garderoba) s keramičnimi ploščicami (enak tip kot talna keramika) z vsemi pomožnimi deli in prenosi. V ceni upoštevati tudi uporabo fleksibilnega cemenetnega lepila kot na primer Kemabond 131 ali enakovredno, fugiranje keramike s fugirno maso kot naprimer Mapei Ultracolor plus ali enakovredno, čiščenje po končanih delih ter izvedbo kitanja na dilatacijskih mestih z enokomponentno poliuretansko maso kot na primer Kemaflex PU ali enakovredno, vključno z akrilnim kitanjem stika nizkostenske talne obrobe s steno. Polaganje keramike na minimalno fugo (2 mm), bravo fugirne mase in trajnoelastočne mase mora predhodno potrditi projektant oz. investitor.</t>
    </r>
    <r>
      <rPr>
        <i/>
        <sz val="8"/>
        <rFont val="Arial"/>
        <family val="2"/>
        <charset val="238"/>
      </rPr>
      <t xml:space="preserve"> 
Sestava T0.8, T1.3.</t>
    </r>
  </si>
  <si>
    <t>Stenska keramika - stanovanjski del</t>
  </si>
  <si>
    <t xml:space="preserve">Dobava in polaganje stenske obloge v kuhinji v pasu širine 70 cm s keramiko dim. 30/60 cm z vsemi pomožnimi deli in prenosi (tip 3 kot naprimer ali enakovredno Caesar, Quartz Essence, Flake, mat, 30x60cm), debelina keramike 9,0 mm. V ceni upoštevati tudi uporabo fleksibilnega cemenetnega lepila kot na primer Kemabond 131 ali enakovredno, fugiranje keramike s fugirno maso kot naprimer Mapei Ultracolor plus ali enakovredno, čiščenje po končanih delih ter izvedbo kitanja z trajno elastičnim kitom na dilatacijskih mestih -regah izvedenih v estrihu, kot na primer Kemaflex PU ali enakovredno. Polaganje keramike na minimalno fugo (2mm), bravo fugirne mase in trajnoelastočne mase mora predhodno potrditi projektant oz. investitor.                                                                                                                                            </t>
  </si>
  <si>
    <t xml:space="preserve">Dobava in polaganje stenske obloge v kopalnici v s keramiko dim. 30/60 cm z vsemi pomožnimi deli in prenosi (tip 3 kot naprimer ali enakovredno Caesar, Quartz Essence, Flake, mat), debelina keramike 9,0 mm. V ceni upoštevati tudi uporabo fleksibilnega cemenetnega lepila kot na primer Kemabond 131 ali enakovredno, fugiranje keramike s fugirno maso kot naprimer Mapei Ultracolor plus ali enakovredno, čiščenje po končanih delih ter izvedbo kitanja z trajno elastičnim kitom na dilatacijskih mestih - regah izvedenih v estrihu, kot na primer Kemaflex PU ali enakovredno. Polaganje keramike na minimalno fugo (2mm), bravo fugirne mase in trajnoelastočne mase mora predhodno potrditi projektant oz. investitor.                                                                                                   </t>
  </si>
  <si>
    <r>
      <t xml:space="preserve">Dobava in polaganje cementno elastične hidroizolacijske mase na stene in tlak (izvedba bazena, stene do višine vratnega podboja). Dvokomponentna, fleksibilna cementna membrana za hidroizolacijo kot na primer Mapelastic ali enakovredno, na grundirnem premazu, vgradnja alkalno odporne mrežice iz steklenih vlaken kot na primer Mapnet 150 ali enakovredno, za ojačitve in gumirani robni poliestrski trak. Vključno z vsemi vogalnimi elementi in manšetami za tesnenje robov in vogalov, instalacijskih prebojev in dilatacijskih reg. Hidroizolacijo izvesti po DIN 18534.                    
</t>
    </r>
    <r>
      <rPr>
        <i/>
        <sz val="8"/>
        <rFont val="Arial"/>
        <family val="2"/>
        <charset val="238"/>
      </rPr>
      <t xml:space="preserve">Tla sestave: T0.5, T0.9, T1.4. </t>
    </r>
    <r>
      <rPr>
        <sz val="10"/>
        <rFont val="Arial"/>
        <family val="2"/>
        <charset val="238"/>
      </rPr>
      <t xml:space="preserve">                                                                       </t>
    </r>
  </si>
  <si>
    <t>Drobni elementi</t>
  </si>
  <si>
    <t>Dobava in vgradnja tipskih RF kotnikov d=3mm za zaključevanje keramike v tlaku.</t>
  </si>
  <si>
    <t>Dobava in vgradnja tipskih kotnih RF stenskih profilov (kvadratnih) okoli vhoda v dvigalo.</t>
  </si>
  <si>
    <t>Keramičarska in kamnoseška dela - sklop GARAŽA</t>
  </si>
  <si>
    <r>
      <t xml:space="preserve">Dobava in polaganje obloge tlaka predprostora dvigala in dvigala in kolesarnice s talno granitogres keramiko dim. 60/60cm z vsemi pomožnimi deli in prenosi, uporaba fleksibilnega cementnega lepila kot na primer Kemabond 131 ali enakovredno ter predhodnega grundirnega premaza kot na primer Kemagrund A ali enakovredno (tip 1 keramike kot naprimer ali enakovredno Caesar, Quartz Essence, Burnt, mat). Razred protidrsnosti keramike R10, debelina keramike 9,0 mm. V ceni upoštevati tudi fugiranje keramike, s fugirno maso kot naprimer Mapei Ultracolor plus ali enakovradno, čiščenje po končanih delih ter izvedbo kitanja na dilatacijskih mestih z enokomponentno poliuretansko maso kot na primer Kemaflex PU ali enakovredno. Polaganje keramike, drsnot v posmeznem prostoru preveriti po barvni študiji. Polaganje keramike na minimalno fugo (2mm), bravo fugirne mase in trajnoelastočne mase mora predhodno potrditi projektant oz. investitor.                                                                                                                                                 </t>
    </r>
    <r>
      <rPr>
        <i/>
        <sz val="8"/>
        <rFont val="Arial"/>
        <family val="2"/>
        <charset val="238"/>
      </rPr>
      <t>Sestava T0.2.</t>
    </r>
  </si>
  <si>
    <t xml:space="preserve">Dobava in montaža nizkostenske obrobe z granitogres keramičnimi ploščicami v predprostoru dvigala (enak tip kot talna granitogres keramika) z vsemi pomožnimi deli in prenosi. V ceni upoštevati tudi uporabo fleksibilnega cementnega lepila kot na primer Kemabond 131 ali enakovredno, fugiranje keramike s fugirno maso kot naprimer Mapei Ultracolor plus ali enakovradno, čiščenje po končanih delih ter izvedbo kitanja na dilatacijskih mestih z enokomponentno poliuretansko maso kot na primer Kemaflex PU ali enakovredno, vključno z akrilnim kitanjem stika nizkostenske talne obrobe s steno. Polaganje keramike na minimalno fugo (2mm), bravo fugirne mase in trajnoelastočne mase mora predhodno potrditi projektant oz. investitor.                                   
</t>
  </si>
  <si>
    <r>
      <t xml:space="preserve">Dobava in polaganje obloge tlaka stopnišča in vmesnih podestov s talno granitogres keramiko dim. 60/60 cm z vsemi pomožnimi deli in prenosti, uporaba fleksibilnega cemenetnega lepila kot na primer Kemabond 131 ali enakovredno, ter predhodnega grundirnega premaza kot na primer Kemagrund A ali enakovredno (tip 1 keramike kot naprimer ali enakovredno Caesar, Quartz Essence, Burnt, mat). Razred protidrsnosti keramike R10, debelina keramike 9,0 mm. V ceni vključena dobava in vgradnja protizdrsnega profila dim. 5x2cm na nastopnih ploskvah. V ceni upoštevati tudi fugiranje keramike, s fugirno maso kot naprimer Mapei Ultracolor plus ali enakovradno, čiščenje po končanih delih ter izvedbo kitanja na dilatacijskih mestih z enokomponentno poliuretansko maso kot na primer Kemaflex PU ali enakovredno, vključno z akrilnim kitanjem stika nizkostenske talne obrobe s steno.  Polaganje keramike na minimalno fugo (2mm), bravo fugirne mase in trajnoelastočne mase mora predhodno potrditi projektant oz. investitor.                   
</t>
    </r>
    <r>
      <rPr>
        <i/>
        <sz val="8"/>
        <rFont val="Arial"/>
        <family val="2"/>
        <charset val="238"/>
      </rPr>
      <t>Sestava T1.8</t>
    </r>
  </si>
  <si>
    <t>Keramičarska dela - sklop GARAŽA</t>
  </si>
  <si>
    <t>- izvajalec pred izvedbo dostavi vzorce, ki jih potrdi projektant,</t>
  </si>
  <si>
    <t>- način in smer polaganja potrdi projektant</t>
  </si>
  <si>
    <t>- izvajalec mora pred pričetkom del preveriti ravnost estriha ter preveriti vsebnost vlage.</t>
  </si>
  <si>
    <t>- izvajalec mora v cenah na enoto upoštevati ustrezno zaščito končno položenega parketa.</t>
  </si>
  <si>
    <t>PARKETARSKA DELA</t>
  </si>
  <si>
    <t>Dobava in polaganje lamelnega parketa - hrast, II ktg. Debeline 8mm, vključno z vsemi predpripravami kot opisano:</t>
  </si>
  <si>
    <t xml:space="preserve"> - brušenje obstoječe podlage (estriha), trdote in ravnosti po standardu,</t>
  </si>
  <si>
    <t xml:space="preserve"> - izdelava parne zapore,</t>
  </si>
  <si>
    <t xml:space="preserve"> - nanos izravnalne mase kot npr. Murexin OS 50 ali enakovredno, vključno s predhodno izdelanim predpremazom kot npr. D1 ali enakovredno za vpojne podlage,</t>
  </si>
  <si>
    <t xml:space="preserve"> - lepilo za parket</t>
  </si>
  <si>
    <t xml:space="preserve"> - površinska obdelava, brušen in lakiran - natur, mat,</t>
  </si>
  <si>
    <t xml:space="preserve"> - dobava in montaža stenskih zaključnih lesenih letev v tonu parketa dimenzij 15x100 mm.</t>
  </si>
  <si>
    <r>
      <t xml:space="preserve">V ceni vključena vsa potrebna dela in vezni material.
</t>
    </r>
    <r>
      <rPr>
        <i/>
        <sz val="8"/>
        <rFont val="Arial CE"/>
        <charset val="238"/>
      </rPr>
      <t>Sestava T1.2, T1.8</t>
    </r>
  </si>
  <si>
    <t>Podopolagalska dela - sklop BLOK</t>
  </si>
  <si>
    <t>Podopolagalska dela - sklop GARAŽA</t>
  </si>
  <si>
    <t>- izvajalec mora v cenah na enoto upoštevati ustrezno zaščito končno izvedenega epoksi tlaka.</t>
  </si>
  <si>
    <t>1.N</t>
  </si>
  <si>
    <t>2.N</t>
  </si>
  <si>
    <t>3.N</t>
  </si>
  <si>
    <t>4.N</t>
  </si>
  <si>
    <t>5.N</t>
  </si>
  <si>
    <t>TE</t>
  </si>
  <si>
    <t>Epoksi tlaki - sklop BLOK</t>
  </si>
  <si>
    <t>Dobava in izvedba protiprašnega epoksidnega premaza vključno s predpripravo tlaka in vsemi potrebnimi deli. Tip protiprašnega premaza kot npr. KEMAPOX C 6500 AQUA ali enakovredno.</t>
  </si>
  <si>
    <t xml:space="preserve">Sestava T0.6, T0.6a, T0.6b, T1.5, </t>
  </si>
  <si>
    <t>Dobava in izvedba zaščitnega premaza na prefabriciranih balkonih, sistem kot npr. Sikagard 907 W ali enakovredno (enokomponenten, UV obstojen premaz na vodni osnovi, brezbarven), vključno s predpripravo tlaka in vsemi potrebnimi deli. Premaz - razred protizdrsnosti R11.</t>
  </si>
  <si>
    <t>Lože</t>
  </si>
  <si>
    <t>Sestava T1.6, T1.7</t>
  </si>
  <si>
    <t>Dobava in izvedba zaščitnega premaza na balkonih z mikroarmiranim betonskim estrihom, hidroizolacija po sistemu kot npr. Sikafloor 405 ali enakovredno (enokomponenten, UV obstojen, pigmentirani, visoko elastični, poliuretanski premaz), vključno s predpripravo tlaka in vsemi potrebnimi deli. V ceno vključiti zaključni premaz po sistemu kot npr. Sikafloor 416 ali enakovredno (enokomponenter, prozorni, alifatski poliuretanski premaz) ter dodatek kremenčevega peska.</t>
  </si>
  <si>
    <t>Izdelava epoksidne zaokrožnice na stiku epoksi tla - stena, vrsta in barva v prostoru zaokrožnice enaka kot epoksi tla, višina zaokrožnice do 7 cm</t>
  </si>
  <si>
    <t>El + str jašek</t>
  </si>
  <si>
    <t>Epoksi tlaki - sklop GARAŽA</t>
  </si>
  <si>
    <t>mere izdelkov vzeti na objektu, ne meriti po načrtu; pri večjih odstopanjih dimenzij in pri spremembah izvajalec pred izvedbo kontaktira projektanta,</t>
  </si>
  <si>
    <t>v cenah je potrebno vkalkulirati vsa pomožna dela (odri, prenosi, dvigi ipd.),</t>
  </si>
  <si>
    <t>v cenah upoštevati ateste, poročilo o brezhibnem delovanju vgrajenih elementov električnih vrat,</t>
  </si>
  <si>
    <t>ob izvedbi del je potrebno upoštevati dnevno čiščenje gradbišča, cene teh del morajo biti zajete v cenah na enoto,</t>
  </si>
  <si>
    <t>POŽARNA VRATA</t>
  </si>
  <si>
    <r>
      <t xml:space="preserve">Dobava in vgradnja vrat po spodnji shemi in detajlu </t>
    </r>
    <r>
      <rPr>
        <b/>
        <sz val="10"/>
        <rFont val="Arial CE"/>
        <charset val="238"/>
      </rPr>
      <t>D_N9</t>
    </r>
    <r>
      <rPr>
        <sz val="10"/>
        <rFont val="Arial CE"/>
        <charset val="238"/>
      </rPr>
      <t>, vključno z vsemi ustreznimi pritrdilnimi in sidrnimi elementi:</t>
    </r>
  </si>
  <si>
    <t>- VK01 (različice vrat, skladne s tabelo sheme v načrtu)</t>
  </si>
  <si>
    <t>- Doplačilo za samozapiralo pri različici 104</t>
  </si>
  <si>
    <t>Dobava in vgradnja vrat po spodnji shemi, vključno z vsemi ustreznimi pritrdilnimi in sidrnimi elementi:</t>
  </si>
  <si>
    <t>- VK06 (različice vrat, skladne s tabelo sheme v načrtu)</t>
  </si>
  <si>
    <t>- VK07 (različice vrat, skladne s tabelo sheme v načrtu)</t>
  </si>
  <si>
    <t>- VK08 (različice vrat, skladne s tabelo sheme v načrtu)</t>
  </si>
  <si>
    <t>- VK11 (različice vrat, skladne s tabelo sheme v načrtu)</t>
  </si>
  <si>
    <t>- VK12 (različice vrat, skladne s tabelo sheme v načrtu)</t>
  </si>
  <si>
    <t>- VK14 (različice vrat, skladne s tabelo sheme v načrtu)</t>
  </si>
  <si>
    <t>- VK15 (različice vrat, skladne s tabelo sheme v načrtu)</t>
  </si>
  <si>
    <t>- VK17 (različice vrat, skladne s tabelo sheme v načrtu)</t>
  </si>
  <si>
    <t>- VK19 (različice vrat, skladne s tabelo sheme v načrtu)</t>
  </si>
  <si>
    <t>- VK20 (različice vrat, skladne s tabelo sheme v načrtu)</t>
  </si>
  <si>
    <t>- VK05 (različice vrat, skladne s tabelo sheme v načrtu)</t>
  </si>
  <si>
    <t>- VK02 (različice vrat, skladne s tabelo sheme v načrtu)</t>
  </si>
  <si>
    <t>- VK03 (različice vrat, skladne s tabelo sheme v načrtu)</t>
  </si>
  <si>
    <t>- VK04 (različice vrat, skladne s tabelo sheme v načrtu)</t>
  </si>
  <si>
    <t>- VK09 (različice vrat, skladne s tabelo sheme v načrtu)
Opomba: Vrata v pritličju (1kos id. št. 349), niso spodrezana.</t>
  </si>
  <si>
    <t>- VK10 (različice vrat, skladne s tabelo sheme v načrtu)</t>
  </si>
  <si>
    <t>- VK13 (različice vrat, skladne s tabelo sheme v načrtu)</t>
  </si>
  <si>
    <t>- VK18 (različice vrat, skladne s tabelo sheme v načrtu)</t>
  </si>
  <si>
    <t>- VK21 (različice vrat, skladne s tabelo sheme v načrtu)
Opomba: Vrata v pritličju in 5.N (3kos - id. št. 295,294 in 300), niso spodrezana.</t>
  </si>
  <si>
    <t>- VK16 (različice vrat, skladne s tabelo sheme v načrtu)</t>
  </si>
  <si>
    <t xml:space="preserve">Dobava in vgradnja talnih zaustavljalcev skladno z izobrom materiala in barvno študijo. Vključno z vsemi montažnimi elementi. </t>
  </si>
  <si>
    <t xml:space="preserve">Jeklena konstrukcija protikorozijsko zaščitena s sistemom premazov (notranje konstrukcije), ki je primeren za zaščito jeklenih konstrukcij, spada v razred atmosferske korozivnosti C2 po SIST EN ISO 12944-2. Premaz se izvede v skladu s standardi SIST EN ISO 12944 (dli 1-8), EN ISO 8501-3 in SIST EN ISO 12944-5 v skupni debelini suhega filma min. 160 µm. </t>
  </si>
  <si>
    <r>
      <t xml:space="preserve">Izdelava, dobava in montaža ograja centralnega stopnišča iz FeZn mreže, ki je varjena v okvir iz FeZn L kotnikov. Tipi mrež:
- panel tip A (kot npr. MTC E 63x28x6x3 ali 
  enakovredno), prepustnost mreže 56%
Zamrežitev v okvirju iz FeZn L kotnikov 40x40x3mm. Mreže in kotniki FeZn in prašno barvani (PPC) v barvi RAL 7048 po barvni študiji, barvano za zunanjo uporabo. Vključno z vsem pritrdilnim in tesnilnim materialom. Strižna trdnost mora biti 0,18lN/kovico. Paneli mrež višine 150 cm se po obodu koviči na max 40cm s prvo kovico 10cm od vogala mrežnega panela. Natezna nosilnost kovice mora biti 0,35kN/kovico Izvedba po shemi centralnega stopnišča.
Detajl </t>
    </r>
    <r>
      <rPr>
        <b/>
        <sz val="10"/>
        <rFont val="Arial"/>
        <family val="2"/>
        <charset val="238"/>
      </rPr>
      <t>2.6.1.</t>
    </r>
  </si>
  <si>
    <r>
      <t xml:space="preserve"> - polnilo iz ekspandirane valovite pločevine - tip A ST.1,
dim. 82/170, površina 1,30m</t>
    </r>
    <r>
      <rPr>
        <i/>
        <vertAlign val="superscript"/>
        <sz val="8"/>
        <rFont val="Arial"/>
        <family val="2"/>
        <charset val="238"/>
      </rPr>
      <t>2</t>
    </r>
    <r>
      <rPr>
        <i/>
        <sz val="8"/>
        <rFont val="Arial"/>
        <family val="2"/>
        <charset val="238"/>
      </rPr>
      <t xml:space="preserve"> (2kos).</t>
    </r>
  </si>
  <si>
    <r>
      <t>m</t>
    </r>
    <r>
      <rPr>
        <i/>
        <vertAlign val="superscript"/>
        <sz val="8"/>
        <rFont val="Arial"/>
        <family val="2"/>
        <charset val="238"/>
      </rPr>
      <t>2</t>
    </r>
  </si>
  <si>
    <r>
      <t xml:space="preserve"> - polnilo iz ekspandirane valovite pločevine - tip A ST.2,
dim. 82/95, površina 0,72m</t>
    </r>
    <r>
      <rPr>
        <i/>
        <vertAlign val="superscript"/>
        <sz val="8"/>
        <rFont val="Arial"/>
        <family val="2"/>
        <charset val="238"/>
      </rPr>
      <t>2</t>
    </r>
    <r>
      <rPr>
        <i/>
        <sz val="8"/>
        <rFont val="Arial"/>
        <family val="2"/>
        <charset val="238"/>
      </rPr>
      <t xml:space="preserve"> (1kos).</t>
    </r>
  </si>
  <si>
    <r>
      <t xml:space="preserve"> - polnilo iz ekspandirane valovite pločevine - tip A ST.1,
dim. 82/150, površina 1,13m</t>
    </r>
    <r>
      <rPr>
        <i/>
        <vertAlign val="superscript"/>
        <sz val="8"/>
        <rFont val="Arial"/>
        <family val="2"/>
        <charset val="238"/>
      </rPr>
      <t>2</t>
    </r>
    <r>
      <rPr>
        <i/>
        <sz val="8"/>
        <rFont val="Arial"/>
        <family val="2"/>
        <charset val="238"/>
      </rPr>
      <t xml:space="preserve"> (49kos).</t>
    </r>
  </si>
  <si>
    <r>
      <t xml:space="preserve"> - polnilo iz ekspandirane valovite pločevine - tip A ST.1,
dim. 82/206, površina 1,58m</t>
    </r>
    <r>
      <rPr>
        <i/>
        <vertAlign val="superscript"/>
        <sz val="8"/>
        <rFont val="Arial"/>
        <family val="2"/>
        <charset val="238"/>
      </rPr>
      <t>2</t>
    </r>
    <r>
      <rPr>
        <i/>
        <sz val="8"/>
        <rFont val="Arial"/>
        <family val="2"/>
        <charset val="238"/>
      </rPr>
      <t xml:space="preserve"> (2kos).</t>
    </r>
  </si>
  <si>
    <r>
      <t xml:space="preserve"> - polnilo iz ekspandirane valovite pločevine - tip A ST.1,
dim. 82/131, površina 1,00m</t>
    </r>
    <r>
      <rPr>
        <i/>
        <vertAlign val="superscript"/>
        <sz val="8"/>
        <rFont val="Arial"/>
        <family val="2"/>
        <charset val="238"/>
      </rPr>
      <t>2</t>
    </r>
    <r>
      <rPr>
        <i/>
        <sz val="8"/>
        <rFont val="Arial"/>
        <family val="2"/>
        <charset val="238"/>
      </rPr>
      <t xml:space="preserve"> (1kos).</t>
    </r>
  </si>
  <si>
    <t>Izdelava, dobava in montaža JK podkonstrukcije ograje stopnišč (centralno in zunanje stopnišče) iz jekla kvalitete S235 JR. Jeklena konstrukcija spada skladno s SIST EN 1090-2 v izvedbeni razred EXC 2. Konstrukcija vročecinkana. Po shemah centralnega in zunanjega stopnišča.</t>
  </si>
  <si>
    <t>- FeZn linijskih stojk 45x45x4 mm, sidranih v AB ramo,</t>
  </si>
  <si>
    <t>- sidrnih ploščic debeline 5mm - dimenzije 145/45 mm, pritrjevanje v tla z vijaki 2x HUS3-H 10, globine 55mm, vključno z uporabo sidrne mase kot na primer HILTI masa HY200, ali enakovredno.</t>
  </si>
  <si>
    <t>- sidrnih ploščic 40/40/5 mm pritrjevanje v stopniščno ramo preko vijakov HUS3-H 10mm, globine 55mm, ali enakovredno.</t>
  </si>
  <si>
    <r>
      <t xml:space="preserve">V ceni vključen ves sidrni, tesnilni in pritrdilni material.
Detajl </t>
    </r>
    <r>
      <rPr>
        <b/>
        <sz val="10"/>
        <rFont val="Arial"/>
        <family val="2"/>
        <charset val="238"/>
      </rPr>
      <t>2.6.1.</t>
    </r>
  </si>
  <si>
    <t>RF KLJUČAVNIČARSKA DELA</t>
  </si>
  <si>
    <r>
      <t xml:space="preserve">Izdelava, dobava in montaža RF ročaja na ograjo centralnega stopnišča. Ročaj izdelan iz RF cevi Ø40 mm, satiniran komplet z RF držali, nosilci, pritrjevanje v stojke ograje, na višini 100 cm. Ročaj se izdela po shemi in se prilagodi dejanskemu stanju na objektu.
Detajl </t>
    </r>
    <r>
      <rPr>
        <b/>
        <sz val="10"/>
        <rFont val="Arial"/>
        <family val="2"/>
        <charset val="238"/>
      </rPr>
      <t>2.6.1.</t>
    </r>
  </si>
  <si>
    <t>- centralno stopnišče</t>
  </si>
  <si>
    <r>
      <t xml:space="preserve">Izdelava, dobava in montaža RF ročaja na AB zid centralnega stopnišča. Ročaj izdelan iz RF cevi Ø40 mm, satiniran komplet z RF držali - nosilci iz ploščatega železa 15/30 mm, pritrjevanje v AB zid. Ročaj se izdela po shemi in se prilagodi dejanskemu stanju na objektu.
Detajl </t>
    </r>
    <r>
      <rPr>
        <b/>
        <sz val="10"/>
        <rFont val="Arial"/>
        <family val="2"/>
        <charset val="238"/>
      </rPr>
      <t>2.6.1.</t>
    </r>
  </si>
  <si>
    <r>
      <t xml:space="preserve">Dobava in vgradnja RF kotnikov dimenzij 25/25/3mm, sestavljenih v okvir vključno s sidranjem in vsem potrebnim pritrjevanjem. Okvir dimenzij 240,6/160,6 cm. Detajl </t>
    </r>
    <r>
      <rPr>
        <b/>
        <sz val="10"/>
        <rFont val="Arial"/>
        <family val="2"/>
        <charset val="238"/>
      </rPr>
      <t>D_F13</t>
    </r>
    <r>
      <rPr>
        <sz val="10"/>
        <rFont val="Arial"/>
        <family val="2"/>
        <charset val="238"/>
      </rPr>
      <t>.</t>
    </r>
  </si>
  <si>
    <r>
      <t xml:space="preserve">Dobava in vgradnja materiala za revizijska vrata po spodnji shemi na okvirju iz Fe kvadratnih profilov dim 30 x 30 x 3mm (v barvi po izboru projektanta) skladno z detajlom </t>
    </r>
    <r>
      <rPr>
        <b/>
        <sz val="10"/>
        <rFont val="Arial"/>
        <family val="2"/>
        <charset val="238"/>
      </rPr>
      <t>D2.8.26</t>
    </r>
    <r>
      <rPr>
        <sz val="10"/>
        <rFont val="Arial"/>
        <family val="2"/>
        <charset val="238"/>
      </rPr>
      <t xml:space="preserve">. in </t>
    </r>
    <r>
      <rPr>
        <b/>
        <sz val="10"/>
        <rFont val="Arial"/>
        <family val="2"/>
        <charset val="238"/>
      </rPr>
      <t>D_N8</t>
    </r>
    <r>
      <rPr>
        <sz val="10"/>
        <rFont val="Arial"/>
        <family val="2"/>
        <charset val="238"/>
      </rPr>
      <t>. Vključno z vsem pritrdilnim in sidrnim materialom:</t>
    </r>
  </si>
  <si>
    <t>RV01</t>
  </si>
  <si>
    <t>RV01.1</t>
  </si>
  <si>
    <t>RV02</t>
  </si>
  <si>
    <t>RV02.1</t>
  </si>
  <si>
    <t>RV03</t>
  </si>
  <si>
    <t>RV03.1</t>
  </si>
  <si>
    <t>RV04</t>
  </si>
  <si>
    <t>Dobava in montaža Alu prezračevalne rešetke kot npr. Lindab AD-11 ali enakovredno, v tehnični etaži. Rešetka dim. 350x200mm, z horizontalnimi lamelami v okvirju, montirane na AB steno dvigalnega jaška. Vključno z vsem pritrdilnim in tesnilnim materialom.</t>
  </si>
  <si>
    <r>
      <t xml:space="preserve">Izdelava, dobava in montaža ravne povozne LTŽ rešetke dimenzije 40/40 cm, nosilnost 40 t. Vgradnja v betonski tlak v okvirju v 1. kleti (zapiranje poglobitve za zajem vode). Po detajlu </t>
    </r>
    <r>
      <rPr>
        <b/>
        <sz val="10"/>
        <rFont val="Arial"/>
        <family val="2"/>
        <charset val="238"/>
      </rPr>
      <t>D_N12.</t>
    </r>
  </si>
  <si>
    <r>
      <t xml:space="preserve">Dobava in vgradnja FeZn kotnika 80/80/8mm, v dolžini 100 cm, vključno z montažo preko nosilnih vijakov v betonski parapet. Vključno z vsemi potrebnimi predpripravami ter končno obdelavo. Po detajlu </t>
    </r>
    <r>
      <rPr>
        <b/>
        <sz val="10"/>
        <rFont val="Arial"/>
        <family val="2"/>
        <charset val="238"/>
      </rPr>
      <t>D_F12.</t>
    </r>
  </si>
  <si>
    <r>
      <t xml:space="preserve">Dobava in vgradnja FeZn kotnika 80/80/8mm, v dolžini 605 cm, vključno z montažo preko nosilnih vijakov v betonsko nosilno konstrukcijo. Vključno z vsemi potrebnimi predpripravami ter končno obdelavo. Po detajlu </t>
    </r>
    <r>
      <rPr>
        <b/>
        <sz val="10"/>
        <rFont val="Arial"/>
        <family val="2"/>
        <charset val="238"/>
      </rPr>
      <t>D_F15.</t>
    </r>
  </si>
  <si>
    <t>DVIGALA</t>
  </si>
  <si>
    <t>Ponudnik mora v ponudbi upoštevati dobavo, montažo in zagon naprav ter commissioning po koncu gradnje. Commissioning je proces, ki zajema nastavitev in parametriranje ter testiranje z meritvami vseh sistemov in naprav vgrajenih v objektu. Namen commissioninga je zagotoviti, da so vsi sistemi in naprave vgrajeni in zagnani po zahtevah proizvajalca in uporabnika za doseganje zastavljenih ciljev obratovanja.</t>
  </si>
  <si>
    <t>D1: OSEBNO DVIGALO (tip kot npr. SCHINDLER S3000 ali enakovredno)</t>
  </si>
  <si>
    <t>Izdelava, dobava in montaža električnega osebnega dvigala brez strojnice s sistemskim certifikatom, kot npr. S3000 D1 ali enakovredno.</t>
  </si>
  <si>
    <t>Dvigalo v skladu s standardi SIST EN 81-20, SIST EN 81-50.</t>
  </si>
  <si>
    <t>Dvigalo v skladu s standardom SIST EN 4190-5, ki določa kontrolne naprave, gumbe in indikatorje, ki jih je potrebno zagotoviti za uporabo invalidnih oseb.</t>
  </si>
  <si>
    <t>Nosilnost dvigala 1125 kg ali 15 oseb. Velikost dvigala dimenzij kot npr.: širina 1200 mm, dolžina 2100 mm, višina 2200 mm.</t>
  </si>
  <si>
    <t>Sistem pogona: električni, ACVF - frekvenčno reguliran, brez reduktorja.</t>
  </si>
  <si>
    <t xml:space="preserve"> - višina dviga 21,85 m,</t>
  </si>
  <si>
    <t xml:space="preserve"> - hitrost 1,0 m/s,</t>
  </si>
  <si>
    <t xml:space="preserve"> - 8 postaj, število vhodov 8 (neprehodna kabina)</t>
  </si>
  <si>
    <t xml:space="preserve">Sistem upravljanja:                                                                      - 	mikroprocesor SIMPLEX 1KA - zbirno krmiljenje v smeri proti glavni postaji,                                                                                                 - 	govorna povezava iz kabine (varnostni sistem omogoča avtomatični telefonski klic v sili iz kabine na 4 prej programirane tel. številke),                                                              - 	avtomatska evakuacija potnikov v najbližjo postajo s pomočjo lastnih baterij v primeru izpada elektrike                                                                                              - braillova pisava,                                                                     - mehanska tipkala, prilagojena številu postaj,                                                             - svetlobni signal za preobremenitev,                                                              - tipka za zapiranje vrat,                                                                   - tipka za odpiranje vrat,                                                                            - tipka za alarm,                                                                                     </t>
  </si>
  <si>
    <t>Signalizacija:                                                                                    - v kabini, v glavni postaji in ostalih postajah pokazatelj položaja kabine in smeri nadaljnje vožnje,</t>
  </si>
  <si>
    <t xml:space="preserve">Kabina:                                                                                                   - 	stene kabine iz brušene nerjaveče pločevine,                                     - strop iz sijaj svetlo sive pločevine,
- 	LED razsvetljava v kabini, tip LINE,                                                                           - 	tla pripravljena za polaganje lokalnega poda maks. deb. 14 mm, ki ga dobavi in položi naročnik v lastni režiji,                                                                                                 - 	ogledalo na zadnji steni po vsej višini kabine širine 50 cm,                                           
- inox ročaj na stranski steni,    </t>
  </si>
  <si>
    <t>Vrata kabine:                                                                                                               - avtomatska, teleskopska enostranska T2, iz brušene nerjavne pločevine, frekvenčno reguliran pogon, širina 900 mm, višina 2100 mm.</t>
  </si>
  <si>
    <t>Jaškovna vrata:                                                                                                       - avtomatska, teleskopska enostranska T2, iz brušene nerjavne pločevine, širina 900 mm, višina 2100 mm, požarna odpornost vrat E120.</t>
  </si>
  <si>
    <t>V ceni vključiti tudi vso razsvetljavo jaška, lestev za dostop v jašku, vsa varnostna in končna stikala, servisna komandna plošča na strehi kabine ter vse ploščice in napisi.</t>
  </si>
  <si>
    <t>Električna napetost: 3f x 400V / 230V, 50Hz</t>
  </si>
  <si>
    <t>Dvigalo mora ustrezati veljavnim standardom v RS.</t>
  </si>
  <si>
    <t>V ceni vključiti tudi uravnavanje in nastavitev dvigala na končni tlak stopnišča ter izdelavo PZI in PID projektov ter tehnični pregled dvigala.</t>
  </si>
  <si>
    <t>Dvigala - sklop BLOK</t>
  </si>
  <si>
    <t>Dvigala - sklop GARAŽA</t>
  </si>
  <si>
    <t>SKLOP - BLOK</t>
  </si>
  <si>
    <t>Dobava in montaža gasilnih aparatov po požarnem redu:</t>
  </si>
  <si>
    <t xml:space="preserve"> - ročni aparat na prah 9 EG,</t>
  </si>
  <si>
    <t>Dobava in montaža oznak stanovanj in shramb, samolepilna označevalna tablica iz eloksiranega aluminija, dim cca. 25 x 60 mm skladno s shemo vrat VK01, VK08 (vrata v stanovanja) in VK04, VK12 (vrata v shrambe). Umesti se na podboj v zgornji desni vogal vrat, skladno s shemo. Končni izgled potrdi projektant oz. investitor.</t>
  </si>
  <si>
    <t>Dobava in montaža oznak za grafično označevanje etaž. Folijska aplikacija, črke in številke dim. cca 60/100 cm, RAL skladno z barvno študijo na belo steno. Končni izgled potrdi projektant oz. investitor.</t>
  </si>
  <si>
    <t>Doplačilo za izvedbo lepljenih taktilnih oznak na keramiki po skupnih prostorih kot npr.: IZIGUIDE (stopnice, skupni hodniki in prostori), kot npr.: iz brizganega techno polymer-a, širina oznak in elementov skladno s standardom DIN32984.</t>
  </si>
  <si>
    <t>Opozoirilne samolepilne taktilne oznake za notranjo uporabo - 50 čepov kot npr.: IZIPLOT /prozorna pritrdilna plošča 30/30 cm</t>
  </si>
  <si>
    <r>
      <t xml:space="preserve">Izdelava, dobava in montaža vtopljenega predpražnika, kompletno z Alu okvirjem, tip kot npr. Emco Diplomat 522RB ali enakovredno. Po detajlu </t>
    </r>
    <r>
      <rPr>
        <b/>
        <sz val="10"/>
        <rFont val="Arial CE"/>
        <charset val="238"/>
      </rPr>
      <t>D_F13</t>
    </r>
    <r>
      <rPr>
        <sz val="10"/>
        <rFont val="Arial CE"/>
        <family val="2"/>
        <charset val="238"/>
      </rPr>
      <t>.</t>
    </r>
  </si>
  <si>
    <t xml:space="preserve">- dim. 240/160 cm, </t>
  </si>
  <si>
    <r>
      <t xml:space="preserve">Dobava in montaža nabiralnikov tipa kot npr. Alfa v barvi RAL 7048, dim. 400 x 152 x 220 mm. Po detajlu </t>
    </r>
    <r>
      <rPr>
        <b/>
        <sz val="10"/>
        <rFont val="Arial CE"/>
        <charset val="238"/>
      </rPr>
      <t>D_N11.</t>
    </r>
  </si>
  <si>
    <r>
      <t xml:space="preserve">Dobava in montaža oglasne table magnetne (bele), dim 90 x 120 cm vključno z vsem pritrdilnim materialom. Po detajlu </t>
    </r>
    <r>
      <rPr>
        <b/>
        <sz val="10"/>
        <rFont val="Arial CE"/>
        <charset val="238"/>
      </rPr>
      <t>D_N11.</t>
    </r>
  </si>
  <si>
    <t>Finalno čiščenje po končani gradnji (finalni tlaki, stenske obloge, vse zasteklitve, vrata, stropovi) in odvoz odpadkov. Obračun po tlorisni neto površini.</t>
  </si>
  <si>
    <t xml:space="preserve"> - podzemni del (1. in 2. klet)</t>
  </si>
  <si>
    <r>
      <t>m</t>
    </r>
    <r>
      <rPr>
        <i/>
        <vertAlign val="superscript"/>
        <sz val="8"/>
        <rFont val="Arial CE"/>
        <charset val="238"/>
      </rPr>
      <t>2</t>
    </r>
  </si>
  <si>
    <t xml:space="preserve"> - nadzemni del</t>
  </si>
  <si>
    <t>Izdelava sheme in izdelave sistemskih ključev za odpiranje notranjih vrat. Upoštevati je potrebno da se zadeva izvede za 47 kpl stanovanj, upoštevati vse prehode do kleti in izhode v garaži ter posazmenzo stanovanje s posameznimi shrambami oz. sistemski ključ na zahtevo investitorja.</t>
  </si>
  <si>
    <t>Označbe na zasteklitvah - nalepke skladno z barvno študijo ter shemami stavbnega pohištva.</t>
  </si>
  <si>
    <t>SKLOP - GARAŽA</t>
  </si>
  <si>
    <t>Dobava in vgraditev tipskih odbojnikov za zaščito cevi. Jeklena konstrukcija iz okrogli cevi fi48mm (deb. stene 2mm) črne in rumene barve, dimenzije 1000x350x300mm. Odbojniki imajo 4 plošče za pritrditev z bložki 150x50x5mm. Vključno z vsem pritrdilnim in sidrnim materialom.</t>
  </si>
  <si>
    <t>Prometna signalizacija (kletni prostori)</t>
  </si>
  <si>
    <t xml:space="preserve">Barvanje cestnih označb z belo oz. rumeno enokomponentno barvo za beton:
</t>
  </si>
  <si>
    <t>5356-1 Parkirna mesta
Črta širine 10 cm</t>
  </si>
  <si>
    <t xml:space="preserve">Barvanje cestnih označb z belo oz. rumeno enokomponentno barvo za beton:
označevanje številke parkirnega mesta, višina napisa do 40 cm. </t>
  </si>
  <si>
    <t>5231 Prehod za pešce, širina 1,80 m</t>
  </si>
  <si>
    <t>Barvanje cestnih označb z belo oz rumeno enokomponentno barvo za beton:</t>
  </si>
  <si>
    <t>5610 Površina za pešce</t>
  </si>
  <si>
    <t xml:space="preserve">5112 Ločilna neprekinjena črta. 
Širina črte 10 cm. </t>
  </si>
  <si>
    <t xml:space="preserve">Barvanje cestnih označb z belo oz. rumeno enokomponentno barvo za beton:                                                                     </t>
  </si>
  <si>
    <t>5122 Robna prekinjena črta.                                                      Širina črte 10 cm.</t>
  </si>
  <si>
    <t>5357 Parkirišče za enosledna vozila</t>
  </si>
  <si>
    <t>5612-1 Parkirni prostor za motorna kolesa</t>
  </si>
  <si>
    <t>Dobava in vgraditev konzole za pritrditev prometnega 
znaka na steno ali strop konstrukcije iz vroče cinkane jeklene cevi s premerom 64 mm. Dela vključujejo tudi pritrditev konzole na konstrukcijo in montažo znaka ali table.</t>
  </si>
  <si>
    <t xml:space="preserve">Nabava, dobava in namestitev prometnega znaka:
4105 - Dopolnilna tabla za označevanje razdalij in smeri. 
</t>
  </si>
  <si>
    <t>'- Tabla z napisom "IZHOD" in oznako smeri</t>
  </si>
  <si>
    <t>- Tabla z napisom "ZASILNI IZHOD" in oznako smeri</t>
  </si>
  <si>
    <t xml:space="preserve">Nabava, dobava in namestitev table dimenzije 200 x 48 cm z vsebino skladno s projetom in navodili projektanta 
- tabla pri uvozu v garažo: </t>
  </si>
  <si>
    <t>Zunanja ureditev</t>
  </si>
  <si>
    <t>Investitor:</t>
  </si>
  <si>
    <t>Večstanovanjska stavba na območju</t>
  </si>
  <si>
    <t>"NAD DOLINSKO" V KOPRU</t>
  </si>
  <si>
    <t>BLOK 4-GO dela ZUNANJA UREDITEV</t>
  </si>
  <si>
    <t>Št. projekta:</t>
  </si>
  <si>
    <t>Projektivno podjetje:</t>
  </si>
  <si>
    <t>Poslovna cona A2</t>
  </si>
  <si>
    <t>Odgovorni projektant:</t>
  </si>
  <si>
    <t>Ponudnik mora v cenah po enoti vkalkularati vse potrebne stroške:</t>
  </si>
  <si>
    <t>- varnostne ograje pred padci v globino, varovanje jarkov, označbe skladno s predpisi o  varstvu pri delu in urejanja gradbišč.</t>
  </si>
  <si>
    <t>- meritve in pregled  temeljnih tal so v ceni,</t>
  </si>
  <si>
    <t>- meritve posameznih slojev nasipa so v ceni,</t>
  </si>
  <si>
    <t>- načrt ureditve gradbišča</t>
  </si>
  <si>
    <t>- poročilo o ravnanju z gradbenimi odpadki,</t>
  </si>
  <si>
    <t>- vse manipulativne stroške,</t>
  </si>
  <si>
    <t>- vse potrebne meritve, certifikate, poročila in preglede za izdelavo dokazila o zanesljivosti
  objekta,</t>
  </si>
  <si>
    <t>- analiza zemljine za potrebe deponiranja,</t>
  </si>
  <si>
    <t>- zakoličba obstoječih komunalnih vodov,</t>
  </si>
  <si>
    <t>- vse količine izkopov, nasipov, transportov in zasipov se obračunavajo v raščenem
  oziroma vgrajenem stanju, obračun po gradbeni knjigi,</t>
  </si>
  <si>
    <t>- izvajalec mora vsakodnevno zagotavljati dostop do objektov,</t>
  </si>
  <si>
    <t>- eventuelno črpanje vode,</t>
  </si>
  <si>
    <t>- geodetski posnetek pred pričetkom in po končanju del,</t>
  </si>
  <si>
    <t>- v času izvajanja zemeljskih del, mora izvajalec zagotavljati vsakodnevno čiščenje cest,</t>
  </si>
  <si>
    <t>- ponudnik mora upoštevati, da si mora pred izvedbo, dobavo in vgradnjo vseh elementov vidnih obdelav površin predhodno pridobiti soglasje projektanta in investitorja in dostaviti vzorce v potrditev.</t>
  </si>
  <si>
    <t>Stanovanjski sklad Republike Slovenije in Javni stanovanjski sklad Mestne občine Koper</t>
  </si>
  <si>
    <t>SPLOŠNE ZAHTEVE ZA IZDELAVO PONUDBE</t>
  </si>
  <si>
    <t>PRI PRIPRAVI PONUDBE JE POTREBNO UPOŠTEVATI SPODNJE TOČKE SPLOŠNIH ZAHTEV ZA IZDELAVO PONUDBE, KI SE NE ZARAČUNAVAJO POSEBEJ</t>
  </si>
  <si>
    <t xml:space="preserve">Ponovna vzpostavitev odstranjenih mejnikov, ki jih je izvajalec odstranil izven delovnega pasu. </t>
  </si>
  <si>
    <t>Poročila o kakovostni vgradnji.</t>
  </si>
  <si>
    <t>Izdelava izvedenskega mnenja za objekte na katerih bi zaradi izgradnje komunalne infrastrukture lahko prišlo do poškodb (s predhodnim posvetovanjem s predstavnikom naročnika - z nadzorom).</t>
  </si>
  <si>
    <t>Vse stroške glede posegov na obstoječem cevovodu, pri čemer se izvajalec z upravljalcem uskladi glede organizacije obnove,</t>
  </si>
  <si>
    <t>Vse stroške električne energije, vode, TK priključkov, razsvetljave,ogrevanja…</t>
  </si>
  <si>
    <t>Vse stroške zavarovanja opreme v času izvedbe del in delavcev ter materiala na gradbišču v času izvajanja del, od začetka do  uporabnega dovolj.</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</si>
  <si>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</si>
  <si>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</si>
  <si>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</si>
  <si>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</si>
  <si>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V ceni je zajeto tudi: droben potrošen mtr., preizkus instalacij in vse potrebne meritve za uspešno opravljen teh. pregled, pridobitev pozitivneih izvedeniškeih mnenj, navodila za obratovanje in vzdrževanje POV v 4 izvodih.</t>
  </si>
  <si>
    <t>Cena na enoto za več in manj dela se ne spreminja.</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</si>
  <si>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</si>
  <si>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Ponudnik mora k ponudbi priložiti prospekte za vso ponujeno opremo v vseh sklopih.</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</si>
  <si>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</si>
  <si>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</si>
  <si>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SKUPNA REKAPITULACIJA ZUNANJE UREDITVE</t>
  </si>
  <si>
    <r>
      <t>OPOMBE:</t>
    </r>
    <r>
      <rPr>
        <sz val="10"/>
        <rFont val="Arial CE"/>
        <family val="2"/>
        <charset val="238"/>
      </rPr>
      <t xml:space="preserve"> </t>
    </r>
  </si>
  <si>
    <t>- Cene v tem predračunu so zgolj informativne narave. Ta predračun ne predstavlja stroškovnika, vrednost del se pridobi z izborom najugodnejšega izvajalca.</t>
  </si>
  <si>
    <t>- V popisu so zajeta vsa dela po projektu, niso pa zajeta spremljajoča dela po zahtevah soglasodajalcev (arheološka izkopavanja,…).</t>
  </si>
  <si>
    <t>- Vsi izkopi, nasipi, zasipi in transporti zemljin ter nasipov se obračunavajo v raščenem stanju.</t>
  </si>
  <si>
    <t>- Izvajalec mora priložiti dokazila o deponiranju izkopa od pooblaščene deponije.</t>
  </si>
  <si>
    <t>V cenah mora biti vključeno:</t>
  </si>
  <si>
    <t>meritve temeljnih tal,</t>
  </si>
  <si>
    <t>meritve posameznih slojev nasipa,</t>
  </si>
  <si>
    <t>geotehnični nadzor,</t>
  </si>
  <si>
    <t>odvoz viška izkopa na pooblaščeno deponijo z vsemi  pripadajočimi stroški,</t>
  </si>
  <si>
    <t>Vse količine izkopov, nasipov, transportov in zasipov se obračunavajo v raščenem oziroma vgrajenem stanju!</t>
  </si>
  <si>
    <t>V ceni so zajeti vsi potrebni opaži za razpiranje pri globini izkopa nad 2,0m, vsi transporti.</t>
  </si>
  <si>
    <t>Izvajalec mora odvažati vse odpadke, ki nastajajo  pri izvedbi. Odvoz zajeti v ceni.</t>
  </si>
  <si>
    <t>opis postavke</t>
  </si>
  <si>
    <t>vrednost (€)</t>
  </si>
  <si>
    <t>Zemeljska dela</t>
  </si>
  <si>
    <t>Planiranje dna izkopa z natančnostjo ± 1 cm in utrditev do potrebne zbitosti (Ev2 ≥ 20 MPa).</t>
  </si>
  <si>
    <t>Odvzem izbranega materiala za zasip za objektom in opornim zidom (po navodilih geomehanika) na začasni deponiji izkopa, dovoz in zasipanje  ter utrjevanje do potrebne trdnosti (Ev2 ≥ 45 MPa) v slojih največ 30 cm ter oblikovanje zgornje ravnine zasipa v padcih po projektu (do 40°).</t>
  </si>
  <si>
    <t>Opomba: uporabi se lahko izkopni material, ki se ga ustrezno predrobi, če so frakcije prevelike, ustreznost materiala potrdi geomehanski nadzor (skladno z zahtevami geomehanskega poročila).</t>
  </si>
  <si>
    <t>Dobava podlage za zasejanje trave - humus, razstiranje v debelini cca 15 cm, ravnanje in ostala pomožna dela. Upoštevati tudi valjanje površine pred sejanjem trave.</t>
  </si>
  <si>
    <t>Doplačilo za humuziranje iz post.št.03. v brežini z naklonom 6-40%.</t>
  </si>
  <si>
    <t>Zelene površine</t>
  </si>
  <si>
    <t>Ozelenitev površin, dobava in sejanje travnega semena.  Grabljenje in fino rahljanje površine pred setvijo, odstranjevanje plevela in kamenja, večjega od 5 cm. Setev mešanice travnega semena (kot npr. mešanica 'Opatija', ali enakovredno), raztros mineralnega gnojila (25g/m2). Uvaljanje in zalivanje. Upoštevati pokrivanje sejane površine s tanko plastjo humusa in negovanje trave do popolne ozelenitve.</t>
  </si>
  <si>
    <t>Doplačilo za ozelenitev površin s travnim semenom iz post. št.  iz post.št.05. v brežini z naklonom 6-40%.</t>
  </si>
  <si>
    <t>v ceni so zajeti vsi potrebni transporti,</t>
  </si>
  <si>
    <t>izvajalec mora odvažati vse odpadke, ki nastajajo pri izvedbi. Odvoz zajeti v ceni.</t>
  </si>
  <si>
    <t>v ceni je zajeta zakoličba in profili vseh elementov utrjenih površin zunanje ureditve,</t>
  </si>
  <si>
    <t>Nasipni materiali</t>
  </si>
  <si>
    <t>Dobava, razgrinjanje in planiranje drobljenega, kamnitega, nasipnega materiala, KNM100 granulacije 
0-100 mm v debelini cca. 40-60 cm ter utrjevanje do potrebne trdnosti (Ev2 ≥ 80 MPa). Vgrajevanje in sprotno utrjevanje v slojih največ do 30 cm.</t>
  </si>
  <si>
    <t xml:space="preserve">Dobava, razgrinjanje, planiranje in utrjevanje tamponskega drobljenca granulacije 0 - 32 mm v debelini min.20 cm, utrjevanje do potrebne zbitosti (Ev2 ≥ 120 MPa). </t>
  </si>
  <si>
    <t>Dobava in vgradnja pranega prodca 16/32mm, v debelini 10cm ob opornem zidu.</t>
  </si>
  <si>
    <t>Dobava in vgradnja vodoprepustnega geotekstila (kot npr.: PP filc 150 g/m2)</t>
  </si>
  <si>
    <t>Asfaltirane površine</t>
  </si>
  <si>
    <t>Zarez - odrez asfalta na vozišču in pločniku. Debelina asfalta do 15 cm (navezava na obstoječe javne površine in navezava na obstoječo komunalno infrastrukturo).</t>
  </si>
  <si>
    <t>m1</t>
  </si>
  <si>
    <t>Rušenje obstoječega asfalta na vozišču v debelini do 15 cm, nalaganje ruševin na transportno sredstvo, odvoz v stalno pooblaščeno deponijo po izboru izvajalca z vključenimi vsemi stroški deponiranja (navezava na obstoječe javne površine in navezava na obstoječo komunalno infrastrukturo).</t>
  </si>
  <si>
    <t>Rušenje obstoječega asfalta na pločniku v debelini do 5 cm, nalaganje ruševin na transportno sredstvo, odvoz v stalno pooblaščeno deponijo po izboru izvajalca z vključenimi vsemi stroški deponiranja.  (navezava na obstoječe javne površine in navezava).</t>
  </si>
  <si>
    <t xml:space="preserve">Rezkanje - frezanje obstoječega finega asfalta v šir. 20 cm (stik obstoječi - novi), kompletno z dobavo in vgrajevanjem novega asfalt betona v deb. 4,0 cm (zalivanje fug z zalivno maso). </t>
  </si>
  <si>
    <t>Hladni obrizg asfalta pri stikovanju obstoječega z novim.</t>
  </si>
  <si>
    <t>Dobava in vgrajevanje nosilne plasti AC 22 base B 50/70, A3 v debelini 7 cm.</t>
  </si>
  <si>
    <t>Dobava in vgrajevanje obrabno-zaporne plasti AC 11 surf B 50/70, A3 v debelini 4 cm.</t>
  </si>
  <si>
    <t>Dobava in vgrajevanje obrabno-zaporne plasti AC 8 surf B 70/100, A5 v debelini 5 cm.</t>
  </si>
  <si>
    <t>Robniki</t>
  </si>
  <si>
    <t>Rušenje obstoječih betonskih robnikov in lamel, skupaj z betonsko podlago, nalaganje ruševin na transportno sredstvo, odvoz v stalno pooblaščeno deponijo po izboru izvajalca z vključenimi vsemi stroški deponiranja.</t>
  </si>
  <si>
    <t>Dobava in postavitev predfabriciranih dvignjenih betonskih cestnih robnikov 15 x 25 /33 -100 cm ter zastičenje s cementno malto. Kompletno s pripravo betonske podlage iz betona C12/15, 0-16 mm in pomožnimi deli.</t>
  </si>
  <si>
    <t>Dobava in postavitev predfabriciranih utopljenih betonskih cestnih robnikov 15 x 25 /33 -100 cm ter zastičenje s cementno malto. Kompletno s pripravo betonske podlage iz betona C12/15, 0-16 mm in pomožnimi deli.</t>
  </si>
  <si>
    <t>Dobava in vgrajevanje predfabriciranih dvignjenih betonskih uličnih robnikov s prerezom 15/25 cm zastičenjih s cementno malto. Kompletno s pripravo betonske podlage iz betona C12/15, 0-16 mm in vsemi pomožnimi deli.
Višina robnika nad terenom 12 cm. Stik z betonsko parapetno steno izveden s trajnoelastičnim kitom kot npr. Sikaflex PRO 3 ali enakovredno.</t>
  </si>
  <si>
    <t>Dobava in vgrajevanje betonskih lamelnih robnikov 5/20/100, kompletno s pripravo podlage, betonom C12/15, 0-16 mm in pomožnimi deli.</t>
  </si>
  <si>
    <t>Podstavki za zabojnike</t>
  </si>
  <si>
    <t>Dobava in vgradnja tipskih AB podstavkov-ležišč za zabojnike kapacitete 1100l, dim.145x118 cm, kot npr. Pučko, vsa dela in material za izvedbo ležišč po navodilih proizvajalca.</t>
  </si>
  <si>
    <t>Prometna ureditev</t>
  </si>
  <si>
    <t>Dobava in vgraditev stebrička za prometni znak iz vroče cinkane jeklene cevi s premerom 89 mm, dožine 3000 mm. Dela vključujejo tudi izkop, zasip ter odvoz odvečnega materiala, in izdelavo temelja ali sidranja.</t>
  </si>
  <si>
    <t xml:space="preserve"> Nabava, dobava in namestitev prometnega znaka:
2441 Parkirno mesto, rezervirano za vozila invalidov</t>
  </si>
  <si>
    <t>Nabava, dobava in namestitev prometnega znaka:
3118 Mesto, kjer je polnilna postaja za motorna vozila.</t>
  </si>
  <si>
    <t>Nabava, dobava in namestitev prometnega znaka:
2101 križišče/cestni priključek s prednostno cesto.</t>
  </si>
  <si>
    <t>Nabava, dobava in namestitev prometnega znaka:
2301-1 obvezna smer-desno.</t>
  </si>
  <si>
    <t>Nabava, dobava in namestitev prometnega znaka:
2236 prepovedana ustavitev in parkiranje.</t>
  </si>
  <si>
    <t>Nabava, dobava in namestitev prometnega znaka:    4306 dopolnilna tabla k 2441 za število parkirnih mest za invalide.</t>
  </si>
  <si>
    <t>Nabava, dobava in namestitev prometnega znaka:
4603 navedba za katere udeležence cestnega prometa uredba ne velja -dopolnilna tabla k 2236.</t>
  </si>
  <si>
    <t>Barvanje talnih označb z belo dvokomponentno barvo:
5356-1 Parkirna mesta.</t>
  </si>
  <si>
    <t>Barvanje talnih označb z belo dvokomponentno barvo:
5122 prekinjena bela črta ob površini za pešce</t>
  </si>
  <si>
    <t>Barvanje talnih označb z belo dvokomponentno barvo:
5610 piktogram pešca na površini za pešce</t>
  </si>
  <si>
    <t xml:space="preserve">Barvanje cestnih označb z belo enokomponentno barvo:
označevanje številke parkirnega mesta, višina napisa do 40 cm (02-14, 19-24). </t>
  </si>
  <si>
    <t xml:space="preserve">Barvanje cestnih označb z rumeno enokomponentno barvo:
označevanje številke parkirnega mesta, višina napisa do 40 cm (01, 15-18). </t>
  </si>
  <si>
    <t>Barvanje cestnih označb z belo enokomponentno barvo za asfalt:
5231 Prehod za pešce</t>
  </si>
  <si>
    <t>Barvanje cestnih označb z belo enokomponentno barvo za asfalt:
5212 Prekinjena široka prečna črta</t>
  </si>
  <si>
    <t>Barvanje cestnih označb z belo enokomponentno barvo za asfalt:
5413 puščica-smer vožnje desno</t>
  </si>
  <si>
    <t>Barvanje cestnih označb z belo enokomponentno barvo za asfalt:
5604-križišče s prednostno cesto</t>
  </si>
  <si>
    <t>Barvanje cestnih označb z belo enokomponentno barvo za asfalt:
5111 Ločilna neprekinjena črta</t>
  </si>
  <si>
    <t xml:space="preserve">Barvanje talnih označb z rumeno dvokomponentno barvo (RAL 1023):
5352 Rezervirano parkirno mesto - vozila invalidov s piktogramom invalida 5611. </t>
  </si>
  <si>
    <t xml:space="preserve">Barvanje talnih označb z rumeno dvokomponentno barvo (RAL 1023):
5352-1 Rezervirano parkirno mesto - vozila invalidov (dvojno parkirno mesto z vmesno cono). </t>
  </si>
  <si>
    <t xml:space="preserve">Barvanje talnih označb z zeleno dvokomponentno barvo (RAL 6018):
5354 Rezervirano parkirno mesto - za polnjenje električnih vozil s piktogramom električnega vozila 5611-2. </t>
  </si>
  <si>
    <t xml:space="preserve">Barvanje cestnih označb z rumeno enokomponentno barvo:
5340 označevanje intervencijske površine vel.6,00x11,00m z obojestranskim napisom 5508 INTERVENCIJSKA POVRŠINA. </t>
  </si>
  <si>
    <t>izvajalec mora odvažati vse odpadke, ki nastajajo  pri izvedbi. Odvoz zajeti v ceni.</t>
  </si>
  <si>
    <t>Zakoličba in zavarovanje projektirane osi kanala fekalne kanalizacije.</t>
  </si>
  <si>
    <r>
      <t>m</t>
    </r>
    <r>
      <rPr>
        <vertAlign val="superscript"/>
        <sz val="9"/>
        <rFont val="Arial CE"/>
        <charset val="238"/>
      </rPr>
      <t>1</t>
    </r>
  </si>
  <si>
    <t>Postavitev in zavarovanje prečnih profilov kanala felkalne kanalizacije.</t>
  </si>
  <si>
    <t>Ročni izkop jarka za fekalno kanalizacijo, izkop v terenu III.ktg., z odmetom materiala ob trasi kanalizacije.</t>
  </si>
  <si>
    <t>Strojni izkop jarka za fekalno kanalizacijo z upoštevano pomočjo ročnega izkopa v terenu III. - IV. kategorije, v naklonu, ki se prilagodi karakteristikam materiala in načinu varovanja izkopa, širina dna izkopa po standardu SIST EN 1610, izkop v globini do 3,0 m, odmetom materiala ob trasi kanalizacije.</t>
  </si>
  <si>
    <t>Planiranje dna izkopa fekalnega jarka z natančnostjo ± 1 cm in utrditev do potrebne zbitosti (Ev2 ≥ 20 MPa).</t>
  </si>
  <si>
    <t>Izvedba prečkanj (križanj) fekalne kanalizacije z obstoječimi komunalnimi napeljavami, z zavarovanjem obstoječih vodaov pri izkopu, med gradnjo in pri zasipu, komplet z ročnim izkopom, zavarovanjem s cevjo ter utrjevanjem cone zasipa do zbitosti (97% SPP) oz. nosilnosti Me2=50MPa med fekalno kanalizacijo in zaščitenim vodom (preprečitev posedka).</t>
  </si>
  <si>
    <t>Zasip jarka fekalne kanalizacije z izbranim materialom iz roba izkopa z ločevanjem kamenja nad fi 10 cm, oz. po navodilih nadzora, skupaj s potrebnim utrjevanjem v plasteh največ do 30 cm do potrebne zbitosti,  98% SPP,  oz. nosilnosti Me2=100 MPa.</t>
  </si>
  <si>
    <t>Nakladnanje odvečnega materiala na prevozno sredstvo in odvoz v stalno deponijo, vključno z vsemi stroški deponiranja.</t>
  </si>
  <si>
    <t>Cevi</t>
  </si>
  <si>
    <t>Dobava in vgraditev PVC cevi za meteorno kanalizacijo, DN160 mm, togostnega razreda min. SN 8, kompletno s tesnili in potrebnimi fazonskimi kosi, izdelava betonske podlage ter polno obbetoniranje kanalizacijske PVC cevi za meteorno kanalizacijo.</t>
  </si>
  <si>
    <t>Jaški</t>
  </si>
  <si>
    <t>Dobava in vgraditev revizijskega jaška za fekalno kanalizacijo iz GRP cevi, notranjega premera DN 1000 mm, globine do 2,00 m, s pripadajočo muldo in koritnicami za priključevanje hišnih priključkov in drugih kanalov, podbetoniranje jaška, obsutje z granulacijo 0-8 mm, AB venec ter dobava in montaža LTŽ pokrova Ø 60 cm z nosilnostjo 40,0 t (B400). Zgornji del jaška se zaključi s konusom.</t>
  </si>
  <si>
    <t>Priklop nove fekalne kanalizacije na obstoječi jašek, kompletno z vsemi pripadajočimi gradbenimi deli, vključno s povrnitvijo v obstoječe stanje, pripravljalnimi in zaključnimi deli ter dobavo in montažo potrebnih kosov: priključek iz cevi DN 160, vključno s kotnim fazonskim kosom in čepom na koncu cevi.
V ceni vključiti prilagoditev obstoječega pokrova na končno višino.</t>
  </si>
  <si>
    <t>Preizkus vodotesnosti kanala fekalnene kanalizacije in izdelava poročila.</t>
  </si>
  <si>
    <t xml:space="preserve">Kontrola sploščenosti cevi izvedenega fekalnega kanala (čiščenja kanala in pregled s kamero) ter izdelava poročila. </t>
  </si>
  <si>
    <t>Nabava, dobava materiala, izvedba podlage za fini tlak in izvedba zaključnega tlaka nad fekalno kanalizacijo (v območju obstoječega vozišča).</t>
  </si>
  <si>
    <t>Zakoličba in zavarovanje projektirane osi meteornega kanala.</t>
  </si>
  <si>
    <t>Postavitev in zavarovanje prečnih profilov kanala meteorne kanalizacije.</t>
  </si>
  <si>
    <t>Ročni izkop jarka za meteorno kanalizacijo, izkop v terenu III.ktg., z odmetom materiala ob trasi kanalizacije.</t>
  </si>
  <si>
    <t>Strojni izkop jarka za meteorno kanalizacijo z upoštevano pomočjo ročnega izkopa v terenu III. - IV. kategorije, v naklonu, ki se prilagodi karakteristikam materiala in načinu varovanja izkopa, širina dna izkopa po standardu SIST EN 1610, izkop v globini do 3,0 m, odmetom materiala ob trasi kanalizacije.</t>
  </si>
  <si>
    <t>Planiranje dna izkopa meteornega jarka z natančnostjo ± 1 cm in utrditev do potrebne zbitosti (Ev2 ≥ 20 MPa).</t>
  </si>
  <si>
    <t>Zasip jarka meteorne kanalizacije z izbranim materialom iz roba izkopa z ločevanjem kamenja nad fi 10 cm, oz. po navodilih nadzora, skupaj s potrebnim utrjevanjem v plasteh največ do 30 cm do potrebne zbitosti,  98% SPP oz. nosilnosti Me2=100 MPa.</t>
  </si>
  <si>
    <t>Dobava in vgraditev PVC drenažne cevi za meteorno kanalizacijo, DN 110 mm, kompletno s tesnili in potrebnimi fazonskimi kosi, izdelava podlage ter obsip cevi z drenažnim peskom skladno s standardom, do višine 30cm nad cevjo, z utrjevanjem do predpisane zbitosti.</t>
  </si>
  <si>
    <t>Dobava in vgraditev PVC drenažne cevi za meteorno kanalizacijo, DN 160 mm, kompletno s tesnili in potrebnimi fazonskimi kosi, izdelava podlage ter obsip cevi z drenažnim peskom skladno s standardom, do višine 30cm nad cevjo, z utrjevanjem do predpisane zbitosti.</t>
  </si>
  <si>
    <t>Dobava in vgradnja ločilnega sloja ob drenažnem nasipu iz vodoprepustnega geotekstila (kot npr.: PP filc 150 g/m2)</t>
  </si>
  <si>
    <t>Dobava in vgraditev PVC cevi za meteorno kanalizacijo, DN 160 mm, togostnega razreda min. SN 8, kompletno s tesnili in potrebnimi fazonskimi kosi, izdelava peščene podlage ter obsip kanalizacijske PVC cevi s peskom skladno s standardom SIST EN 1610, do višine 30cm nad cevjo, z utrjevanjem do predpisane zbitosti.</t>
  </si>
  <si>
    <t>Dobava in vgraditev PVC cevi za meteorno kanalizacijo, DN 160 mm, togostnega razreda min. SN 8, kompletno s tesnili in potrebnimi fazonskimi kosi, izdelava betonske podlage ter polno obbetoniranje kanalizacijske PVC cevi za meteorno kanalizacijo.</t>
  </si>
  <si>
    <t>Dobava in vgraditev PVC cevi za meteorno kanalizacijo, DN 200 mm, togostnega razreda min. SN 8, kompletno s tesnili in potrebnimi fazonskimi kosi, izdelava betonske podlage ter polno obbetoniranje kanalizacijske PVC cevi za meteorno kanalizacijo.</t>
  </si>
  <si>
    <t>Dobava in vgraditev PVC cevi za meteorno kanalizacijo, DN 250 mm, togostnega razreda min. SN 8, kompletno s tesnili in potrebnimi fazonskimi kosi, izdelava betonske podlage ter polno obbetoniranje kanalizacijske PVC cevi za meteorno kanalizacijo.</t>
  </si>
  <si>
    <t>Dobava in vgraditev PVC cevi za meteorno kanalizacijo, DN 300 mm, togostnega razreda min. SN 8, kompletno s tesnili in potrebnimi fazonskimi kosi, izdelava betonske podlage ter polno obbetoniranje kanalizacijske PVC cevi za meteorno kanalizacijo.</t>
  </si>
  <si>
    <t>Dobava in vgraditev revizijskega jaška za meteorno kanalizacijo iz betonskih cevi DN 1200 mm (notranji premer), globine do 3,00 m, s pripadajočo muldo in koritnicami za priključevanje hišnih priključkov in drugih kanalov, podbetoniranje jaška, AB venec ter dobava in montaža LTŽ pokrova Ø 60 cm z nosilnostjo 40t , (D400). Zgornji del jaška se zaključi s konusom.</t>
  </si>
  <si>
    <t>Dobava in vgraditev revizijskega jaška za meteorno kanalizacijo iz betonskih cevi DN 1000 mm (notranji premer),globine do 3,0m, s pripadajočo muldo in koritnicami za priključevanje hišnih priključkov in drugih kanalov, podbetoniranje jaška, AB venec ter dobava in montaža LTŽ pokrova Ø 60 cm z nosilnostjo 40t , (D400). Zgornji del jaška se zaključi s konusom.</t>
  </si>
  <si>
    <t>Dobava in vgraditev revizijskega jaška za meteorno kanalizacijo iz betonskih cevi DN 1000 mm (notranji premer), s pripadajočo muldo in koritnicami za priključevanje hišnih priključkov in drugih kanalov, podbetoniranje jaška, AB venec ter dobava in montaža LTŽ pokrova Ø 60 cm z nosilnostjo 40T , (D400). Zgornji del jaška se zaključi s konusom.</t>
  </si>
  <si>
    <t xml:space="preserve"> - globine do 1,50 m,</t>
  </si>
  <si>
    <t>Dobava in vgraditev revizijskega jaška za meteorno kanalizacijo iz betonskih cevi DN 800 mm (notranji premer), globine do 1,50 m, s pripadajočo muldo in koritnicami za priključevanje hišnih priključkov in drugih kanalov, podbetoniranje jaška, AB venec ter dobava in montaža LTŽ pokrova Ø 60 cm z nosilnostjo 12,5 t (B125). Zgornji del jaška se zaključi s konusom.</t>
  </si>
  <si>
    <t>Dobava in vgraditev revizijskega jaška za meteorno kanalizacijo iz betonskih cevi DN 600 mm (notranji premer), globine do 1,50, s pripadajočo muldo in koritnicami za priključevanje hišnih priključkov in drugih kanalov, podbetoniranje jaška, AB venec ter dobava in montaža LTŽ pokrova Ø 60 cm z nosilnostjo 40,0 t (D400). Zgornji del jaška se zaključi s konusom.</t>
  </si>
  <si>
    <t>Dobava in vgraditev revizijskega jaška za meteorno kanalizacijo iz betonskih cevi DN 600 mm (notranji premer), globine do 2,00, s pripadajočo muldo in koritnicami za priključevanje hišnih priključkov in drugih kanalov, podbetoniranje jaška, AB venec ter dobava in montaža LTŽ pokrova Ø 60 cm z nosilnostjo 12,5 t (B125). Zgornji del jaška se zaključi s konusom.</t>
  </si>
  <si>
    <t>Dobava in vgraditev požiralnika iz betonskih cevi fi Ø 40 cm, globine 1,5 m, z LTŽ rešetko 40 x 40 cm (nosilnosti 40 t, D400) in montažnim AB vencem iz betona C25/30. Kompletno s podložnim betonom C8/10, fino obdelavo notranjosti, prebijanjem sten in izdelavo vseh priključkov.</t>
  </si>
  <si>
    <t>Dobava in vgraditev peskolovnega jaška za meteorno kanalizacijo iz betonskih cevi DN 400 mm (notranji premer), globine do 1,50 m, s pripadajočo muldo in koritnicami za priključevanje hišnih priključkov in drugih kanalov, podbetoniranje jaška, AB venec ter dobava in montaža LTŽ pokrova Ø 45 cm z nosilnostjo 12,5 t (B125). Zgornji del jaška se zaključi s konusom.</t>
  </si>
  <si>
    <t>LO.B4</t>
  </si>
  <si>
    <t>Kompletna dobava in vgradnja lovilca olj in maščob, z vso potrebno opremo, LTŽ pokrov dimenzij premera fi 600 mm, nosilnosti 400 kN:</t>
  </si>
  <si>
    <t>- predviden je koalescenčni lovilec olj z 
  integriranim usedalnikom in by-passom,</t>
  </si>
  <si>
    <t xml:space="preserve"> - kompletna izdelava AB venca in razbremenilne plošče (opaž, beton, 
  armatura) po navodilih proizvajalca lovilca olj, z 
  montažo na poliestersko vhodno odprtino lovilca 
  olj,</t>
  </si>
  <si>
    <t>- izdelava priključkov; navezava na kanalizacijo,</t>
  </si>
  <si>
    <t>- vgradnja lovilca olj zajema tudi vsa potrebna 
  zemeljska dela in deponiranje odvečnega
  materiala,</t>
  </si>
  <si>
    <t>- vsa gradbena dela pri vgradnji lovilca olj morajo
  biti izvedena po navodilih proizvajalca, po 
  vgradnji je iz lovilca potrebno očistiti material, ki 
  se je nabral med izvajanjem del;</t>
  </si>
  <si>
    <t>- Lovilec olj s s pretokom 3 l/s skozi lovilec olj in
  30 l/s skozi by-pass,</t>
  </si>
  <si>
    <t>Izdelava priključka novopredvidene meteorne kanalizacije na obstoječo, upoštevati material ter vsa pripravljalna, zaključna in druga dela vključno s prilagoditvoijo obstoječega pokrova na projektirano višino in vzpostavitev prvotnega stanja.</t>
  </si>
  <si>
    <t>Dodatek na izdelavo prebojev skozi objekt za meteorno kanalizacijo.</t>
  </si>
  <si>
    <t>Preizkus vodotesnosti kanala meteorne kanalizacije in izdelava poročila.</t>
  </si>
  <si>
    <t xml:space="preserve">Kontrola sploščenosti cevi izvedenega meteornega kanala (čiščenja kanala in pregled s kamero) ter izdelava poročila. </t>
  </si>
  <si>
    <t>Nabava, dobava materiala, izvedba podlage za fini tlak in izvedba zaključnega tlaka nad meteorno kanalizacijo (v območju obstoječega vozišča).</t>
  </si>
  <si>
    <t>Zakoličba trase javne razsvetljave</t>
  </si>
  <si>
    <t>Postavitev in zavarovanje prečnih profilov javne razsvetljave</t>
  </si>
  <si>
    <t>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1 PVC cevi Φ75 mm; Fe-Zn valjanec s pripadajočimi križnimi spojkami po celotni dolžini in opozorilnim trakom; izkop (širina × globina) 0,57 × 1,06 m.</t>
  </si>
  <si>
    <t>Izkop jame v terenu III. - IV. ktg. in vkop tipskega kandelabrskega temelja (dxšxv) 70x40x70 cm z luknjo Ø 16 cm za natik kandelabra višine do 6,0m, skupaj z jaškom z LTŽ pokrovom, kot  VIPRO ali enakovreden. Kandelaber zalit z betonom za nabrekanje. Vključno priprava podlage, podložni beton pod temeljem.</t>
  </si>
  <si>
    <t>DEMONTAŽA IN PONOVNA MONTAŽA OBSTOJEČIH KANDELABROV ob gornji cesti po izvedbi torkretne zaščite brežine:
Demontaža in ponovna montaža obstoječega ravnega kandelabra na predizdelan temelj , vroče pocinkan, višine do 11m, opremljen s 4-polno priključno ploščo, podnožjem za varovalko 6,3A, vezno žico in vodnikom NYY-j 3x1,5 mm2, prenapetostno zaščito 10kA, z vratci dimenzije 235x70 mm. Vključno z odklopom in priklopom v omrežje.</t>
  </si>
  <si>
    <t>Odstranitev obstoječih temeljev kandelabrov h=11,0m in ponovna izvedba po izvedbi torkretne zaščite brežine, vključno z izkopom, pripravo podlage, vbetoniranjem tipskega temelja (kot npr. VIPRO), zalitje po postavitvi kandelabra z nabrekajočim betonom  in vzpostavitev prvotnega stanja.</t>
  </si>
  <si>
    <t>Zakoličba trase NN voda  in odcepov.</t>
  </si>
  <si>
    <t>Postavitev in zavarovanje prečnih profilov NN voda.</t>
  </si>
  <si>
    <t>Kombiniran izkop v terenu III. kategorije, niveliranje dna jarka, izvedba šeščene podlage deb. 10 cm, dobava in polaganje PVC cevi z obsip s peskom najmanj 10 cm nad vrhom cevi, zasip z izkopanim materialom z nabijanjem v plasteh, polaganje opozorilnega traku, čiščenje trase, nakladanje viška materiala na kamion in odvoz na deponijo z vsemi stroški za kabelsko traso.
2 PVC cevi Φ75 mm; Fe-Zn valjanec s pripadajočimi križnimi spojkami po celotni dolžini in opozorilnim trakom; izkop (širina × globina) 0,60 × 0,75 m.</t>
  </si>
  <si>
    <t xml:space="preserve">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2 PVC cevi Φ75 mm; Fe-Zn valjanec s pripadajočimi križnimi spojkami po celotni dolžini in opozorilnim trakom; izkop (širina × globina) 0,60 × 0,75 m
</t>
  </si>
  <si>
    <t>Kombiniran izkop v terenu III. kategorije, niveliranje dna jarka, izvedba peščene podlage deb. 10 cm, dobava in polaganje PVC cevi, obsip s peskom najmanj 10 cm nad robom cevi , zasip z izkopanim materialom z nabijanjem v plasteh, polaganje opozorilnega traku, čiščenje trase, nakladanje viška materiala na kamion in odvoz na deponijo z vsemi stroški za kabelsko traso.
4 PVC cevi Φ75 mm; Fe-Zn valjanec s pripadajočimi križnimi spojkami po celotni dolžini in opozorilnim trakom; izkop (širina × globina) 0,60 × 0,75m</t>
  </si>
  <si>
    <t>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21 PVC cevi Φ75 mm; Fe-Zn valjanec s pripadajočimi križnimi spojkami po celotni dolžini in opozorilnim trakom; izkop (širina × globina) 0,80 × 0,95m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</si>
  <si>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22 PVC cevi Φ75 mm; Fe-Zn valjanec s pripadajočimi križnimi spojkami po celotni dolžini in opozorilnim trakom; izkop (širina × globina) 0,80 × 0,95m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</si>
  <si>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20 PVC cevi Φ75 mm; Fe-Zn valjanec s pripadajočimi križnimi spojkami po celotni dolžini in opozorilnim trakom; izkop (širina × globina) 0,80 × 0,95m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</si>
  <si>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18 PVC cevi Φ75 mm; Fe-Zn valjanec s pripadajočimi križnimi spojkami po celotni dolžini in opozorilnim trakom; izkop (širina × globina) 0,80 × 0,95m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</si>
  <si>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16 PVC cevi Φ75 mm; Fe-Zn valjanec s pripadajočimi križnimi spojkami po celotni dolžini in opozorilnim trakom; izkop (širina × globina) 0,80 × 0,95m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</si>
  <si>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14 PVC cevi Φ75 mm; Fe-Zn valjanec s pripadajočimi križnimi spojkami po celotni dolžini in opozorilnim trakom; izkop (širina × globina) 0,80 × 0,95m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</si>
  <si>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12 PVC cevi Φ75 mm; Fe-Zn valjanec s pripadajočimi križnimi spojkami po celotni dolžini in opozorilnim trakom; izkop (širina × globina) 0,80 × 0,90m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</si>
  <si>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10 PVC cevi Φ75 mm; Fe-Zn valjanec s pripadajočimi križnimi spojkami po celotni dolžini in opozorilnim trakom; izkop (širina × globina) 0,80 × 0,85m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</si>
  <si>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8 PVC cevi Φ75 mm; Fe-Zn valjanec s pripadajočimi križnimi spojkami po celotni dolžini in opozorilnim trakom; izkop (širina × globina) 0,70 × 0,75m</t>
  </si>
  <si>
    <t>Kombiniran izkop v terenu III. kategorije, niveliranje dna jarka, izdelava peščene podlage deb. 10 cm, dobava in polaganje PVC cevi z obsip s peskom najmanj 10 cm nad robom cevi z betonom C 12/15, zasip z izkopanim materialom z nabijanjem v plasteh, polaganje opozorilnega traku, čiščenje trase, nakladanje viška materiala na kamion in odvoz na deponijo z vsemi stroški za kabelsko traso.
6 PVC cevi Φ75 mm; Fe-Zn valjanec s pripadajočimi križnimi spojkami po celotni dolžini in opozorilnim trakom; izkop (širina × globina) 0,60 × 0,75m</t>
  </si>
  <si>
    <t xml:space="preserve">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1PVC cev Φ75mm; Fe-Zn valjanec s pripadajočimi križnimi spojkami po celotni dolžini in opozorilnim trakom; izkop (širina × globina) 0,60 × 0,75 m
</t>
  </si>
  <si>
    <t>Kombiniran izkop v terenu III. kategorije, niveliranje dna jarka, izvedba peščene podlage deb. 10 cm, dobava in polaganje PVC cevi z obsip s peskom 10 cm nad robom cevi, zasip z izkopanim materialom z nabijanjem v plasteh, polaganje opozorilnega traku, čiščenje trase, nakladanje viška materiala na kamion in odvoz na deponijo z vsemi stroški za kabelsko traso.
2 PVC cevi Φ160 mm, 2 PVC cevi Φ75 mm; Fe-Zn valjanec s pripadajočimi križnimi spojkami po celotni dolžini in opozorilnim trakom; izkop (širina × globina) 0,65 × 0,85 m</t>
  </si>
  <si>
    <t>Kombiniran izkop v terenu III. kategorije, niveliranje dna jarka, izvedba peščene podlage deb. 10 cm, dobava in polaganje PVC cevi z obsip s peskom 10 cm nad robom cevi, zasip z izkopanim materialom z nabijanjem v plasteh, polaganje opozorilnega traku, čiščenje trase, nakladanje viška materiala na kamion in odvoz na deponijo z vsemi stroški za kabelsko traso.
4 PVC cevi Φ160 mm; Fe-Zn valjanec s pripadajočimi križnimi spojkami po celotni dolžini in opozorilnim trakom; izkop (širina × globina) 0,70 × 0,85 m</t>
  </si>
  <si>
    <t>Dobava in vgradnja čepov na PVC cevi Ø 75 mm na zaključkih.</t>
  </si>
  <si>
    <t>Dobava in izvedba podaljškov PVC cevi Ø 75 mm na zaključkih v AB oporni zid.</t>
  </si>
  <si>
    <t>Doplačilo za dobavo in montažo doz v AB opornem zidu na lokaciji polnilnih mest.</t>
  </si>
  <si>
    <t>Doplačilo za obbetoniranje kabelske kanalizacije z betonom C12/15 Dmax 0-16.</t>
  </si>
  <si>
    <t>Dobava cevi in izdelava kabelskega jaška (višina do 1,5 m) iz B.C. 60cm, izkop v zemljišču III. do V. ktg., betoniranje dna jaška z betonom, izdelava vseh potrebnih uvodov,  nakladanje in odvoz odvečnega materiala ter stroški začasne in končne deponije, ometavanje in finalna obdelava jaška, čiščenje okolice. Vključno z LTŽ pokrovom fi 600mm , 125 kN, napis ELEKTRIKA ter z betonskim prstanom.</t>
  </si>
  <si>
    <t>Dobava cevi in izdelava kabelskega jaška (višina do 1,5 m) iz B.C. 100cm, izkop v zemljišču III. do V. ktg., betoniranje dna jaška z betonom, izdelava vseh potrebnih uvodov,  nakladanje in odvoz odvečnega materiala ter stroški začasne in končne deponije, ometavanje in finalna obdelava jaška, čiščenje okolice. Vključno z LTŽ pokrovom fi 600mm , 400kN, napis ELEKTRIKA ter z betonskim prstanom.</t>
  </si>
  <si>
    <t xml:space="preserve">Kompletna izdelava AB elektrokabelskega jaška notranjih svetlih dimenzij 120x120x180 cm (debelina sten 20cm), komplet z vsemi zemeljskimi deli, opaženjem, dobavo in vgrajevanjem armature, dobavo in vgrajevanjem betona C 25/30 XC2, dobavo in vgrajevanjem fiksne nerjaveče lestve v jašku, LTŽ pokrov dim 60x60 m, nosilnosti 12,5 t, z napisom "ELEKTRIKA". Izdelava komplet s preboji, uvodi in vsemi pomožnimi deli ter fino obdelavo notranjosti. </t>
  </si>
  <si>
    <t xml:space="preserve">Kompletna izdelava AB elektrokabelskega jaška notranjih svetlih dimenzij 200x200x180 cm (debelina sten 20cm), komplet z vsemi zemeljskimi deli, opaženjem, dobavo in vgrajevanjem armature, dobavo in vgrajevanjem betona C 25/30 XC2, dobavo in vgrajevanjem fiksne nerjaveče lestve v jašku, LTŽ pokrov dim 60x60 m, nosilnosti 12,5 t, z napisom "ELEKTRIKA". Izdelava komplet s preboji, uvodi in vsemi pomožnimi deli ter fino obdelavo notranjosti. </t>
  </si>
  <si>
    <t xml:space="preserve">NN kabel NAY2Y-J 4 x 150 mm2, dva kabla položena paralelno v cevno kabelsko kanalizacijo med TP-jem in NN prostorom (1. klet) v bloku 4 </t>
  </si>
  <si>
    <t xml:space="preserve"> Priključitev 2 x kablov 4 x 150 mm2 v omaro TP (odvoda 1.9 in 1.10-paralelno obratovanje) in MO-4, v priključne sponke </t>
  </si>
  <si>
    <t>Talilne varovalke NV/NH 2-224 A montirane v NN omari TP-ja na obstoječa podnožja 1.9 in 1.10</t>
  </si>
  <si>
    <t xml:space="preserve"> Merilne kovinske omare MO-4 v sestavi 1 x dovodnega, 5 x merilnega polja. RAL 9016, Dovod spodaj in odvodi kablov zgoraj preko uvodnic. Blok ima vgrajeno naslednjo opremo:</t>
  </si>
  <si>
    <t>a.</t>
  </si>
  <si>
    <t>Dovodno polje - MO-4/1:</t>
  </si>
  <si>
    <t>- NN omara, dim. 400x2100x400 mm, z enojnimi vrati, IP23</t>
  </si>
  <si>
    <t xml:space="preserve">- NN odklopnik ABB SACE Tmax T5-400A, 36 kA; s pretokovno in kratkostično zaščito-PR222DS, s podaljškom in ročico na vratih, priključki za kabel 2 x 150 mm2 </t>
  </si>
  <si>
    <t xml:space="preserve">- odvodniki prenapetosti (npr. ProTec T1 300-37,5 kA/300 V) </t>
  </si>
  <si>
    <t xml:space="preserve">- tripolno varovalčni ločilnik NV00-160, za montažo na zbiralčni sistem s talilnimi varovalkami 160A </t>
  </si>
  <si>
    <t xml:space="preserve">- cIlindrična ključavnica Elektro Primorske </t>
  </si>
  <si>
    <t xml:space="preserve">- fazne zbiralnice iz ploščatega bakra-3 x 30x10 mm za zbiralčni sistem, dolžina po meri omare </t>
  </si>
  <si>
    <t>- PEN zbiralnica iz ploščatega bakra-30x5 mm</t>
  </si>
  <si>
    <t xml:space="preserve">- povezave iz profilnega bakra in Cu vodnikov ter ostali drobni, pritrdilni in vezni material za ožičenje </t>
  </si>
  <si>
    <t xml:space="preserve">   Skupaj</t>
  </si>
  <si>
    <t>b.</t>
  </si>
  <si>
    <t>Merilno polje -MO-4/2-5:</t>
  </si>
  <si>
    <t>- NN omara, dim. 900x2100x400 mm, z enojnimi vrati na katerih so števčne odprine zaščitene s steklom in odprtine za tipko za ponovni vklop , IP23</t>
  </si>
  <si>
    <t xml:space="preserve">- montažna plošča </t>
  </si>
  <si>
    <t>- števčna plošča</t>
  </si>
  <si>
    <t>- obračunski trifazni števec ZMXi320, 3x230/400V; 5-100A, G3-PLC komunikacije, z odklopno napravo</t>
  </si>
  <si>
    <t xml:space="preserve">- tripolnI varovalčni ločilnik velikosti NH000-100A za montažo na zbiralčni sistem </t>
  </si>
  <si>
    <t xml:space="preserve">- talilne varovalke NV/NH00-20 A </t>
  </si>
  <si>
    <t xml:space="preserve">- tipka za ponovni vklop </t>
  </si>
  <si>
    <t>- cIlindrična ključavnica Elektro Primorske</t>
  </si>
  <si>
    <t>- fazne zbiralnice iz ploščatega bakra-3 x 30x10 mm za zbiralčni sistem, dolžina po meri omare</t>
  </si>
  <si>
    <t xml:space="preserve">- PEN zbiralnica iz ploščatega bakra-30x5 mm </t>
  </si>
  <si>
    <t>- vrstne sponke VS6</t>
  </si>
  <si>
    <t xml:space="preserve">- povezave iz profilnega bakra, Cu vodnikov ter ostali drobni, pritrdilni in vezni material </t>
  </si>
  <si>
    <t>c.</t>
  </si>
  <si>
    <t>Merilno polje -MO-4/6:</t>
  </si>
  <si>
    <t xml:space="preserve">- NN omara, dim. 600x2100x400 mm, z enojnimi vrati na 
katerih so števčne odprine zaščitene s steklom in odprtine za tipko za ponovni vklop , IP23 </t>
  </si>
  <si>
    <t>- montažna plošča</t>
  </si>
  <si>
    <t xml:space="preserve">- obračunski trifazni števec ZMXi320, 3x230/400V; 5-100A, G3-PLC komunikacije, z odklopno napravo </t>
  </si>
  <si>
    <t xml:space="preserve">- obračunski trifazni števec MT880-D2A42R56, 3x230/400V; 10-120A, kom. modul CM-v-3C - GSM/GPRS z anteno </t>
  </si>
  <si>
    <t>- tripolnI varovalčni ločilnik velikosti NH000-100A za montažo na zbiralčni sistem</t>
  </si>
  <si>
    <t xml:space="preserve">- talilne varovalke NV/NH00-35 A </t>
  </si>
  <si>
    <t>- talilne varovalke NV/NH00-63 A</t>
  </si>
  <si>
    <t>- vrstne sponke VS10</t>
  </si>
  <si>
    <t xml:space="preserve">- vrstne sponke VS25 </t>
  </si>
  <si>
    <t xml:space="preserve">- vrstne sponke VS35 </t>
  </si>
  <si>
    <t xml:space="preserve"> Material za izenačitev potenciala:</t>
  </si>
  <si>
    <t>- vodnik P/F 70 RU/ZE</t>
  </si>
  <si>
    <t xml:space="preserve">- križna sponka </t>
  </si>
  <si>
    <t xml:space="preserve">- priključne sponke </t>
  </si>
  <si>
    <t xml:space="preserve"> Izdelava, dobava in namestitev enopolne sheme z osnovnimi podatki, navodila za varno uporabo ter navodila za prvo pomoč v slovenskem jeziku </t>
  </si>
  <si>
    <t>kom</t>
  </si>
  <si>
    <t xml:space="preserve"> Izdelava požarnega tesnjenja med požarnimi sektorji za prehod NN kablov, posamezne odprtine 0,4x0,4 m</t>
  </si>
  <si>
    <t xml:space="preserve">Kabelska polica PK300/10, s pokrovom, vroče cinkana s 
kompletno montažno in spojno opremo </t>
  </si>
  <si>
    <t>Drobni vezni material, ožičenje, sponke, dokumentacija, napisi, označbe kablov in števcev, vijaki, pregrade, zaščite, kanali…</t>
  </si>
  <si>
    <t>Izvedba predpisanih meritev na kablih in meritev ozemljitvene upornosti</t>
  </si>
  <si>
    <t xml:space="preserve"> Nadzor predstavnika distribucije, preklopi in stikalne 
manipulacije </t>
  </si>
  <si>
    <t xml:space="preserve">Funkcionalni test, nastavitev in parametriranje obračunskih števcev in izdelava zapisnikov </t>
  </si>
  <si>
    <t>Zakoličba trase TK voda in odcepov za hišne priključke</t>
  </si>
  <si>
    <r>
      <t>m</t>
    </r>
    <r>
      <rPr>
        <vertAlign val="superscript"/>
        <sz val="9"/>
        <rFont val="Arial"/>
        <family val="2"/>
        <charset val="238"/>
      </rPr>
      <t>1</t>
    </r>
  </si>
  <si>
    <t>Postavitev in zavarovanje prečnih profilov TK voda</t>
  </si>
  <si>
    <t>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1x PVC cevi Φ75 mm; izkop (širina × globina) 0,57 × 1,06 m</t>
  </si>
  <si>
    <t>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1x PVC cevi 110 mm; izkop (širina × globina) 0,57 × 1,06 m</t>
  </si>
  <si>
    <t>Izdelava TK jaška premera 100 cm globine 1,0 m iz betonske cevi vključno z izkopom v terenu III. ktg., vgradnjo LTŽ pokrova 60x60 na AB venec z nosilnostjo 12,5 t (D125), preboji v jašek in vzidava cevi, ureditev okolice, čiščenje terena in odvoz odvečnega materiala na deponijo z vsemi stroški.</t>
  </si>
  <si>
    <t>Izdelava priključka novopredvidene TK kanalizacije na obstoječem jašku v območju cestišča, upoštevati material ter vsa pripravljalna, zaključna in druga dela vključno zavarovanje/delna začasna zapora ipd..</t>
  </si>
  <si>
    <t>Nabava, dobava materiala, izvedba podlage za fini tlak in izvedba zaključnega tlaka nad TK/TM kabelsko kanalizacijo (v območju obstoječega vozišča).</t>
  </si>
  <si>
    <t>Dodatek za izkop in izdelavo križanja tk trase z ostalimi komunalnimi vodi v skladu s navodili upravljalca vodov, plačilo na podlagi vpisa v gradbeni dnevnik s stani upravljalca (KOMPLET IZVEDBA KRIŽANJA).</t>
  </si>
  <si>
    <t>Stroški nadzora - obračun po dejanskih stroških</t>
  </si>
  <si>
    <t>URA</t>
  </si>
  <si>
    <t>Tehnični nadzor operaterjev - predvideno</t>
  </si>
  <si>
    <t>v popisu ni zajeta dobava in vgradnja kabelske omare TK operaterjev v TK prostoru v 1.kleti. Operaterji namestijo svojo opremo v glavno TK omaro, ki je zajeta v opremi, navedeni v načrtu električne opreme in instalacij</t>
  </si>
  <si>
    <t>v popisu niso zajeta kabelsko-montažna dela in dobava materiala za izvedbo prestavitev obstoječega omrežja operaterjev Telekom in Telemach zaradi prestavitve kabelske kanalizacije na deu trase na Dolinski cesti (cesta B) - dela izvedejo operaterji sami!</t>
  </si>
  <si>
    <t>Izdelava 1x3 cevne kabelske kanalizacije s PVC cevmi premera 103,6/110 mm. Izkop jarka, polaganje cevi na 10 cm sloj peska (granul. 3-7 mm) zasip cevi s peskom do višine 10cm nad temenom cevi, polaganje opozorilnega traku nadaljnji zasip z izkopanim materialom, utrjevanje z vibracijsko ploščo (žabico) v slojih po 20-25 cm odvoz odvečnega materiala v deponijo in ureditev trase - zemljišče 3.-5..ktg. gl. 0.8m, vključno z dobavo cevi in distančnikov</t>
  </si>
  <si>
    <t>Izkop kabelskega jarka globine 0,8m in širine 0,3 - 0,4 m. Zasip s presejanim izkopanim materialom, utrjevanje z vibracijsko ploščo (žabico) v slojih 20 do 25cm, odvoz odvečnega materiala in ureditev trase - zemljišče III.-IV.ktg.</t>
  </si>
  <si>
    <t>Izdelava 3-cevnega uvoda v obstoječi betonski kabelski jašek z obdelavo odprtine.</t>
  </si>
  <si>
    <t>Izdelava 2-cevnega uvoda v obstoječi betonski kabelski jašek z obdelavo odprtine.</t>
  </si>
  <si>
    <t>Dobava cevi in izdelava kabelskega jaška iz B.C.100cm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</si>
  <si>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Dodatek za izdelavo kabelskega jaška nad obstoječo kabelsko kanalizacijo</t>
  </si>
  <si>
    <t>Dobava cevi in izdelava kabelskega jaška iz B.C.80cm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</si>
  <si>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Samo dobava LŽ težkega D400 enojnega pokrova z napisom operaterja</t>
  </si>
  <si>
    <t>Samo dobava LŽ lahkega B125 enojnega pokrova z napisom operaterja</t>
  </si>
  <si>
    <t>Strojno rezanje asfalta debeline 11 do 15 cm</t>
  </si>
  <si>
    <t>Strojno rezanje asfalta debeline 16 do 20 cm</t>
  </si>
  <si>
    <t>Odstranjevanje asfalta debeline od 11-15 cm, nakladanje in odvoz ruševin</t>
  </si>
  <si>
    <r>
      <t>m</t>
    </r>
    <r>
      <rPr>
        <vertAlign val="superscript"/>
        <sz val="9"/>
        <rFont val="Arial"/>
        <family val="2"/>
        <charset val="238"/>
      </rPr>
      <t>2</t>
    </r>
  </si>
  <si>
    <t>Odstranjevanje asfalta debeline od 16-20 cm, nakladanje in odvoz ruševin</t>
  </si>
  <si>
    <t>Ponovno asfaltiranje poškodovanih cestnih prekopov  debeline do 11-15 cm</t>
  </si>
  <si>
    <t>Ponovno asfaltiranje poškodovanih cestnih prekopov  debeline do 16-20 cm</t>
  </si>
  <si>
    <t>Dobava in vgradnja peska granulacije 3-7 mm v jarek širine 0,3 - 0,4m, v sloju 10cm okrog cevi</t>
  </si>
  <si>
    <t>Polaganje PE/HD cevi v izkopan jarek 0 50/42 mm</t>
  </si>
  <si>
    <t>Polaganje PVC cevi 0 110/103.6 mm v že izkopani kanal brez zaščite in zasipa</t>
  </si>
  <si>
    <t>Izdelava 3-cevnega prehoda skozi obodno steno v etaži 1K z vodotesno obdelavo odprtine.</t>
  </si>
  <si>
    <t>Dobava PE/HD cevi 0 50/42 mm</t>
  </si>
  <si>
    <t>Dobava PVC cevi 0 110/103.6 mm in distančnikov.</t>
  </si>
  <si>
    <t>Dobava in montaža kovinskega kabelskega korita PKP100 s pokrovom pod stropom 1K etaže, vključno z obešalnim in pritrdilnim materialom z uporabo kotnih in zaključnih elementov</t>
  </si>
  <si>
    <t>Izdelava geodetskega posnetka - delež v okviru celotnega gradbišča</t>
  </si>
  <si>
    <t>ura</t>
  </si>
  <si>
    <t>Organizacija in zavarovanje gradbišča</t>
  </si>
  <si>
    <t>Vnos sprememb v obstoječo izvršilno tehnično dokumentacijo</t>
  </si>
  <si>
    <t>TOPLOVOD in VODOVOD-gradb. dela</t>
  </si>
  <si>
    <t>Zakoličba trase vodovoda in toplovoda (skupna linija)</t>
  </si>
  <si>
    <t>Postavitev in zavarovanje prečnih profilov toplovoda.</t>
  </si>
  <si>
    <t>Ročni izkop jarka za toplovod neposredno ob objektu, izkop v terenu III.ktg., z odmetom materiala ob trasi kanalizacije.</t>
  </si>
  <si>
    <t>Strojni izkop jarka za toplovod z upoštevano pomočjo ročnega izkopa v terenu III. - IV. kategorije, v naklonu, ki se prilagodi karakteristikam materiala in načinu varovanja izkopa, širina dna izkopa po standardu SIST EN 1610, izkop v globini do 3,0 m, odmetom materiala ob trasi kanalizacije.</t>
  </si>
  <si>
    <t>Dobava peska 0-8mm ter izdelava posteljice v deb. 10 cm ter obsip cevi po položitvi min. 10 cm nad vrhom cevi.</t>
  </si>
  <si>
    <t>v ceni so zajeti vsi transporti,</t>
  </si>
  <si>
    <t>izvajalec mora odvažati vse odpadke, ki nastajajo  pri izvedbi. Odvoz zajeti v ceni,</t>
  </si>
  <si>
    <t>izvedba sajenja se izvaja skladno z tehnično dokumentacijo in navodili v tehničnem poročilu.</t>
  </si>
  <si>
    <t>v ceni zajeti skrb za posajeno vegetacijo do primopredaje del naročniku (oz skladno z navodili v tehničnem poročilu),</t>
  </si>
  <si>
    <t>v cenah je, vkalkulirati vsa pomožna dela (odri, prenosi, dvigi ipd.),</t>
  </si>
  <si>
    <t>ZASADITVE</t>
  </si>
  <si>
    <t>Potrebno je pripraviti vegetacijski nosilni sloj in po potrebi tudi teren. Najboljši čas za sajenje rastlin je jesen ali zgodnja pomlad, ko so rastline še v mirovanju. Sadike vzgojene v loncih se lahko uspešno sadi tudi preko poletja (potrebno redno in zadostno zalivanje). Sadilne jame je potrebno izkopati v 1,5-kratnem premeru koreninske grude. Pred vstavitvijo sadike se doda založno gnojilo. Sadilno jamo je potrebno na vseh straneh grude zapolniti z zemljo, potlačiti in oskrbeti z vodo in gnojili.  Sajenje dreves in grmovnic naj se izvede v skladu z normo DIN 18916 (Vegetacijska tehnika v krajinski gradnji; Sadike in sajenje).
V postavki je zajeto tudi nakladanje odvečenga materiala na prevozno sredstvo in odvoz na stalno deponijo z vsemi stropki deponiranja.
Nabava sadik po načrtu in dobava z nakladanjem v drevesnici s transportom do mesta vgraditve. Sadike morajo ustrezati vrstni sestavi, velikosti in številu poganjkov, kot je določeno v načrtu.</t>
  </si>
  <si>
    <t>Drevesa</t>
  </si>
  <si>
    <t>Posaditev  drevesnih vrst po načrtu. Izkop in priprava jam (polnitev s humozno zemljo), pognojitev (1 birket založnega gnojila) in saditev drevesa, ki se fiksira z dvema koloma (dolžina 250 cm, fi=6-8 cm) in s PVC veznim trakom. Spodnji del debla se zavaruje pred poškodbami z zaščito (tkanina/juta). Zasipanje jam, odvoz odvečnega materiala, planiranje po končanih delih z izdelavo zalivalnih jamic in ostalimi pomožnimi deli. Izvede se zastirka v debelini cca. 5 cm, zgornji rob zastirke mora biti uravnan z okoliškim terenom. Razporeditev dreves skladno z načrtom.</t>
  </si>
  <si>
    <t>Qi: Quercus ilex, črni hrast, min Φ12/14 cm, 4x presajeno, WR.
Nabava dreves po načrtu in dobava z nakladanjem v drevesnici s transportom do mesta vsaditve. Drevesa morajo ustrezati vrstni sestavi, velikosti in številu poganjkov, kot je določeno v načrtu.</t>
  </si>
  <si>
    <t>Fo: Fraxinus ornus Mecsek (kroglasti mali jesen), min Φ8/10 cm, 2x presajeno, RB, standard.
Nabava dreves po načrtu in dobava z nakladanjem v drevesnici s transportom do mesta vsaditve. Drevesa morajo ustrezati vrstni sestavi, velikosti in številu poganjkov, kot je določeno v načrtu.</t>
  </si>
  <si>
    <t>Mg: Magnolia grandiflora Gallisoniensis, višina 180cm, standard, 12/14, 3x presajeno.
Nabava dreves po načrtu in dobava z nakladanjem v drevesnici s transportom do mesta vsaditve. Drevesa morajo ustrezati vrstni sestavi, velikosti in številu poganjkov, kot je določeno v načrtu.</t>
  </si>
  <si>
    <t>Oe: Olea europaea, 25/30, višina debla 70-110cm,C, polstandard.
Nabava dreves po načrtu in dobava z nakladanjem v drevesnici s transportom do mesta vsaditve. Drevesa morajo ustrezati vrstni sestavi, velikosti in številu poganjkov, kot je določeno v načrtu.</t>
  </si>
  <si>
    <t>Grmovnice</t>
  </si>
  <si>
    <r>
      <t xml:space="preserve">Prostorastoča živa meja  iz grmovnih vrst po načrtu. Izkop in priprava jam (polnitev s humozno zemljo), pognojitev (1 birket založnega gnojila) in posaditev grmovnic. Zasipanje jam, odvoz odvečnega materiala, planiranje po končanih delih z izdelavo zalivalnih jamic in ostalimi pomožnimi deli.  Izvede se zastirka v debelini cca. 5 cm, zgornji rob zastirke mora biti uravnan z okoliškim terenom, med zastirko in substratom se položi PP filc. Sadike se sadi v eni vrsti na medsebojni razdalji, razvidni iz načrta. Po sajenju se sadike obrežejo na primerno višino in širino, da se meja zgosti. 
</t>
    </r>
    <r>
      <rPr>
        <b/>
        <sz val="9"/>
        <rFont val="Arial CE"/>
        <charset val="238"/>
      </rPr>
      <t>Obračun po kom grmovnice.</t>
    </r>
  </si>
  <si>
    <t xml:space="preserve">Cd: Cotoneaster dammeri 'Major' (panešplja, velikolistna prizemljika), premer 20-30 cm, 5 poganjkov, sadika v loncu
Nabava grmovnic po načrtu in dobava z nakladanjem v drevesnici s transportom do mesta vsaditve. Grmovnice morajo ustrezati vrstni sestavi, velikosti in številu poganjkov, kot je določeno v načrtu.    </t>
  </si>
  <si>
    <t xml:space="preserve">Ee: Elaegnus ebbingei (oljčica), višina min 80-100cm, sadika v loncu.
Nabava grmovnic po načrtu in dobava z nakladanjem v drevesnici s transportom do mesta vsaditve. Grmovnice morajo ustrezati vrstni sestavi, velikosti in številu poganjkov, kot je določeno v načrtu.    </t>
  </si>
  <si>
    <t xml:space="preserve">Rp: Rosmarinus prostratus, višina min 9 cm, sadika v loncu fi 10 cm.
Nabava grmovnic po načrtu in dobava z nakladanjem v drevesnici s transportom do mesta vsaditve. Grmovnice morajo ustrezati vrstni sestavi, velikosti in številu poganjkov, kot je določeno v načrtu.    </t>
  </si>
  <si>
    <t>Trajnice in vzpenjavke</t>
  </si>
  <si>
    <t>Izkop in priprava jam ter zasaditev trajnic in vzpenjavk skladno z zasaditvenim načrtom.</t>
  </si>
  <si>
    <t>He: Helichrysum areniarum, višina 9cm, sadika v loncu fi 10 cm</t>
  </si>
  <si>
    <t>La: Lavandula angustofolia, višina 9cm, sadika v loncu fi 10 cm</t>
  </si>
  <si>
    <t>Ro: Rosmarinus officinalis, višina 9cm, sadika v loncu fi 10 cm</t>
  </si>
  <si>
    <t>So: Salvia officinalis, višina 9cm, sadika v loncu fi 10 cm</t>
  </si>
  <si>
    <t>St: Stipa tenuissima, višina 9cm, sadika v loncu fi 10 cm</t>
  </si>
  <si>
    <t>Hp: Hydrangea annomala subsp. Petiolaris, sadika v loncu 5L.</t>
  </si>
  <si>
    <t>g.)</t>
  </si>
  <si>
    <t>Hh: Hedera hibernica, sadika v loncu 2L.</t>
  </si>
  <si>
    <t>h.)</t>
  </si>
  <si>
    <t>Tj: Trachelospermum jasminoides, sadika v loncu 2L.</t>
  </si>
  <si>
    <t>Materiali</t>
  </si>
  <si>
    <t>Dobava in in vgraditev protiplevelne tkanine DuPont Cocomat z zgornjo plastjo iz kokosa na območja sajenja pokrovnih grmovnic, kot označeno v načrtu.</t>
  </si>
  <si>
    <t>URBANA OPREMA</t>
  </si>
  <si>
    <r>
      <rPr>
        <b/>
        <sz val="10"/>
        <rFont val="Arial CE"/>
        <charset val="238"/>
      </rPr>
      <t>O1:</t>
    </r>
    <r>
      <rPr>
        <sz val="10"/>
        <rFont val="Arial CE"/>
      </rPr>
      <t xml:space="preserve"> Dobava in postavitev betonske klopi z lesenim sedalnim delom iz letev borovega lesa, kot npr. KLOP KL-9 (Dom in okolje).
Upoštevati pripravo betonske podlage na ustrezno utrjen tampon in vijačenje v podlago-vse po navodilih proizvajalca.
Dimenzije: 194 x 50 x 47 cm (d x š x v).</t>
    </r>
  </si>
  <si>
    <t>Dobava in montaža koša za odpadke s pepelnikom, tip kot npr. KREMEN LIXO 50 ali enakovredno. Prostornina 50 L, višina 92 cm, ɸ 39 cm. Telo koša iz armiranega peskanega betona, prašno barvan pokrov v RAL po izboru projektanta. V ceni upoštevati vijačenje v tlak.</t>
  </si>
  <si>
    <t>v ceni je zajeta zakoličba in profili vseh konstrukcij, ograj ipd. zunanje ureditve,</t>
  </si>
  <si>
    <t>Betonska dela</t>
  </si>
  <si>
    <t xml:space="preserve">Dobava in vgrajevanje podložnega betona C 12/15 v debelini 10 cm pod temelji in klančino s podesti ob objektu. </t>
  </si>
  <si>
    <t>Dobava in vgrajevanje betona C 30/37, XC2, Dmax 32mm za AB temelje, prereza od 0,20 - 0,30 m3/m2 (SIST EN 206, SIST 1026).</t>
  </si>
  <si>
    <t>Dobava in vgrajevanje betona C 30/37, XC2, Dmax 32mm za AB temelje, prereza nad 0,30 m3/m2 (SIST EN 206, SIST 1026).</t>
  </si>
  <si>
    <t>Dobava in vgrajevanje betona v zunanje ploščadi debeline cca. 15cm. C30/37, XD3, XF4, Dmax 16mm (aeriran 4% por) za izpostavljenost ploščadi zmrzovanju in solem. Površina izravnana in zaglajena ter metličena kot zaključni tlak v padcih po projektu,vključno z rezanjem in kitanjem dilatacij. Konstrukcija spada skladno s SIST EN 13670 v 2. izvedbeni razred in je prereza nad 0,12-0,20 m3/m2. Kjer se ploščad ne zaključi ob steni je njen zgornji rob pobran (opaž s trikotno letvijo v posebni postavki).</t>
  </si>
  <si>
    <t>Dobava in vgrajevanje betona C 30/37, XD1, XF2 Dmax 16mm (aeriran 4% por) -vidni betoni sten z vsemi potrebnimi dodatki. Konstrukcija je prereza 0,20 - 0,30 m3/m2 (SIST EN 206, SIST 1026).</t>
  </si>
  <si>
    <t>Dobava in vgrajevanje betona C 30/37, XD1, XF2 Dmax 16mm (aeriran 4% por) -vidni betoni sten z vsemi potrebnimi dodatki. Konstrukcija je prereza nad 0,30 m3/m2 (SIST EN 206, SIST 1026).</t>
  </si>
  <si>
    <t>Dobava, krivljenje, polaganje in vezanje armature B 500B za temelje, parapetne zidove, stene, nosilce, preklade. Rebrasta armatura do fi 12 mm, nad fi 12 in mreže.</t>
  </si>
  <si>
    <t>- armatura do fi 12mm</t>
  </si>
  <si>
    <t>- armatura nad fi 12mm</t>
  </si>
  <si>
    <t>- mreže</t>
  </si>
  <si>
    <t>Tesarska dela</t>
  </si>
  <si>
    <t>Dobava in izdelava opaža stranic pasovnih temeljev opornih zidov in eko otoka. V ceni je potrebno upoštevati vse ustrezne površine, elemente, pritrdilni in sidrni material ter razopaževanje po končanih delih. Razred vidne površine VB0 skladno s SIST EN 13670:2010/A101, 2010 in SIST TP CEN/TR 15739.</t>
  </si>
  <si>
    <t>Dobava in izdelava opaža vidne stranice- robu AB plošče do višine 20 cm. V ceni je potrebno upoštevati vse ustrezne površine, elemente, pritrdilni in sidrni material ter razopaževanje po končanih delih. Razred vidne površine VB02 skladno s SIST EN 13670:2010/A101, 2010 in SIST TP CEN/TR 15739.</t>
  </si>
  <si>
    <t>Dobava in izdelava dvostranskega opaža sten AB opornih zidov v kampadah višine do 3,00m. V ceni je potrebno upoštevati vse ustrezne površine, elemente, pritrdilni in sidrni material ter razopaževanje po končanih delih. Razred vidne površine zunanjih površin je VB02 skladno s SIST EN 13670:2010/A101, 2010 in SIST TP CEN/TR 15739.</t>
  </si>
  <si>
    <t>Dobava in izdelava čelnega vertikalnega zaključka opaža na dilataciji stene deb. 35cm-kampade 1. faze s trnom in obojestranskim zaključkom iz trikotne letve 3/3 cm po spodnjem detajlu, naslednja faza-kampada (vsako 2. polje) se zabetonira stično na 1.fazo. V ceni je potrebno upoštevati vse elemente, pritrdilni in sidrni material ter razopaževanje po končanih delih.</t>
  </si>
  <si>
    <t>Dobava in izdelava robnega opaža iz trikotne letve 3/3 cm. V ceni je potrebno upoštevati vse elemente, pritrdilni in sidrni material ter razopaževanje po končanih delih. Razred vidne površine zunanjih površin je VB02 skladno s SIST EN 13670:2010/A101, 2010 in SIST TP CEN/TR 15739.</t>
  </si>
  <si>
    <t>Dobava in vgradnja dilatacijskih robnih trakov iz ekstrudirane pene deb.10mm višine do 20 cm, odrez viška na vrhu in kitanje s trajnoelatsičnim kitom za dolgotrajno zunanjo uporabo.</t>
  </si>
  <si>
    <t>Izvedba vertikalnih dilatacij v AB opornih zidovih z linijskim zarezovanjem fuge in kitanjem stika s trajno elastičnim kitom za dolgotrajno zunanjo uporabo.</t>
  </si>
  <si>
    <t>Dobava in izdelava barbakan v AB opornem zidu deb.35 cm premera 100mm v naklonu 2% z vsemi deli in materialom-vse po shemi.</t>
  </si>
  <si>
    <t>Ključavničarska dela</t>
  </si>
  <si>
    <t>Ograje</t>
  </si>
  <si>
    <t>Izdelava, dobava in montaža kovinske zunanje ograje iz jekla kvalitete S235 J0. Jeklena konstrukcija spada skladno s SIST EN 1090-2 v izvedbeni razred EXC 2. Konstrukcija vročecinkana in zaključno barvana v RAL po izboru projektanta/naročnika (predvidoma RAL 7048). V ceni je potrebno zajeti ves sidrni in opritrdilni ter spojni material - vse skladno s shemo.</t>
  </si>
  <si>
    <t>Zahod:</t>
  </si>
  <si>
    <r>
      <t xml:space="preserve">Ograja višine 110 cm na </t>
    </r>
    <r>
      <rPr>
        <b/>
        <sz val="10"/>
        <rFont val="Arial"/>
        <family val="2"/>
      </rPr>
      <t>zahodni</t>
    </r>
    <r>
      <rPr>
        <sz val="10"/>
        <rFont val="Arial"/>
        <family val="2"/>
        <charset val="238"/>
      </rPr>
      <t xml:space="preserve"> strani na opornem zidu se sestoji iz vertikalnih stojk iz FeZn pravokotnih cevi 60/30/3mm, vijačenih v nastavek sidrne ploščo 120/50/5mm, sidrano s 4x HILTI HUS3-C M10 z vijaki 2xM12 kv.8.8 po detajlu D1. Stojke so z osno medsebojno razdaljo cca. 0,97m. Ročaj na stojkah je iz pravokotne FeZn cevi 60/30/3mm. Spodnji horizontalni zaključek je iz enake cevi kot ročaj. Polnilo ograje je iz FeZn ekspandirane valovite pločevine kot npr. MTC E 63x28x6x3mm, propustnost 56%, ki je industrijsko spojena na robni FeZn kotnik L 40/20/3mm, vse skladno s shemo ograje. </t>
    </r>
  </si>
  <si>
    <t>Jug:</t>
  </si>
  <si>
    <r>
      <t xml:space="preserve">Ograja višine 110 cm na </t>
    </r>
    <r>
      <rPr>
        <b/>
        <sz val="10"/>
        <rFont val="Arial"/>
        <family val="2"/>
      </rPr>
      <t>južni</t>
    </r>
    <r>
      <rPr>
        <sz val="10"/>
        <rFont val="Arial"/>
        <family val="2"/>
        <charset val="238"/>
      </rPr>
      <t xml:space="preserve"> strani na opornem zidu se sestoji iz vertikalnih stojk iz FeZn pravokotnih cevi 60/30/3mm, vijačenih v nastavek sidrne ploščo 120/50/5mm, sidrano s 4x HILTI HUS3-C M10 z vijaki 2xM12 kv.8.8 po detajlu D1. Stojke so z osno medsebojno razdaljo cca. 1,02 m. Ročaj na stojkah je iz pravokotne FeZn cevi 60/30/3mm. Spodnji horizontalni zaključek je iz enake cevi kot ročaj. Polnilo ograje je iz FeZn ekspandirane valovite pločevine kot npr. MTC E 63x28x6x3mm, propustnost 56%, ki je industrijsko spojena na robni FeZn kotnik L 40/20/3mm, vse skladno s shemo ograje. </t>
    </r>
    <r>
      <rPr>
        <b/>
        <sz val="10"/>
        <rFont val="Arial"/>
        <family val="2"/>
      </rPr>
      <t>Segment dolžine 7,20m.</t>
    </r>
  </si>
  <si>
    <r>
      <t xml:space="preserve">Ograja višine 110 cm na </t>
    </r>
    <r>
      <rPr>
        <b/>
        <sz val="10"/>
        <rFont val="Arial"/>
        <family val="2"/>
      </rPr>
      <t>južn</t>
    </r>
    <r>
      <rPr>
        <sz val="10"/>
        <rFont val="Arial"/>
        <family val="2"/>
        <charset val="238"/>
      </rPr>
      <t>i strani na opornem zidu se sestoji iz vertikalnih stojk iz FeZn pravokotnih cevi 60/30/3mm, vijačenih v nastavek sidrne ploščo 120/50/5mm, sidrano s 4x HILTI HUS3-C M10 z vijaki 2xM12 kv.8.8 po detajlu D1. Stojke so z osno medsebojno razdaljo pri fiksnih stranicah ob vratih 2x cca.0,54m, v sredini so dvokrilna vrata z enakim obodom in polnilom dim.2x0,92m, panti, kljuka in ključavnica, desno krilo je primarno, levo se fiksira z zatičem. Horizontala na stojkah je iz pravokotne FeZn cevi 60/30/3mm. Spodnji horizontalni zaključek je iz enake cevi kot ročaj. Polnilo ograje je iz FeZn ekspandirane valovite pločevine kot npr. MTC E 63x28x6x3mm, propustnost 56%, ki je industrijsko spojena na robni FeZn kotnik L 40/20/3mm, vse skladno s shemo ograje.</t>
    </r>
    <r>
      <rPr>
        <b/>
        <sz val="10"/>
        <rFont val="Arial"/>
        <family val="2"/>
      </rPr>
      <t xml:space="preserve"> Segment skupne dolžine 2,92 m</t>
    </r>
    <r>
      <rPr>
        <sz val="10"/>
        <rFont val="Arial"/>
        <family val="2"/>
        <charset val="238"/>
      </rPr>
      <t>.</t>
    </r>
  </si>
  <si>
    <t>d.</t>
  </si>
  <si>
    <r>
      <t xml:space="preserve">Ograja višine 110 cm na </t>
    </r>
    <r>
      <rPr>
        <b/>
        <sz val="10"/>
        <rFont val="Arial"/>
        <family val="2"/>
      </rPr>
      <t>južni</t>
    </r>
    <r>
      <rPr>
        <sz val="10"/>
        <rFont val="Arial"/>
        <family val="2"/>
        <charset val="238"/>
      </rPr>
      <t xml:space="preserve"> strani na opornem zidu se sestoji iz vertikalnih stojk iz FeZn pravokotnih cevi 100/60/3mm, vijačenih v nastavek sidrne ploščo 120/50/5mm, sidrano s 4x HILTI HUS3-C M10 z vijaki 2xM12 kv.8.8 po detajlu D1. Stojke so z osno medsebojno razdaljo cca. 0,84 m. Ročaj na stojkah je iz pravokotne FeZn cevi 100/60/3mm. Spodnji horizontalni zaključek je iz enake cevi kot ročaj. Polnilo ograje je iz FeZn ekspandirane valovite pločevine kot npr. MTC E 63x28x6x3mm, propustnost 56%, ki je industrijsko spojena na robni FeZn kotnik L 40/20/3mm, vse skladno s shemo ograje.</t>
    </r>
    <r>
      <rPr>
        <b/>
        <sz val="10"/>
        <rFont val="Arial"/>
        <family val="2"/>
      </rPr>
      <t xml:space="preserve"> Segment dolžine 1,69m</t>
    </r>
    <r>
      <rPr>
        <sz val="10"/>
        <rFont val="Arial"/>
        <family val="2"/>
        <charset val="238"/>
      </rPr>
      <t>.</t>
    </r>
  </si>
  <si>
    <t>Sever:</t>
  </si>
  <si>
    <r>
      <t>Ograja višine 110 cm na</t>
    </r>
    <r>
      <rPr>
        <b/>
        <sz val="10"/>
        <rFont val="Arial"/>
        <family val="2"/>
      </rPr>
      <t xml:space="preserve"> severni</t>
    </r>
    <r>
      <rPr>
        <sz val="10"/>
        <rFont val="Arial"/>
        <family val="2"/>
        <charset val="238"/>
      </rPr>
      <t xml:space="preserve"> strani na opornem zidu se sestoji iz vertikalnih stojk iz FeZn pravokotnih cevi 60/30/3mm, vijačenih v nastavek sidrne ploščo 120/50/5mm, sidrano s 4x HILTI HUS3-C M10 z vijaki 2xM12 kv.8.8 po detajlu D1. Stojke so z osno medsebojno razdaljo cca. 1,02 m. Ročaj na stojkah je iz pravokotne FeZn cevi 60/30/3mm. Spodnji horizontalni zaključek je iz enake cevi kot ročaj. Polnilo ograje je iz FeZn ekspandirane valovite pločevine kot npr. MTC E 63x28x6x3mm, propustnost 56%, ki je industrijsko spojena na robni FeZn kotnik L 40/20/3mm, vse skladno s shemo ograje. </t>
    </r>
  </si>
  <si>
    <t>e.</t>
  </si>
  <si>
    <t>Segment dolžine 91 cm z enim poljem polnila (pogled B).</t>
  </si>
  <si>
    <t>f.</t>
  </si>
  <si>
    <t>Segment dolžine 625 cm s 6 polji polnila-osna razdalja stojk cca.104 cm (pogled A).</t>
  </si>
  <si>
    <t>g.</t>
  </si>
  <si>
    <t>Segment skupne dolžine 29,91m, brez spodnje horizontalne cevi, sledi naklonu klančine (do cca. 5,6%), osna razdalja med stojkami cca. 1,03m.</t>
  </si>
  <si>
    <t>h.</t>
  </si>
  <si>
    <t>Segment skupne dolžine 1,50m, brez spodnje horizontalne cevi, sledi naklonu klančine (do cca. 7,9%), osna razdalja med stojkami cca. 1,02 in 0,48m (pogled c).</t>
  </si>
  <si>
    <t>i.</t>
  </si>
  <si>
    <t>Segment dolžine 326 cm (horizontalna projekcija) s 3 polji polnila-osna razdalja stojk cca.107-108 cm (pogled D) ima tudi spodnjo prečko in poteka po parapetu stopnišča.</t>
  </si>
  <si>
    <t>j.</t>
  </si>
  <si>
    <t>Segment dolžine 160 cm z 2 polji polnila-osna razdalja stojk cca.80 cm (pogled E) ima tudi spodnjo prečko.</t>
  </si>
  <si>
    <t>Izdelava, dobava in montaža dvojnega okroglega INOX ročaja fi 40 mm v končni obdelavi po izboru projektanta/naročnika, ki je fiksiran s tipskimi s konzolami na vertikalne stojke FeZn ograje. Ročaj poteka v dveh linijah, pri čemer je vrh spodnje na višini 70 cm od tal, vrh zgornje pa na višini 100cm. Zgornja in spodnja linija sta na zaključku vertikalno povezani, vsi vogali zaokroženi in fino obdelani. V ceni je potrebno zajeti ves sidrni in opritrdilni ter spojni material - vse skladno s shemo ograje sever.</t>
  </si>
  <si>
    <t>EKO OTOK</t>
  </si>
  <si>
    <t>Izdelava, dobava in montaža kovinske konstrukcije nadstrešnice EKO otoka iz jekla kvalitete S235 J0 iz stebrov in primarnih nosilcev HEA160, sekundarnih nosilcev IPE 140,podkonstrukcije mask iz ekspandirane pločevine iz HOP100x60x4, zavetrovanja iz cevi d=14mm, ipd.profilov in cevi. Jeklena konstrukcija spada skladno s SIST EN 1090-2 v izvedbeni razred EXC 2. Konstrukcija vročecinkana in zaključno barvana v RAL po izboru projektanta/naročnika (predvidoma RAL 7048). V ceni je potrebno zajeti ves sidrni in pritrdilni ter spojni material - vse skladno s shemo.</t>
  </si>
  <si>
    <t>konstrukcija</t>
  </si>
  <si>
    <t>zavetrovanje iz cevi d=14mm</t>
  </si>
  <si>
    <t>Dobava in izvedba fasade nadstreška eko otoka iz  FeZn ekspandirane pocinkane valovite pločevine deb. 3mm (kot npr.MTC E 63x28x6x3mm, prepustnost mreže min.56% ali enakovredno), ki je varjena v okvir iz FeZn kotnikov L 40x40x3mm. Okvirji z ekspandirano valovito pločevino (dim. spodaj) so prašno barvani (PPC) v barvi RAL po barvni študiji, za zunanjo uporabo in se fiksirajo na osnovno konstrukcijo skladno s shemo. V ceni je potrebno zajeti ves pritrdilni in sidrni material.</t>
  </si>
  <si>
    <t>okvir dim.2,77x1,54m čelne fasade</t>
  </si>
  <si>
    <t>okvir dim.3,12x1,54m čelne fasade</t>
  </si>
  <si>
    <t>okvirji zadnje stene dim.2,77-3,12m x 0,94m</t>
  </si>
  <si>
    <t>Dobava in izvedba pokrivanja nadstrešnice s trapezno strešno pločevino s protikondenčno zaščito s filcem na spodnji strani (kot npr. Metrapan LG40) v naklonu 5%. Pritrjevanje na kovinsko podkonstrukcijo, kritina v RAl po izboru projektanta/naročnika. V ceni je zajet ves pritrdilni, sidrni in tesnilni material-vse po navodilih proizvajalca.</t>
  </si>
  <si>
    <t>Dobava in izvedba kleparskega zaključka zgornjega dela enokapne trapezne kritine do pod pločevino atike iz FeZn pločevine deb.0,8mm v RAL po izboru projektanta/naročnika r.š.do 30 cm. V ceni je potrebno zajeti ves pritrdilni in tesnilni material.</t>
  </si>
  <si>
    <t>Dobava in izvedba kleparskega zaključka - čelne maske in kape atike iz FeZn pločevine deb.0,8mm v RAL po izboru projektanta/naročnika r.š.45 cm. V ceni je potrebno zajeti nosilno pločevino deb.2-3mm v spodnjem delu maske, pritrdilni in tesnilni material-vse po detajlu.</t>
  </si>
  <si>
    <t>Dobava in izvedba horizontalnega pravokotnega žlebu v naklonu 0,5% iz FeZn pločevine deb.0,8mm v RAL po izboru projektanta/naročnika r.š. cca. 40 cm. V ceni je potrebno zajeti nosilno pločevino-kljuke, pritrdilni in tesnilni material-vse po detajlu.</t>
  </si>
  <si>
    <t>Dobava in izvedba vertikalne odtočne cevi fi 80mm iz FeZn pločevine deb.0,8mm v RAL po izboru projektanta/naročnika vključno s priklopom na horizontalni žleb zgoraj, spodaj pa na PVC odtočno cev meteorne kanalizacije. V ceni je potrebno zajeti nosilno pločevino-konzole z objemkami, pritrdilni in tesnilni material-vse po detajlu.</t>
  </si>
  <si>
    <t xml:space="preserve">Ograja </t>
  </si>
  <si>
    <t>Dobava in izvedba tipske zunanje mrežne  ograje z okni 50x50mm (diamant), žica 2,7mm plastificirana v RAL 7016 atrancit višina ograje 2,0m, vključno z nosilnimi tipskimi stebrički in oporniki s temelji, izkop in ureditev terena ob stebričkih po namestitvi ograje.</t>
  </si>
  <si>
    <t>Dobava in izvedba obcestne varnostne jeklene vročecinkane ograje za pešce in kolesarje (JVO) ob liniji obstoječega cestnega robnika v asfaltiranem pločniku. Višina ograje je med 110-120cm (merjeno od roba površine za pešce do vrha držala ograje). Začetni in zaključni del ograje se izvedeta z višinsko prehodnim delom na vsaki strani po 4m- vse skladno z veljavnimi tehničnimi smernicami. V ceni je zajeti vsa dela in material po navodilih proizvajalca, vključno vzpostavitev prvotnega stanja.</t>
  </si>
  <si>
    <t>Dobava, vgradnja in izdelava dvižnih zapornic dim. 3,50m. V ceni je potrebno upoštevati ves pritrdilni material ter stebričke s temelji ostali pomožni material, skupaj z vsemi pomožnimi deli (po shemi) z upravljanjem po izboru naročnika.</t>
  </si>
  <si>
    <t>G</t>
  </si>
  <si>
    <t xml:space="preserve">PROJEKTANTSKI POPIS S PREDIZMERAMI </t>
  </si>
  <si>
    <t>3/2.1.2</t>
  </si>
  <si>
    <t>Verdijeva ulica 10,</t>
  </si>
  <si>
    <t>naročnik:</t>
  </si>
  <si>
    <t>VEČSTANOVANJSKA STAVBA NA OBMOČJU</t>
  </si>
  <si>
    <t>»NAD DOLINSKO«  V KOPRU - BLOK 4</t>
  </si>
  <si>
    <t>Protim Ržišnik Perc d.o.o.</t>
  </si>
  <si>
    <t>Odgovorna projektanta:</t>
  </si>
  <si>
    <t xml:space="preserve">mag. Gregor Bavdaž, univ.dipl.inž.el., E-1359  </t>
  </si>
  <si>
    <t>Miroslav Petrač, el.teh., E-9057</t>
  </si>
  <si>
    <t>Popis pripravil:</t>
  </si>
  <si>
    <t>Miroslav Petrač, el.teh.</t>
  </si>
  <si>
    <t>Gašper Perko, dipl. inž. el.</t>
  </si>
  <si>
    <t>marec, 2024</t>
  </si>
  <si>
    <t>REKAPITULACIJA ELEKTRIČNIH INŠTALACIJ</t>
  </si>
  <si>
    <t>DDV v ceni ni upoštevan!</t>
  </si>
  <si>
    <t xml:space="preserve">OPOMBA: - ponudnik mora upoštevati, da si mora pred izvedbo, dobavo in vgradnjo vseh elementov predhodno pridobiti soglasje projektanta in investitorja in dostaviti vzorce v potrditev.
</t>
  </si>
  <si>
    <t>V primeru spremembe opreme, mora izvajalec predelati sheme na novo opremo.</t>
  </si>
  <si>
    <t>Dobava in montaža skupaj z vsem potrebnim montažnim in pritrdilnim materialom.</t>
  </si>
  <si>
    <t>Stropni izpusti z okovi E27 s sijalkami.</t>
  </si>
  <si>
    <r>
      <t xml:space="preserve">Nadgradna LED svetilka,ohišje iz polikarbonata,opalno polikarbonatni difuzor,komplet z integriranim napajalnikom,3000K
</t>
    </r>
    <r>
      <rPr>
        <sz val="10"/>
        <rFont val="Arial CE"/>
        <charset val="238"/>
      </rPr>
      <t>kot npr. INTRA ETEA DI 1950lm 13W 830 FO IP65 white, garancija 5 let
ali enakovredno (oznaka v načrtu S2)</t>
    </r>
  </si>
  <si>
    <t>Stenska linijska LED svetilka za kopalnice, iz neprevodnega materiala, dolžine 60 cm, komplet z integriranim napajalnikom, 3000K,
svetlobni tok min. 1000lm, 3000K, IP44. (oznaka v načrtu S3),
(svetilko potrdi arhitekt oz. investitor)</t>
  </si>
  <si>
    <r>
      <t xml:space="preserve">Stenska LED svetilka,ohišje iz prašno barvanega aluminijastega odlitka,steklen difuzor, UV zaščita, 3000K, IP65, garancija 5 let, kot npr. INTRA AFRODITA 913 lm 11,5W </t>
    </r>
    <r>
      <rPr>
        <b/>
        <sz val="10"/>
        <rFont val="Arial"/>
        <family val="2"/>
        <charset val="238"/>
      </rPr>
      <t xml:space="preserve"> </t>
    </r>
    <r>
      <rPr>
        <sz val="10"/>
        <rFont val="Arial"/>
        <family val="2"/>
        <charset val="238"/>
      </rPr>
      <t>IP65, barva antracit</t>
    </r>
    <r>
      <rPr>
        <b/>
        <sz val="10"/>
        <rFont val="Arial"/>
        <family val="2"/>
        <charset val="238"/>
      </rPr>
      <t xml:space="preserve"> </t>
    </r>
    <r>
      <rPr>
        <sz val="10"/>
        <rFont val="Arial"/>
        <family val="2"/>
        <charset val="238"/>
      </rPr>
      <t>ali enakovredno (oznaka v načrtu S4)</t>
    </r>
  </si>
  <si>
    <t>Nadgradna LED svetilka,ohišje iz polikarbonata,satiniran opalni polikarbonatni difuzor,komplet z integriranim napajalnikom in obešalnim priborom,zaščita IP66,4000K
kot npr. INTRA 5700 3800lm 25W 840 FO 1277mm IP66, garancija 5 let ali enakovredno (oznaka v načrtu S5)</t>
  </si>
  <si>
    <t>Nadgradna LED svetilka,ohišje iz die-cast aluminija,steklen difuzor,zaščita IP65,komplet z napajalnikom,3000K, antracit
kot npr. LINEALIGHT Portik R 190-250 3000K 770lm 6,5W IP65 antracit ali enakovredno (oznaka v načrtu S6)</t>
  </si>
  <si>
    <t>Izvedba meritev osvetljenosti delovnih površin</t>
  </si>
  <si>
    <t>ZASILNE SVETILKE</t>
  </si>
  <si>
    <r>
      <t>Dimabilna piktogramska LED svetilka s funkcijo dodatnega osvetljevanja področja okoli svetilke, zaščita IP 40, mehanska zaščita IK 07. Dovoljeno temperaturno območje uporabe -15oC do + 40oC. Dovoljena priključna napetost 24V DC +/-20%. Namenjena za stensko ali stropno montažo. Ohišje iz polikarbonata, barva bela - RAL 9003. Vgrajeni dve visokozmogljivi LED za optimalno osvetlitev poti umika oz. opreme APZ. Kompletno s setom piktogramov razpoznavnosti 24 m (SIST EN 1838). LED svetlobni vir 1W, svetilnost minimalno 144 lm. Svetilka omogoča avtomatsko adresiranje ter mešano programiranje trajnega in pripravnega spoja na istem tokokrogu brez dodatnega kabliranja. Set priključnih sponk za linijsko vezavo 2 x 3 x 2,5mm2. Kot npr.:</t>
    </r>
    <r>
      <rPr>
        <b/>
        <sz val="10"/>
        <rFont val="Arial"/>
        <family val="2"/>
        <charset val="238"/>
      </rPr>
      <t xml:space="preserve">DIN BASIC 2 E-SIGN plus PLC </t>
    </r>
    <r>
      <rPr>
        <sz val="10"/>
        <rFont val="Arial"/>
        <family val="2"/>
        <charset val="238"/>
      </rPr>
      <t>ali enakovredno</t>
    </r>
  </si>
  <si>
    <t>Oznaka na načrtu Z3SL</t>
  </si>
  <si>
    <r>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Kot npr.:</t>
    </r>
    <r>
      <rPr>
        <b/>
        <sz val="10"/>
        <rFont val="Arial"/>
        <family val="2"/>
        <charset val="238"/>
      </rPr>
      <t>DIN PRÄZISA CONCEPT 2 AP3 PLC</t>
    </r>
    <r>
      <rPr>
        <sz val="10"/>
        <rFont val="Arial"/>
        <family val="2"/>
        <charset val="238"/>
      </rPr>
      <t xml:space="preserve"> ali enakovredno.  </t>
    </r>
  </si>
  <si>
    <t>Oznaka na načrtu Z5, Z6</t>
  </si>
  <si>
    <r>
      <t>Piktogramska LED plošča za montažo na svetilke. Materijal pleksi steklo debeline 8 mm. Puščica LEVO/DESNO, razpoznavnost 22 m (SIST EN 1838). Laserska gravura za optimalno osvetlitev piktogramskih znakov z notranje strani. Klik-fix sistem za montažo piktograma brez orodja. Priloženi nosilci za stoječo ali visečo montažo. Kot npr.:</t>
    </r>
    <r>
      <rPr>
        <b/>
        <sz val="10"/>
        <rFont val="Arial"/>
        <family val="2"/>
        <charset val="238"/>
      </rPr>
      <t>DIN Concept-S2-PL/PR</t>
    </r>
    <r>
      <rPr>
        <sz val="10"/>
        <rFont val="Arial"/>
        <family val="2"/>
        <charset val="238"/>
      </rPr>
      <t xml:space="preserve"> ali enakovredno.</t>
    </r>
  </si>
  <si>
    <t>Smer : LEVO/DESNO</t>
  </si>
  <si>
    <r>
      <t>Piktogramska LED plošča za montažo na svetilke. Material pleksi steklo debeline 8 mm. Puščica DOL, razpoznavnost 22 m (SIST EN 1838). Laserska gravura za optimalno osvetlitev piktogramskih znakov z notranje strani. Klik-fix sistem za montažo piktograma brez orodja. Priloženi nosilci za stoječo ali visečo montažo. Kot npr.::</t>
    </r>
    <r>
      <rPr>
        <b/>
        <sz val="10"/>
        <rFont val="Arial"/>
        <family val="2"/>
        <charset val="238"/>
      </rPr>
      <t xml:space="preserve">DIN Concept-S2-PU </t>
    </r>
    <r>
      <rPr>
        <sz val="10"/>
        <rFont val="Arial"/>
        <family val="2"/>
        <charset val="238"/>
      </rPr>
      <t>ali enakovredno.</t>
    </r>
  </si>
  <si>
    <t>Smer : DOL</t>
  </si>
  <si>
    <r>
      <t xml:space="preserve">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Kot npr.: </t>
    </r>
    <r>
      <rPr>
        <b/>
        <sz val="10"/>
        <rFont val="Arial"/>
        <family val="2"/>
        <charset val="238"/>
      </rPr>
      <t>DIN STRING 2 eco spot AP DA E 4000K PLC</t>
    </r>
    <r>
      <rPr>
        <sz val="10"/>
        <rFont val="Arial"/>
        <family val="2"/>
        <charset val="238"/>
      </rPr>
      <t xml:space="preserve"> ali enakovredno.</t>
    </r>
  </si>
  <si>
    <t>Oznaka na načrtu Z14N</t>
  </si>
  <si>
    <r>
      <t xml:space="preserve">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Kot npr.: </t>
    </r>
    <r>
      <rPr>
        <b/>
        <sz val="10"/>
        <rFont val="Arial"/>
        <family val="2"/>
        <charset val="238"/>
      </rPr>
      <t xml:space="preserve">DIN CONCEPT 2 AP3 PLC </t>
    </r>
    <r>
      <rPr>
        <sz val="10"/>
        <rFont val="Arial"/>
        <family val="2"/>
        <charset val="238"/>
      </rPr>
      <t>ali enakovredno.</t>
    </r>
  </si>
  <si>
    <t>Oznaka na načrtu Z4</t>
  </si>
  <si>
    <r>
      <t xml:space="preserve">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Kot npr.: </t>
    </r>
    <r>
      <rPr>
        <b/>
        <sz val="10"/>
        <rFont val="Arial"/>
        <family val="2"/>
        <charset val="238"/>
      </rPr>
      <t xml:space="preserve">DIN CONCEPT 2 AP3 PLC </t>
    </r>
    <r>
      <rPr>
        <sz val="10"/>
        <rFont val="Arial"/>
        <family val="2"/>
        <charset val="238"/>
      </rPr>
      <t>ali enakovredno.</t>
    </r>
  </si>
  <si>
    <t>Oznaka na načrtu Z4Z</t>
  </si>
  <si>
    <t>CENTRALNA BATERIJA</t>
  </si>
  <si>
    <t>Naprava za centralno napajanje varnostne razsvetljave.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Kot npr.: Centralna enota SU 6 NET</t>
  </si>
  <si>
    <t>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npr.: SU-GSM</t>
  </si>
  <si>
    <t>3 fazni kontrolnik napetosti. Enopolni preklopni breznapetostni izhod. Montira se v vse razdelilce, ki napajajo splošno razsvetljavo.
Kot npr.: 3PH-1</t>
  </si>
  <si>
    <t>Namenska programska oprema za lažje programiranje in vizualizacijo sistema preko PC-ja ali tabličnega računalnika. Podpora za WIN, IOS, Android, kot npr.: SU CONTROL Basic</t>
  </si>
  <si>
    <t>Programiranje, spuščanje v pogon, šolanje uporabnika, priprava navodil itd.</t>
  </si>
  <si>
    <t>Izvedba meritev zasilne razsvetljave ter izdelava merilnega protokola</t>
  </si>
  <si>
    <r>
      <t>LED kandelaberska svetilka, ohišje iz die-cast aluminija, komplet z napajalnikom, 4000K
kot npr</t>
    </r>
    <r>
      <rPr>
        <b/>
        <sz val="10"/>
        <rFont val="Arial CE"/>
        <charset val="238"/>
      </rPr>
      <t>. PROX WAY 10 LX-T 700mA B1, 4000K,  zaščita IP68, 23W, 2650lm</t>
    </r>
    <r>
      <rPr>
        <sz val="10"/>
        <rFont val="Arial CE"/>
        <family val="2"/>
        <charset val="238"/>
      </rPr>
      <t xml:space="preserve"> enakovredno (oznaka v načrtu ZUN1)</t>
    </r>
  </si>
  <si>
    <r>
      <t xml:space="preserve">Zunanji LED stebriček višine 15cm,ohišje iz aluminijeve zlitine, zaščita IP66, barva antracit
kot npr. </t>
    </r>
    <r>
      <rPr>
        <b/>
        <sz val="10"/>
        <rFont val="Arial CE"/>
        <charset val="238"/>
      </rPr>
      <t xml:space="preserve">PLATEK  MINI ONE  4 odprtine, 3000K,  1040/490 lm; 10,5 W </t>
    </r>
    <r>
      <rPr>
        <sz val="10"/>
        <rFont val="Arial CE"/>
        <family val="2"/>
        <charset val="238"/>
      </rPr>
      <t>ali enakovredno (oznaka v načrtu ZUN2)</t>
    </r>
  </si>
  <si>
    <r>
      <t>Vgradna stenska LED svetilka, ekstrudirano aluminijasto telo brez bakra, komplet z napajalnikom, IP67, 3000K in okvir iz nerjavečega jekla
kot npr.</t>
    </r>
    <r>
      <rPr>
        <b/>
        <sz val="10"/>
        <rFont val="Arial CE"/>
        <charset val="238"/>
      </rPr>
      <t xml:space="preserve"> PUK ITALIA, ART-503001, 3000K, zaščita IP67, 17W, 374lm</t>
    </r>
    <r>
      <rPr>
        <sz val="10"/>
        <rFont val="Arial CE"/>
        <family val="2"/>
        <charset val="238"/>
      </rPr>
      <t xml:space="preserve"> enakovredno (oznaka v načrtu ZUN4)</t>
    </r>
  </si>
  <si>
    <r>
      <t>Reducirani kandelaber s sidrno ploščo 25x25cm, Fe, vroče pocinkan, višine 4,5 m, opremljen s 4-polno priključno ploščo, podnožjem za varovalko 6,3 A, vezno žico in vodnikom NYY-J 4x1,5 mm</t>
    </r>
    <r>
      <rPr>
        <vertAlign val="superscript"/>
        <sz val="10"/>
        <rFont val="Arial"/>
        <family val="2"/>
        <charset val="238"/>
      </rPr>
      <t>2</t>
    </r>
    <r>
      <rPr>
        <sz val="10"/>
        <rFont val="Arial"/>
        <family val="2"/>
        <charset val="238"/>
      </rPr>
      <t>, z vratci</t>
    </r>
  </si>
  <si>
    <t>Nosilec svetilke, dvojni, tog fi 60 mm, RAL 9006</t>
  </si>
  <si>
    <r>
      <t xml:space="preserve">Dobava in montaža
</t>
    </r>
    <r>
      <rPr>
        <b/>
        <sz val="10"/>
        <rFont val="Arial"/>
        <family val="2"/>
        <charset val="238"/>
      </rPr>
      <t>Vgrajeni električni kabli v prostorih morajo imeti minimalni razred odziva na ogenj: Cca s1 d2 a1 v garažnem delu, Eca za stanovanjski del.
V kolikor so kabli položeni v betonu, podometno, ni zahtev.</t>
    </r>
  </si>
  <si>
    <r>
      <t>Nadometna stikala, komplet;  250V, 16A, siva-mat barva
kot npr.</t>
    </r>
    <r>
      <rPr>
        <b/>
        <sz val="10"/>
        <rFont val="Arial"/>
        <family val="2"/>
        <charset val="238"/>
      </rPr>
      <t xml:space="preserve"> </t>
    </r>
    <r>
      <rPr>
        <sz val="10"/>
        <rFont val="Arial"/>
        <family val="2"/>
        <charset val="238"/>
      </rPr>
      <t>TEM ČATEŽ FONTANA ali enakovredno</t>
    </r>
  </si>
  <si>
    <t>stikalo navadno, enopolno, SF10</t>
  </si>
  <si>
    <r>
      <t>Podometni instalacijsko modularni sistem za stikala in vtičnice, komplet s podometno dozo, nosilcem in okrasnim okvirjem bele sijaj barve;  250V, 16A, v primeru večih stikal ali vtičnic na enem mestu se jih združi v skupni okvir!
kot npr.</t>
    </r>
    <r>
      <rPr>
        <b/>
        <sz val="10"/>
        <rFont val="Arial"/>
        <family val="2"/>
        <charset val="238"/>
      </rPr>
      <t xml:space="preserve"> </t>
    </r>
    <r>
      <rPr>
        <sz val="10"/>
        <rFont val="Arial"/>
        <family val="2"/>
        <charset val="238"/>
      </rPr>
      <t>TEM ČATEŽ MODUL LINE ali enakovredno</t>
    </r>
  </si>
  <si>
    <t>stikalo navadno, enopolno, SM10</t>
  </si>
  <si>
    <t>stikalo navadno s svetlobnim indikatorjem, SM10</t>
  </si>
  <si>
    <t>stikalo navadno s svetlobnim indikatorjem, dvopolno, SM20</t>
  </si>
  <si>
    <t>stikalo izmenično, SM60</t>
  </si>
  <si>
    <t>tipkalo za zvonec domofon, TM12</t>
  </si>
  <si>
    <t>stikalo križno, SM70</t>
  </si>
  <si>
    <t>vtičnica schuko 2P+E, VM10</t>
  </si>
  <si>
    <t>vtičnica dvojna schuko 2P+E, VM10</t>
  </si>
  <si>
    <t>vtičnica schuko s pokrovom 2P+E, VM11</t>
  </si>
  <si>
    <t xml:space="preserve">Enofazna nadometna vtičnica schuko,  250V, 16A, IP44, kot npr. TEM ČATEŽ  VF10 ali enakovredno </t>
  </si>
  <si>
    <t>Enofazna nadometna vtičnica schuko z zaklepanjem, 250V, 16A, IP44</t>
  </si>
  <si>
    <t>Enofazna nadometna vtičnica s pokrovom, CEE  250V, 16A, IP44, kot npr.Gewiss ali enakovredno</t>
  </si>
  <si>
    <t>Trifazna nadometna vtičnica z zaklepom, 400V, 16A, IP44</t>
  </si>
  <si>
    <t>Podometni stalni priključek, 400V, 16A (štedilnik)</t>
  </si>
  <si>
    <t>Stropni  IR senzor, nadgradni, namenjen za hodnike, 230V/50Hz, IP54, kot zaznavanja 360°,  nastavitev časa 5s-15min.
kot npr.tip: STEINEL IS 345 ali enakovreden</t>
  </si>
  <si>
    <t>Stropni  IR senzor, nadgradni, 230V/50Hz, IP54, kot zaznavanja 360°,  nastavitev časa 10s-15min.
kot npr.tip: STEINEL IS 360 ali enakovreden</t>
  </si>
  <si>
    <t>Nadometna plastična razvodnica s štirimi odcepi</t>
  </si>
  <si>
    <t>Razvodnica za izenačevanje potenciala, komplet z vgrajenimi priključnimi sponkami, nadometna</t>
  </si>
  <si>
    <t>Razvodnica za izenačevanje potenciala, komplet z vgrajenimi priključnimi sponkami, podometna</t>
  </si>
  <si>
    <t xml:space="preserve">Instalacijski kabel položen na kabelske police, delno podometno v instalacijski cevi, delno nadometno v instalacijski cevi </t>
  </si>
  <si>
    <t xml:space="preserve"> - FG16OR16-J 4x35mm2 (Cca s1 d2 a1)</t>
  </si>
  <si>
    <r>
      <t>m</t>
    </r>
    <r>
      <rPr>
        <vertAlign val="superscript"/>
        <sz val="10"/>
        <rFont val="Arial"/>
        <family val="2"/>
        <charset val="238"/>
      </rPr>
      <t>1</t>
    </r>
    <r>
      <rPr>
        <sz val="10"/>
        <rFont val="Arial"/>
        <family val="2"/>
        <charset val="238"/>
      </rPr>
      <t/>
    </r>
  </si>
  <si>
    <t xml:space="preserve"> - FG16OR16-J 5x25mm2 (Cca s1 d2 a1)</t>
  </si>
  <si>
    <t xml:space="preserve"> - FG16OR16-J 5x10mm2 (Cca s1 d2 a1)</t>
  </si>
  <si>
    <r>
      <t>m</t>
    </r>
    <r>
      <rPr>
        <vertAlign val="superscript"/>
        <sz val="10"/>
        <rFont val="Arial CE"/>
        <charset val="238"/>
      </rPr>
      <t>1</t>
    </r>
    <r>
      <rPr>
        <sz val="10"/>
        <rFont val="Arial"/>
        <family val="2"/>
        <charset val="238"/>
      </rPr>
      <t/>
    </r>
  </si>
  <si>
    <t xml:space="preserve"> - FG16OR16-J 5x6mm2 (Cca s1 d2 a1)</t>
  </si>
  <si>
    <t xml:space="preserve"> - NHXMH HP 5x4mm2 (Cca s1 d2 a1)</t>
  </si>
  <si>
    <t xml:space="preserve"> - NHXMH HP 5x2,5mm2 (Cca s1 d2 a1)</t>
  </si>
  <si>
    <t xml:space="preserve"> - NHXMH HP 3x2,5mm2 (Cca s1 d2 a1)</t>
  </si>
  <si>
    <t xml:space="preserve"> - NHXMH HP 4x1,5mm2 (Cca s1 d2 a1)</t>
  </si>
  <si>
    <t xml:space="preserve"> - NHXMH HP 3x1,5mm2 (Cca s1 d2 a1)</t>
  </si>
  <si>
    <t xml:space="preserve"> - NYM-0(J) 3x1,5mm2 (Eca)</t>
  </si>
  <si>
    <t xml:space="preserve"> - NYM-J 3x2,5mm2 (Eca)</t>
  </si>
  <si>
    <t xml:space="preserve"> - NYM-J 5x2,5mm2 (Eca)</t>
  </si>
  <si>
    <t xml:space="preserve"> - NYM-0(J) 5x1,5mm2 (Eca)</t>
  </si>
  <si>
    <t xml:space="preserve"> - NYM-0 4x1,5mm2 (Eca)</t>
  </si>
  <si>
    <t xml:space="preserve"> - NYM-0 2x1,5mm2 (Eca)</t>
  </si>
  <si>
    <t xml:space="preserve"> - OLFLEX 3x1,5mm2 (Eca)</t>
  </si>
  <si>
    <t xml:space="preserve"> - IY(St)Y 1x2x0,8 mm (Eca)</t>
  </si>
  <si>
    <t xml:space="preserve"> - IY(St)Y 2x2x0,8 mm (Eca)</t>
  </si>
  <si>
    <t xml:space="preserve"> - Vodnik H07V-K 1x6mm2 (Eca)</t>
  </si>
  <si>
    <t xml:space="preserve"> - Vodnik H07V-K 1x16mm2 (Eca)</t>
  </si>
  <si>
    <t xml:space="preserve"> - Vodnik FG17-K 1x6mm2 (Cca s1 d2 a1)</t>
  </si>
  <si>
    <t xml:space="preserve"> - Vodnik FG17-K 1x16mm2 (Cca s1 d2 a1)</t>
  </si>
  <si>
    <t xml:space="preserve"> - Ploščati vodnik iz nerjavnega jekla Rf 30x3,5 mm, vključno s stenskimi nosilci (položen nadometno na stenskih nosilcih).</t>
  </si>
  <si>
    <r>
      <t xml:space="preserve">Instalacijski kabel položen v instalacijske cevi, nadometno  </t>
    </r>
    <r>
      <rPr>
        <b/>
        <sz val="10"/>
        <rFont val="Arial"/>
        <family val="2"/>
        <charset val="238"/>
      </rPr>
      <t>(ETAŽNE TOPLOTNE POSTAJE). Pred dobavo kablov je treba preveriti usklajenost z dejansko dobavljeno opremo.</t>
    </r>
  </si>
  <si>
    <t xml:space="preserve"> - OL-100 3x1,5mm2 (Eca)</t>
  </si>
  <si>
    <t xml:space="preserve"> - LIYCY 2x1,5mm2 (Eca)</t>
  </si>
  <si>
    <t xml:space="preserve"> - LIYCY 3x2,5mm2 (Eca)</t>
  </si>
  <si>
    <t xml:space="preserve"> - NYM-J 3x1,5mm2 (Eca)</t>
  </si>
  <si>
    <r>
      <t xml:space="preserve">Instalacijski kabel položen v instalacijske cevi, podometno  </t>
    </r>
    <r>
      <rPr>
        <b/>
        <sz val="10"/>
        <rFont val="Arial"/>
        <family val="2"/>
        <charset val="238"/>
      </rPr>
      <t>(NODT)</t>
    </r>
  </si>
  <si>
    <t xml:space="preserve"> - IY(St)Y 4x2x0,8 mm2 (Eca) (tipke FT4)</t>
  </si>
  <si>
    <r>
      <t xml:space="preserve"> - IY(St)Y 2x2x0,8 mm2</t>
    </r>
    <r>
      <rPr>
        <sz val="10"/>
        <rFont val="Arial CE"/>
        <charset val="238"/>
      </rPr>
      <t xml:space="preserve"> (Eca) (pož. vmesnik)</t>
    </r>
  </si>
  <si>
    <r>
      <t xml:space="preserve"> - IY(St)Y 1x2x0,8 mm2 (Eca)</t>
    </r>
    <r>
      <rPr>
        <sz val="10"/>
        <rFont val="Arial CE"/>
        <charset val="238"/>
      </rPr>
      <t xml:space="preserve"> (pož.  vmesnik)</t>
    </r>
  </si>
  <si>
    <r>
      <t xml:space="preserve">Telekomunikacijski kabel položen  na kabelske police in podometno v instalacijske cevi v tlaku in stenah </t>
    </r>
    <r>
      <rPr>
        <b/>
        <sz val="10"/>
        <rFont val="Arial CE"/>
        <charset val="238"/>
      </rPr>
      <t>(TK)</t>
    </r>
  </si>
  <si>
    <t xml:space="preserve"> - UTP 4x2x23 AWG cat. 6 (Eca)</t>
  </si>
  <si>
    <t xml:space="preserve"> - F/FTP cat. 6A, 4x2x24AWG (Cca s1 d2 a1)</t>
  </si>
  <si>
    <r>
      <t xml:space="preserve"> - Optični kabel, SM 2x9/125</t>
    </r>
    <r>
      <rPr>
        <sz val="10"/>
        <rFont val="Calibri"/>
        <family val="2"/>
        <charset val="238"/>
      </rPr>
      <t>µ</t>
    </r>
    <r>
      <rPr>
        <sz val="10"/>
        <rFont val="Arial CE"/>
        <family val="2"/>
        <charset val="238"/>
      </rPr>
      <t>m (Eca)</t>
    </r>
  </si>
  <si>
    <r>
      <t xml:space="preserve">Kabel položen  na kabelske police, nadometno in podometno v instalacijske cevi (ognjeodporni kabli na ognjeodpornih objemkah oz. ognjeodpornih policah ter v cevi v betonu) 
</t>
    </r>
    <r>
      <rPr>
        <b/>
        <sz val="10"/>
        <rFont val="Arial"/>
        <family val="2"/>
        <charset val="238"/>
      </rPr>
      <t>(JAVLJANJE POŽARA)</t>
    </r>
  </si>
  <si>
    <t xml:space="preserve"> - JE-H(St)H FE180/E30 1x2x0,8 mm, rdeče barve</t>
  </si>
  <si>
    <t xml:space="preserve"> - JE-H(St)H BD FE180/E30 2x2x0,8 mm, rdeče barve</t>
  </si>
  <si>
    <r>
      <t xml:space="preserve">Telekomunikacijski kabel položen  na kabelske police, nadometno in podometno v instalacijske cevi  </t>
    </r>
    <r>
      <rPr>
        <b/>
        <sz val="10"/>
        <rFont val="Arial"/>
        <family val="2"/>
        <charset val="238"/>
      </rPr>
      <t>(STROJNI ŠTEVCI)</t>
    </r>
  </si>
  <si>
    <t xml:space="preserve"> - IY(St)Y 2x2x0,8mm (Eca)</t>
  </si>
  <si>
    <r>
      <t>Instalacijski kabel položen na kabelske police, delno podometno v instalacijski cevi, delno nadometno v instalacijski cevi (ognjeodporni kabli na ognjeodpornih objemkah oz. ognjeodpornih policah ter v cevi v betonu)</t>
    </r>
    <r>
      <rPr>
        <b/>
        <sz val="10"/>
        <rFont val="Arial"/>
        <family val="2"/>
        <charset val="238"/>
      </rPr>
      <t xml:space="preserve">
(ZASILNA RAZSVETLJAVA)</t>
    </r>
  </si>
  <si>
    <t xml:space="preserve"> - NHXH E30 3x2,5mm2</t>
  </si>
  <si>
    <t xml:space="preserve"> - NHXMH HP  2x1,5mm2 (Cca s1 d2 a1)</t>
  </si>
  <si>
    <t>Razvodna doza, negorljiva E30, dim. 125x125x75 mm n/o komplet s pripadajočim priborom.</t>
  </si>
  <si>
    <r>
      <t>Telekomunikacijski kabel položen  na kabelske police in nadometno v instalacijske cevi (</t>
    </r>
    <r>
      <rPr>
        <b/>
        <sz val="10"/>
        <rFont val="Arial"/>
        <family val="2"/>
        <charset val="238"/>
      </rPr>
      <t>VIDEO NADZOR)</t>
    </r>
  </si>
  <si>
    <r>
      <t xml:space="preserve">Telekomunikacijski dvožilni sistemski kabel za video domofone, kot npr. Urmet 2voice 1083/90 ali enakovredno, položen  delno na kabelske police in pretežno podometno v instalacijske cevi  </t>
    </r>
    <r>
      <rPr>
        <b/>
        <sz val="10"/>
        <rFont val="Arial"/>
        <family val="2"/>
        <charset val="238"/>
      </rPr>
      <t>(VIDEO DOMOFONI)</t>
    </r>
  </si>
  <si>
    <r>
      <t xml:space="preserve">Elektroinstalacijska cev, rebrasta, gibljiva samougasna, za vgradnjo v mavčno kartonske stene in tlak  </t>
    </r>
    <r>
      <rPr>
        <b/>
        <sz val="10"/>
        <rFont val="Arial"/>
        <family val="2"/>
        <charset val="238"/>
      </rPr>
      <t>RFS</t>
    </r>
    <r>
      <rPr>
        <sz val="10"/>
        <rFont val="Arial CE"/>
        <family val="2"/>
        <charset val="238"/>
      </rPr>
      <t xml:space="preserve"> (siva) in </t>
    </r>
    <r>
      <rPr>
        <b/>
        <sz val="10"/>
        <rFont val="Arial CE"/>
        <charset val="238"/>
      </rPr>
      <t>RBC</t>
    </r>
    <r>
      <rPr>
        <sz val="10"/>
        <rFont val="Arial CE"/>
        <family val="2"/>
        <charset val="238"/>
      </rPr>
      <t xml:space="preserve"> za vgradnjo v liti beton  Ø 20/16 mm - 25 mm </t>
    </r>
  </si>
  <si>
    <r>
      <t xml:space="preserve">Elektroinstalacijska cev, rebrasta, gibljiva </t>
    </r>
    <r>
      <rPr>
        <b/>
        <sz val="10"/>
        <rFont val="Arial CE"/>
        <charset val="238"/>
      </rPr>
      <t>RBC</t>
    </r>
    <r>
      <rPr>
        <sz val="10"/>
        <rFont val="Arial CE"/>
        <family val="2"/>
        <charset val="238"/>
      </rPr>
      <t xml:space="preserve"> za vgradnjo v liti beton  Ø 50/40 mm </t>
    </r>
  </si>
  <si>
    <r>
      <t xml:space="preserve">Elektroinstalacijska cev, samougasljiva, ravna </t>
    </r>
    <r>
      <rPr>
        <b/>
        <sz val="10"/>
        <rFont val="Arial CE"/>
        <charset val="238"/>
      </rPr>
      <t>PN</t>
    </r>
    <r>
      <rPr>
        <sz val="10"/>
        <rFont val="Arial CE"/>
        <family val="2"/>
        <charset val="238"/>
      </rPr>
      <t xml:space="preserve"> siva, skupaj s koleni in pritrdilnim priborom  </t>
    </r>
    <r>
      <rPr>
        <sz val="10"/>
        <rFont val="Arial"/>
        <family val="2"/>
        <charset val="238"/>
      </rPr>
      <t>Ø</t>
    </r>
    <r>
      <rPr>
        <sz val="10"/>
        <rFont val="Arial CE"/>
        <family val="2"/>
        <charset val="238"/>
      </rPr>
      <t xml:space="preserve"> 16mm - </t>
    </r>
    <r>
      <rPr>
        <sz val="10"/>
        <rFont val="Arial"/>
        <family val="2"/>
        <charset val="238"/>
      </rPr>
      <t xml:space="preserve">Ø </t>
    </r>
    <r>
      <rPr>
        <sz val="10"/>
        <rFont val="Arial CE"/>
        <family val="2"/>
        <charset val="238"/>
      </rPr>
      <t>36mm</t>
    </r>
  </si>
  <si>
    <t>Kabelske police, izdelane iz pocinkane perforirane pločevine, s pokrovom, komplet s spojnim, nosilnim in pritrdilnim priborom</t>
  </si>
  <si>
    <t xml:space="preserve"> - kabelska polica PK 600</t>
  </si>
  <si>
    <t xml:space="preserve"> - kabelska polica PK 500</t>
  </si>
  <si>
    <t xml:space="preserve"> - kabelska polica PK 400</t>
  </si>
  <si>
    <t xml:space="preserve"> - kabelska polica PK 300</t>
  </si>
  <si>
    <t xml:space="preserve"> - kabelska polica PK 200</t>
  </si>
  <si>
    <t xml:space="preserve"> - kabelska polica PK 100</t>
  </si>
  <si>
    <t>Ognjevzdržne kabelske police E30, izdelane iz pocinkane perforirane pločevine, komplet s pokrovi, spojnim, nosilnim in pritrdilnim priborom</t>
  </si>
  <si>
    <t>Kabelske lestve, izdelane Iz pocinkane perforirane pločevine, komplet s spojnim, nosilnim in pritrdilnim priborom</t>
  </si>
  <si>
    <t xml:space="preserve"> - kabelska lestev KL 600</t>
  </si>
  <si>
    <t>Vročecinkani jekleni profili za razne pomožne konstrukcije (ocenjeno).</t>
  </si>
  <si>
    <t>Dvižne ploščadi, košare, odri za čas montažnih del na višini do 15m</t>
  </si>
  <si>
    <t xml:space="preserve">Izdelava požarnega zaščitnega preboja skozi požarne stene, ki so lahko masivni zidovi ali stropi ali lahke predelne stene. Pri montaži je potrebno upoštevati enega ali več izmed sistemov proizvajalca 
kot na primer TINDE ali enakovredno:
PiroFix sistem 16, PiroFix sistem 17, PiroFix sistem 18, PiroFix sistem 19 
Vsi izdelki morajo imeti Slovensko tehnično soglasje. Po požarni zaščiti se preboje označi z odgovarjajočimi nalepkami:
</t>
  </si>
  <si>
    <t>HORIZONTALNI IN VERTIKALNI PREBOJI</t>
  </si>
  <si>
    <t xml:space="preserve"> - 100x50 mm</t>
  </si>
  <si>
    <t xml:space="preserve"> - 200x50 mm</t>
  </si>
  <si>
    <t xml:space="preserve"> - 300x50 mm</t>
  </si>
  <si>
    <t xml:space="preserve"> - 350x50 mm</t>
  </si>
  <si>
    <t xml:space="preserve"> - 400x50 mm</t>
  </si>
  <si>
    <t xml:space="preserve"> - 500x50 mm</t>
  </si>
  <si>
    <t xml:space="preserve"> - 600x50 mm</t>
  </si>
  <si>
    <t xml:space="preserve"> - 1530x52,5 mm</t>
  </si>
  <si>
    <t xml:space="preserve"> - 2150x50 mm</t>
  </si>
  <si>
    <t>Izvedba instalacijskih meritev in izdaja poročila</t>
  </si>
  <si>
    <t>Funkcionalni preizkus inštalacije</t>
  </si>
  <si>
    <t>Drobni in vezni material</t>
  </si>
  <si>
    <t>Dobava in montaža</t>
  </si>
  <si>
    <t>Priklop 12V: rekuperatorji v stanovanjih</t>
  </si>
  <si>
    <t>Priklop in montaža regulatorja rekuperatorjev 230V</t>
  </si>
  <si>
    <t>Priklop 230V: ventilator v kopalnicah, LED trak, itd…</t>
  </si>
  <si>
    <t>Priklop požarnih loput</t>
  </si>
  <si>
    <t>Priklop strešnega vtočnika</t>
  </si>
  <si>
    <t xml:space="preserve">Priklop zunanjega temeraturnega tipala  </t>
  </si>
  <si>
    <t>Priklop elementov toplotnih postaj in perifernih elementov
 - 1x toplotna postaja 230V
 - 2x kalorimeter s tipali 230V
 - 1x črpalka,
 - 1x temp. tipalo, 
 - 1x pogon ventila
 - 1x cevno temp. tipalo</t>
  </si>
  <si>
    <t>Priklop števcev MBUS ogrevanja, tople in hladne vode</t>
  </si>
  <si>
    <t>Sodelovanje izvajalca električnih inštalacij pri zagonih strojnih naprav</t>
  </si>
  <si>
    <t>ELEKTRIČNI RAZDELILNIKI</t>
  </si>
  <si>
    <t xml:space="preserve">Dobava in montaža </t>
  </si>
  <si>
    <r>
      <rPr>
        <b/>
        <sz val="10"/>
        <rFont val="Arial"/>
        <family val="2"/>
        <charset val="238"/>
      </rPr>
      <t>El. razdelilnik stanovanja</t>
    </r>
    <r>
      <rPr>
        <sz val="10"/>
        <rFont val="Arial"/>
        <family val="2"/>
        <charset val="238"/>
      </rPr>
      <t>, predviden kot vgradni
 el. razdelilnik, 5-vrstni, za votle stene; vrata pločevina, bela, ŠxVxG; 346x842x87mm, IP40; tip ETI ECG70 z vgrajeno opremo:</t>
    </r>
  </si>
  <si>
    <t xml:space="preserve"> -</t>
  </si>
  <si>
    <t>Bremensko ločilno stikalo, 40A, 3p - glavno stikalo</t>
  </si>
  <si>
    <t>Zaščitno stikalo na diferenčni tok (FID), tip A, 40A/0,03A/4p</t>
  </si>
  <si>
    <t>Prenapetostni odvodnik, 4p, 280V, 
C razred, 4x20kA, (8/20), Imax=40kA</t>
  </si>
  <si>
    <t>Instalacijski odklopnik, B, 10A, 1p, 10 kA</t>
  </si>
  <si>
    <t>Instalacijski odklopnik, C, 16A, 1p, 10 kA</t>
  </si>
  <si>
    <t>Instalacijski odklopnik, C, 16A, 3p, 10 kA</t>
  </si>
  <si>
    <t>Zbiralnice, vrstne sponke, drobni in vezni material</t>
  </si>
  <si>
    <t>Skupaj:</t>
  </si>
  <si>
    <r>
      <t xml:space="preserve">El. razdelilnik </t>
    </r>
    <r>
      <rPr>
        <b/>
        <sz val="10"/>
        <rFont val="Arial"/>
        <family val="2"/>
        <charset val="238"/>
      </rPr>
      <t>RK/SR</t>
    </r>
    <r>
      <rPr>
        <sz val="10"/>
        <rFont val="Arial"/>
        <family val="2"/>
        <charset val="238"/>
      </rPr>
      <t>, predviden kot prostostoječa omara, dim.: ŠxVxG; 800/2000/400mm; IP55, RAL 7035, iz dekapirane pločevine, z vrati z dvotočkovno ključavnico, podstavkom 10 cm, montažno ploščo, montažno konzolo, stranskim zaključnim pokrovom, setom za povezavo razdelilcev, predalom za dokumentacijo, uvod kablov zgoraj, ožičenega in z vgrajeno naslednjo električno opremo:</t>
    </r>
  </si>
  <si>
    <t>LED Svetilka za osvetlitev el. razdelilnika z vtičnico šuko, 230V, 16A, magnetna, s stikalom, z napajalnim kablom in konektorjem za končno stikalo</t>
  </si>
  <si>
    <t>Končno stikalo s kablom in konektorjem</t>
  </si>
  <si>
    <t>Signalna svetilka bela ravna, komplet s pritrdilnim elementom, LED dioda, bela, 85-264V AC, 5-15mA</t>
  </si>
  <si>
    <t>Signalna svetilka rdeča ravna, komplet s pritrdilnim elementom, LED dioda, rdeča, 85-264V AC, 5-15mA</t>
  </si>
  <si>
    <t>Bremenski ločilnik, 100A, 3p-glavno stikalo</t>
  </si>
  <si>
    <t>Prenapetostni odvodnik, 4p, 280V, C razred, 4x20kA, (8/20), Imax=40kA</t>
  </si>
  <si>
    <t>Varovalčni ločilnik vel. 000 - 3p, 160A, komplet z varovalčnimi vložki 3x40A</t>
  </si>
  <si>
    <t>Varovalčni ločilnik vel. 000 - 3p, 160A, komplet z varovalčnimi vložki 3x25A</t>
  </si>
  <si>
    <t>Grebenasto stikalo, I-0-II, 20A, 1p</t>
  </si>
  <si>
    <t>Instalacijski rele, 230V AC, 20A, 2d</t>
  </si>
  <si>
    <t>Instalacijski odklopnik, B, 6A, 3p, 10 kA</t>
  </si>
  <si>
    <t>Instalacijski odklopnik, B, 6A, 1p, 10 kA</t>
  </si>
  <si>
    <t>Instalacijski odklopnik, B, 10A, 3p, 10 kA</t>
  </si>
  <si>
    <t>Instalacijski odklopnik, C, 6A, 1p, 10 kA</t>
  </si>
  <si>
    <r>
      <t xml:space="preserve">El. razdelilnik </t>
    </r>
    <r>
      <rPr>
        <b/>
        <sz val="10"/>
        <rFont val="Arial"/>
        <family val="2"/>
        <charset val="238"/>
      </rPr>
      <t>R1N/SR</t>
    </r>
    <r>
      <rPr>
        <sz val="10"/>
        <rFont val="Arial"/>
        <family val="2"/>
        <charset val="238"/>
      </rPr>
      <t>, predviden kot prostostoječa omara, dim.: ŠxVxG; 600/2000/300mm; IP55, RAL 7035, iz dekapirane pločevine, z vrati z dvotočkovno ključavnico, podstavkom 10 cm, montažno ploščo, montažno konzolo, stranskim zaključnim pokrovom, setom za povezavo razdelilcev, predalom za dokumentacijo, uvod kablov zgoraj, ožičenega in z vgrajeno naslednjo električno opremo:</t>
    </r>
  </si>
  <si>
    <t>Bremenski ločilnik, 63A, 3p-glavno stikalo</t>
  </si>
  <si>
    <r>
      <t xml:space="preserve">El. razdelilnik </t>
    </r>
    <r>
      <rPr>
        <b/>
        <sz val="10"/>
        <rFont val="Arial"/>
        <family val="2"/>
        <charset val="238"/>
      </rPr>
      <t>R5N/SR</t>
    </r>
    <r>
      <rPr>
        <sz val="10"/>
        <rFont val="Arial"/>
        <family val="2"/>
        <charset val="238"/>
      </rPr>
      <t>, predviden kot prostostoječa omara, dim.: ŠxVxG; 600/2000/300mm; IP55, RAL 7035, iz dekapirane pločevine, z vrati z dvotočkovno ključavnico, podstavkom 10 cm, montažno ploščo, montažno konzolo, stranskim zaključnim pokrovom, setom za povezavo razdelilcev, predalom za dokumentacijo, uvod kablov zgoraj, ožičenega in z vgrajeno naslednjo električno opremo:</t>
    </r>
  </si>
  <si>
    <r>
      <t xml:space="preserve">El. razdelilnik </t>
    </r>
    <r>
      <rPr>
        <b/>
        <sz val="10"/>
        <rFont val="Arial"/>
        <family val="2"/>
        <charset val="238"/>
      </rPr>
      <t>RK/EP</t>
    </r>
    <r>
      <rPr>
        <sz val="10"/>
        <rFont val="Arial"/>
        <family val="2"/>
        <charset val="238"/>
      </rPr>
      <t>, predviden kot prostostoječa omara, dim.: ŠxVxG; 600/2000/300mm; IP55, RAL 7035, iz dekapirane pločevine, z vrati z dvotočkovno ključavnico, podstavkom 10 cm, montažno ploščo, montažno konzolo, stranskim zaključnim pokrovom, setom za povezavo razdelilcev, predalom za dokumentacijo, uvod kablov zgoraj, ožičenega in z vgrajeno naslednjo električno opremo:</t>
    </r>
  </si>
  <si>
    <t>Bremenski ločilnik, 150A, 3p-glavno stikalo</t>
  </si>
  <si>
    <t>Zaščitno stikalo na diferenčni tok (FID), tip A, 63A/0,03A/4p</t>
  </si>
  <si>
    <t>Varovalčni ločilnik vel. 000 - 3p, 160A, komplet z varovalčnimi vložki 3x35A</t>
  </si>
  <si>
    <t>Varovalčni ločilnik vel. 000 - 3p, 160A</t>
  </si>
  <si>
    <r>
      <t xml:space="preserve">El. razdelilnik </t>
    </r>
    <r>
      <rPr>
        <b/>
        <sz val="10"/>
        <rFont val="Arial"/>
        <family val="2"/>
        <charset val="238"/>
      </rPr>
      <t>RK/ZR</t>
    </r>
    <r>
      <rPr>
        <sz val="10"/>
        <rFont val="Arial"/>
        <family val="2"/>
        <charset val="238"/>
      </rPr>
      <t>, predviden kot prostostoječa omara, dim.: ŠxVxG; 600/2000/300mm; IP55, RAL 7035, iz dekapirane pločevine, z vrati z dvotočkovno ključavnico, podstavkom 10 cm, montažno ploščo, montažno konzolo, stranskim zaključnim pokrovom, setom za povezavo razdelilcev, predalom za dokumentacijo, uvod kablov zgoraj, ožičenega in z vgrajeno naslednjo električno opremo:</t>
    </r>
  </si>
  <si>
    <t>Bremenski ločilnik, 40A, 3p-glavno stikalo</t>
  </si>
  <si>
    <t>M-Bus centralna enota   za priklop do 256 naprav v IP55 plastičnem ohišju kot npr. Elvaco CGc CMe3100 LAN + MeX13S ali enakovredno</t>
  </si>
  <si>
    <t>Nadometna plastična razvodnica s štirimi odcepi, komplet s sponkami za priklop števcev (kalorimeter, topla hladna voda)</t>
  </si>
  <si>
    <t>Delo, zagon M-Bus sistema - 149 števcev</t>
  </si>
  <si>
    <t xml:space="preserve"> - priklop toplotnih števcev in vodomerov na M-Bus vertikalo</t>
  </si>
  <si>
    <t xml:space="preserve"> - popis števcev</t>
  </si>
  <si>
    <t xml:space="preserve"> - montaža M-Bus centralne enote</t>
  </si>
  <si>
    <t xml:space="preserve"> - kreiranje seznama naprav</t>
  </si>
  <si>
    <t xml:space="preserve"> - testno odčitavanje</t>
  </si>
  <si>
    <t>Pozivni tablo pri glavnem vhodu v sestavi:</t>
  </si>
  <si>
    <t xml:space="preserve">Digitalni klicni modul, kot npr. Urmet 2SMART 2VOICE tablo črne barve Zamac, s kamero z vidnim kotom 120°, vključen ILA/DDA modul za osebe z okvaro sluha in vida, vključen RFID čitalec in doza za podometno montažo.
ali enakovredno </t>
  </si>
  <si>
    <t xml:space="preserve">IPassan centrala 12V,  vgrajen v elektro omaro 
ali enakovredno </t>
  </si>
  <si>
    <t>Napajalnik 12V, 2A, kot npr. Urmet 1092/3012 2voice, vgrajen v elektro omaro
 ali enakovredno</t>
  </si>
  <si>
    <t>Napajalnik, kot npr. Urmet 1083/20A 2voice, vgrajen v elektro omaro 
ali enakovredno,</t>
  </si>
  <si>
    <t>4 uporabniški delilnik za 2voice, kot npr. Urmet 1083/55 ali enakovredno , vgrajen v elektro jašku, skupaj z nadometno dozo</t>
  </si>
  <si>
    <t xml:space="preserve">Prostoročni monitor 4,3", kot npr. Urmet Miro 1750/6  ali enakovredno </t>
  </si>
  <si>
    <t>Montaža opreme, zagon, nastavitve, programiranje, preizkušanje delovanja sistema, označevanje, potni stroški.</t>
  </si>
  <si>
    <t>Šolanje o uporabi, predaja sistema in dokumentacije uporabniku</t>
  </si>
  <si>
    <t>Drobni pritrdilni in vezni material</t>
  </si>
  <si>
    <t>JAVLJANJE POŽARA</t>
  </si>
  <si>
    <r>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24V/70W in ohišjem za AKU max.2x12Ah.
kot npr. </t>
    </r>
    <r>
      <rPr>
        <b/>
        <sz val="10"/>
        <rFont val="Arial"/>
        <family val="2"/>
        <charset val="238"/>
      </rPr>
      <t>SINTESO FC2020</t>
    </r>
    <r>
      <rPr>
        <sz val="10"/>
        <rFont val="Arial"/>
        <family val="2"/>
        <charset val="238"/>
      </rPr>
      <t xml:space="preserve"> ali enakovredno</t>
    </r>
  </si>
  <si>
    <t xml:space="preserve">'AKU baterija 12 V, 12 Ah, VDS </t>
  </si>
  <si>
    <r>
      <t xml:space="preserve">Mrežna kartica  za povezavo centralnih naprav FC20 v mrežo Fcnet; razdalja med dvema centralami je max.1000m, kot npr. </t>
    </r>
    <r>
      <rPr>
        <b/>
        <sz val="10"/>
        <rFont val="Arial"/>
        <family val="2"/>
        <charset val="238"/>
      </rPr>
      <t>SAFEDLINK</t>
    </r>
    <r>
      <rPr>
        <sz val="10"/>
        <rFont val="Arial"/>
        <family val="2"/>
        <charset val="238"/>
      </rPr>
      <t xml:space="preserve"> ali enakovredno</t>
    </r>
  </si>
  <si>
    <r>
      <t xml:space="preserve">Posluževalni terminal za upravljanje in nadzor posamezne centralne naprave ali celotnega sistema. Možnost povezave v mrežo FCnet. Ethernet priključek. V kompletu z upravljalno prikazovalno enoto (LCD prikazovalnik z 8 vrsticami), in ohišjem za AKU max.2x7Ah,
kot npr. </t>
    </r>
    <r>
      <rPr>
        <b/>
        <sz val="10"/>
        <rFont val="Arial"/>
        <family val="2"/>
        <charset val="238"/>
      </rPr>
      <t>Siemens FT2040-AZ</t>
    </r>
    <r>
      <rPr>
        <sz val="10"/>
        <rFont val="Arial"/>
        <family val="2"/>
        <charset val="238"/>
      </rPr>
      <t xml:space="preserve"> ali enakovredno</t>
    </r>
  </si>
  <si>
    <r>
      <t xml:space="preserve">Optični javljalnik dima z vgrajeno ASA tehnologijo in vgrajenim izolatorjem zanke
kot npr. </t>
    </r>
    <r>
      <rPr>
        <b/>
        <sz val="10"/>
        <rFont val="Arial"/>
        <family val="2"/>
        <charset val="238"/>
      </rPr>
      <t xml:space="preserve">serija S-Line , Siemens, FDO241 </t>
    </r>
    <r>
      <rPr>
        <sz val="10"/>
        <rFont val="Arial"/>
        <family val="2"/>
        <charset val="238"/>
      </rPr>
      <t>ali enakovredno</t>
    </r>
  </si>
  <si>
    <r>
      <t xml:space="preserve">Podnožje javljalnikov za adresibilne javljalnike, kot npr. </t>
    </r>
    <r>
      <rPr>
        <b/>
        <sz val="10"/>
        <rFont val="Arial"/>
        <family val="2"/>
        <charset val="238"/>
      </rPr>
      <t>Siemens, FDB221</t>
    </r>
    <r>
      <rPr>
        <sz val="10"/>
        <rFont val="Arial"/>
        <family val="2"/>
        <charset val="238"/>
      </rPr>
      <t xml:space="preserve"> ali enakovredno</t>
    </r>
  </si>
  <si>
    <r>
      <t>Dodatno podnožje za javljalnike,
kot npr.</t>
    </r>
    <r>
      <rPr>
        <b/>
        <sz val="10"/>
        <rFont val="Arial"/>
        <family val="2"/>
        <charset val="238"/>
      </rPr>
      <t xml:space="preserve"> Semens FDB291         </t>
    </r>
  </si>
  <si>
    <t>Ohišje vzorčne komore za javljalnike, 
primerna za hitrost zraka od 1m/s do 20m/s
Vzorčevalna cev  - 60 cm
Kombinirani, nevronski javljalnik z vgrajeno ASA tehnologijo
Podnožje javljalnikov za adresibilne javljalnike Sinteso
Označevalna ploščica za zapisne lističe,
kot npr. Sinteso, Cerberus Pro</t>
  </si>
  <si>
    <r>
      <t xml:space="preserve">Elektronika ročnega javljalnika Sinteso; direktni način proženja, 
kot npr. </t>
    </r>
    <r>
      <rPr>
        <b/>
        <sz val="10"/>
        <rFont val="Arial"/>
        <family val="2"/>
        <charset val="238"/>
      </rPr>
      <t>Siemens, FDME221</t>
    </r>
  </si>
  <si>
    <r>
      <t xml:space="preserve">Ohišje rdeče barve za ročni javljalnik,                           kot npr. </t>
    </r>
    <r>
      <rPr>
        <b/>
        <sz val="10"/>
        <rFont val="Arial"/>
        <family val="2"/>
        <charset val="238"/>
      </rPr>
      <t>Siemens, FDMH291-R</t>
    </r>
  </si>
  <si>
    <r>
      <t xml:space="preserve">Označevanje ročnih javljalnikov po SIST 1013 velikosti 125x125mm,
kot npr. </t>
    </r>
    <r>
      <rPr>
        <b/>
        <sz val="10"/>
        <rFont val="Arial"/>
        <family val="2"/>
        <charset val="238"/>
      </rPr>
      <t>Siemens, 125x125</t>
    </r>
  </si>
  <si>
    <r>
      <t xml:space="preserve">Adresna alarmna sirena rdeče barve z rdečo bliskavico, 99dB, 
kot npr. </t>
    </r>
    <r>
      <rPr>
        <b/>
        <sz val="10"/>
        <rFont val="Arial"/>
        <family val="2"/>
        <charset val="238"/>
      </rPr>
      <t xml:space="preserve">SIEMENS FDS226RR </t>
    </r>
    <r>
      <rPr>
        <sz val="10"/>
        <rFont val="Arial"/>
        <family val="2"/>
        <charset val="238"/>
      </rPr>
      <t>ali enakovredno</t>
    </r>
  </si>
  <si>
    <r>
      <t xml:space="preserve">Podnožje za adresibilne sirene,
kot npr. </t>
    </r>
    <r>
      <rPr>
        <b/>
        <sz val="10"/>
        <rFont val="Arial"/>
        <family val="2"/>
        <charset val="238"/>
      </rPr>
      <t>Siemens, FDB226-R</t>
    </r>
    <r>
      <rPr>
        <sz val="10"/>
        <rFont val="Arial"/>
        <family val="2"/>
        <charset val="238"/>
      </rPr>
      <t xml:space="preserve"> ali enakovredno</t>
    </r>
  </si>
  <si>
    <r>
      <t xml:space="preserve">Označevanje požarnih siren po SIST 1013 velikosti 125x125mm, 
kot npr. </t>
    </r>
    <r>
      <rPr>
        <b/>
        <sz val="10"/>
        <rFont val="Arial"/>
        <family val="2"/>
        <charset val="238"/>
      </rPr>
      <t xml:space="preserve">Siemens, 125x125 </t>
    </r>
    <r>
      <rPr>
        <sz val="10"/>
        <rFont val="Arial"/>
        <family val="2"/>
        <charset val="238"/>
      </rPr>
      <t>ali enakovredno</t>
    </r>
  </si>
  <si>
    <r>
      <t xml:space="preserve">Štirikanalni vhodni/izhodni modul (4x izhod /4x vhodi) z vgrajenim izolatorjem zanke; relejski izhodi 4 A,
kot npr. </t>
    </r>
    <r>
      <rPr>
        <b/>
        <sz val="10"/>
        <rFont val="Arial"/>
        <family val="2"/>
        <charset val="238"/>
      </rPr>
      <t xml:space="preserve">Siemens, FDCIO222 </t>
    </r>
    <r>
      <rPr>
        <sz val="10"/>
        <rFont val="Arial"/>
        <family val="2"/>
        <charset val="238"/>
      </rPr>
      <t>ali enakovredno</t>
    </r>
  </si>
  <si>
    <r>
      <t>Enokanalni vhodni/izhodni modul (1x izhod /1x vhod1) z vgrajenim izolatorjem zanke; relejski izhod 2 A, 
kot npr.</t>
    </r>
    <r>
      <rPr>
        <b/>
        <sz val="10"/>
        <rFont val="Arial"/>
        <family val="2"/>
        <charset val="238"/>
      </rPr>
      <t xml:space="preserve"> Simens FDCIO221 </t>
    </r>
    <r>
      <rPr>
        <sz val="10"/>
        <rFont val="Arial"/>
        <family val="2"/>
        <charset val="238"/>
      </rPr>
      <t>ali enakovredno</t>
    </r>
  </si>
  <si>
    <t xml:space="preserve">Ohišje za modul, IP 65 </t>
  </si>
  <si>
    <t>Termični kabel za detekcijo temperature 68°C Max, priporočena temperatura okolja do 46 °C, vključno z obešalnim in pritrdilnim materialom</t>
  </si>
  <si>
    <t>m</t>
  </si>
  <si>
    <r>
      <t xml:space="preserve">Oznaka elementa; ploščica rdeča z belim napisom 40x18, 
kot npr. </t>
    </r>
    <r>
      <rPr>
        <b/>
        <sz val="10"/>
        <rFont val="Arial"/>
        <family val="2"/>
        <charset val="238"/>
      </rPr>
      <t xml:space="preserve">Siemens, OZ40X18 </t>
    </r>
    <r>
      <rPr>
        <sz val="10"/>
        <rFont val="Arial"/>
        <family val="2"/>
        <charset val="238"/>
      </rPr>
      <t>ali enakovredno</t>
    </r>
  </si>
  <si>
    <t>Pritrdilni material za ognjeodporen kabel - objemke</t>
  </si>
  <si>
    <t>Instalacijski odklopnik ali ohišje za talilni vložek D0/DI z vložkom in vpasnim vijakom 10A, vgradnja in vezava v obstoječi električni razdelilnik</t>
  </si>
  <si>
    <t>JAVLJANJE POŽARA  - Delo in priklopni stroški</t>
  </si>
  <si>
    <t>'Montaža in vezava opreme</t>
  </si>
  <si>
    <t>Montaža sistema javljanja požara na pripravljene instalacije, montirana, priključena in označena podnožja po navodilih dobavitelja opreme, parametriranje, spuščanje v pogon in testiranje sistema</t>
  </si>
  <si>
    <t>Polaganje termičnega kabla</t>
  </si>
  <si>
    <t>Sodelovanje pri pregledih tehničnih sistemov;
sodelovanje serviserjev pri izvedbi funkcionalnega pregleda vgrajenega sistema za:
- javljanje požara
- požarnih loput</t>
  </si>
  <si>
    <t>Pregled sistema javljanja požara;
stroški in organizacija preizkusa javljanja požara s strani pooblaščene organizacije ter izdaja potrdila o brezhibnosti</t>
  </si>
  <si>
    <t>Tehnična dokumentacija dobavljene opreme
- izjave o skladnosti
- certifikat skladnosti opreme SIST EN 54
- navodila za uporabo</t>
  </si>
  <si>
    <t>Šolanje pooblaščenega osebja za uporabo SISTEM ZA JAVLJANJE POŽARA IN ALARMIRANJE</t>
  </si>
  <si>
    <t>Manipulativni stroški, drobni material,
stroški transporta, ostali manipulativni stroški in zavarovanja</t>
  </si>
  <si>
    <t>VIDEO NADZORNI SISTEM - OPREMA</t>
  </si>
  <si>
    <t>8 - kanalna IP mrežna snemalna naprava;
mrežna snemalna naprava oz. snemalni strežnik, možnost priklop do 8 IP kamer, 8 x PoE napajanje, Smart H.265+ / H.265 / Smart H.264+ / H.264 video kompresija, maksimalno 80Mbps vhoda in snemanja, maksimalno dekodiranje 1ch@8Mp 30fps / 4ch@1080P 30fps, povezava v ethernet - 1 x 1Gb izhod, 1 x HDMI in 1 x VGA izhoda za monitorje, možnost vgradnje enega diska SATA III HDD kapacitete 10TB, audio in/out; 1/1, 2 x USB2.0 vhod, podpora WEB brskalnikom, Plug &amp; Play, POS (opcijsko), P2P (vgrajena v komunikacijsko omaro TK)
kot npr. Dahua DHI-NVR2108HS-8P-4KS ali enakovredno</t>
  </si>
  <si>
    <t>Disk 2 TB HDD/2TB/SATA</t>
  </si>
  <si>
    <t>IP kamera 4MP Bullet 
 - 1/3” 4Megapixel progressive CMOS
 - H.264+ &amp; H.264 dual-stream encoding
 - 20fps@4M(2688x1520) &amp; 25/30fps@3M (2304×1296)
WDR(120dB), Day/Night(ICR), 3DNR, AWB, AGC, BLC
 - Multiple network monitoring: Web viewer, CMS(DSS/PSS) &amp; DMSS
 - Micro SD card slot, up to 128GB
 - 2.7~12mm varifocal lens
 - Max IR LEDs Length 60m
 - IP67, PoE,
kot npr. Dahua DH-IPC-HFW2421RP-ZS-IRE6 ali enakovredno</t>
  </si>
  <si>
    <t>Nosilec s priključno dozo za Bullet kamero za stropno in stensko montažo,
kot npr. Dahua DH-PFA-137 ali enakovredno</t>
  </si>
  <si>
    <t>VIDEO NADZORNI SISTEM - Delo in priklopni stroški</t>
  </si>
  <si>
    <t>Montaža video nadzornega sistema, ki vključuje montažo video snemalne naprave, nastavitev, montaža kamer na pripravljene elektroinstalacije, nastavitev kamer, programiranje, zagon in spuščanje v obratovanje in prevozne stroške</t>
  </si>
  <si>
    <t>Izobraževanje video sistema, ki vključuje šolanje osebja za delo z video napravami in prevozne stroške</t>
  </si>
  <si>
    <r>
      <t xml:space="preserve">Komunikacijska omara </t>
    </r>
    <r>
      <rPr>
        <sz val="10"/>
        <rFont val="Arial CE"/>
        <family val="2"/>
        <charset val="238"/>
      </rPr>
      <t xml:space="preserve"> za univerzalno ožičenje 19",  dimenzij 800x800x2250mm (46 HU), s steklenimi vrati, kineto za aranžiranje kablov, snemljivi stranicami in vgrajeno opremo:</t>
    </r>
  </si>
  <si>
    <t>Optični delilnik OD 1HU 19''/ETSI (OD1 12 000-U1) s 24x LC/APC duplex adapterji in 24x LC/APC pigtaili dolžine 1,5 metra</t>
  </si>
  <si>
    <t>patch panel za 24 portov UTP cat 6., 19", 1HU</t>
  </si>
  <si>
    <t>urejevalnik kablov 1HU</t>
  </si>
  <si>
    <t>pločevinasta polica za 19" omaro</t>
  </si>
  <si>
    <t>panel z devetimi vtičnicami 230V, 50Hz, 16A za 19" omaro, vključno s priključnim kablom</t>
  </si>
  <si>
    <t>Prenapetostna zaščita razred "D" 5kA</t>
  </si>
  <si>
    <t>Zaključna optična doza  , opremljena z 1X SC/UPC adapterjem in 1x SC/UPC pigtailom, kot npr. PAT TEL, WALL OUTLET STANDARD - WOS ali enakovredno</t>
  </si>
  <si>
    <t>Podstavek  zaključne optične doze, namenjen presežku optičnega kabla</t>
  </si>
  <si>
    <r>
      <t xml:space="preserve">Osempolna vtičnica </t>
    </r>
    <r>
      <rPr>
        <b/>
        <sz val="10"/>
        <rFont val="Arial CE"/>
        <charset val="238"/>
      </rPr>
      <t>UTP R</t>
    </r>
    <r>
      <rPr>
        <b/>
        <sz val="10"/>
        <rFont val="Arial CE"/>
        <family val="2"/>
        <charset val="238"/>
      </rPr>
      <t>J45</t>
    </r>
    <r>
      <rPr>
        <sz val="10"/>
        <rFont val="Arial CE"/>
        <family val="2"/>
        <charset val="238"/>
      </rPr>
      <t xml:space="preserve">, cat. 6, s protiprašnim pokrovom, </t>
    </r>
    <r>
      <rPr>
        <b/>
        <sz val="10"/>
        <rFont val="Arial CE"/>
        <charset val="238"/>
      </rPr>
      <t>podometna-</t>
    </r>
    <r>
      <rPr>
        <sz val="10"/>
        <rFont val="Arial CE"/>
        <charset val="238"/>
      </rPr>
      <t xml:space="preserve"> LEVITON keystone modul, v ohišju TEM ČATEŽ</t>
    </r>
  </si>
  <si>
    <t>Zaključevanje optičnega kabla:</t>
  </si>
  <si>
    <t xml:space="preserve"> - v optični dozi</t>
  </si>
  <si>
    <t xml:space="preserve"> - na optičnem panelu  v TK omari</t>
  </si>
  <si>
    <t>Zaključevanje UTP kabla:</t>
  </si>
  <si>
    <t xml:space="preserve"> - na vtičnici</t>
  </si>
  <si>
    <t xml:space="preserve"> - na patch panelu  v TK omari</t>
  </si>
  <si>
    <t xml:space="preserve"> - na optični dozi</t>
  </si>
  <si>
    <t xml:space="preserve"> - s konektorjem</t>
  </si>
  <si>
    <t>Meritve inštalacije v obe smeri (vtičnica -&gt; panel, panel -&gt; vtičnica), izdaja zapisnika</t>
  </si>
  <si>
    <t>Pridobitev 10 letne sistemske garancije omrežja skladno z navodili dobavitelja opreme</t>
  </si>
  <si>
    <t>OPOMBA:</t>
  </si>
  <si>
    <t>POPIS ZA NOBEN SISTEM NE VKLJUČUJE AKTIVNE OPREME KOT NPR:</t>
  </si>
  <si>
    <t xml:space="preserve"> - MREŽNA STIKALA, OPTIČNE PRETVORNIKE, STREŽNIKI, ITD.</t>
  </si>
  <si>
    <t>SOS aparat, kot npr. Urmet Assist4 GSM ali enakovredno, vključen napajalnik 230Vac/9Vdc 600mA, javljanje preko GSM-a, radio frekvenca 869.25MHz (class II), omogoča priklop SOS stikala s potezno vrvico (AUX vhod - RJ45 konektor), omogoča priklop dodatnih brezžičnih javljalnikov</t>
  </si>
  <si>
    <t>Stikalo, potezno z SOS vrvico dolžine 2,5 m</t>
  </si>
  <si>
    <t>RpEl-Stikala-Potezno-SOS</t>
  </si>
  <si>
    <t>Drobni material</t>
  </si>
  <si>
    <r>
      <t xml:space="preserve">Oprema za napajanje 4 kosov prefabriciranih pluvia grelnikov 230V / 8W 
kot npr. </t>
    </r>
    <r>
      <rPr>
        <sz val="10"/>
        <rFont val="Arial CE"/>
        <charset val="238"/>
      </rPr>
      <t>EGRO ZORMAN ali enakovredno</t>
    </r>
  </si>
  <si>
    <t>Tipski stikalni blok Egro SB 3x230/400V z diferenčno in kratkostično zaščito ter opremo za vklop preko temperaturnega regulatorja</t>
  </si>
  <si>
    <t>Temperaturni regulator za ročni vklop in testiranje</t>
  </si>
  <si>
    <t>Elektronski sklop Eberle EM 52489 samodejni vklop ob prisotnosti snega ali ledu</t>
  </si>
  <si>
    <t>Strešno tipalo vlage ESD 524 003</t>
  </si>
  <si>
    <t>Tipalo temperature TFD 524 004</t>
  </si>
  <si>
    <t>Drobni, vezni in pritrdilni material, meritve, atesti, puščanje v pogon</t>
  </si>
  <si>
    <t>Oprema za napajanje ogrevanja cevi v kleti
kot npr.: EGRO ZORMAN ali enakovredno</t>
  </si>
  <si>
    <t>Dobava in montaža samoregulirne grelne instalacije Egro SR 25W/m1 na cevovode pred toplotno izolacijo</t>
  </si>
  <si>
    <t>Previtje grelnega kabla z nosilno in Alu folijo</t>
  </si>
  <si>
    <t>Priključni vodotesni raychem spoj grelnikov in tipal</t>
  </si>
  <si>
    <t>Zaključni element</t>
  </si>
  <si>
    <t>Temperaturni regulator ETV 0-40°C s cevnim tipalom (1x cevni, 1x zračni)</t>
  </si>
  <si>
    <t>Tipski stikalni blok Egro 3x230/400V z diferenčno in kratkostično zaščito ter opremo za vklop preko temperaturnega regulatorja</t>
  </si>
  <si>
    <t>Drobni, vezni in pritrdilni material, meritve, atesti, puščanje v pogon, tehnična dokumentacija</t>
  </si>
  <si>
    <t>Parametriranje, drobni in vezni material</t>
  </si>
  <si>
    <t>Dobava, montaža in zagon</t>
  </si>
  <si>
    <t>Javna polnilna postaja za polnjenje električnega vozila KEBA P30 1x22 kW, 3x400/230V, 50 Hz, dostop RFID, s komunikacijskim vmesnikom TCP/IP ali enakovredno</t>
  </si>
  <si>
    <t>Nosilni INOX stebriček za montažo dveh polnilnih postaj  KEBA V2, dim.: (š x g x v) 80 x 261,4 x 1323 mm</t>
  </si>
  <si>
    <t>Šolanje uporabnika in predaja sistema v pogon</t>
  </si>
  <si>
    <t>Drobni nespecificirani material</t>
  </si>
  <si>
    <t>Ozemljilni sistem (v zemlji in temeljih)</t>
  </si>
  <si>
    <t>Ploščati vodnik iz pocinkanega jekla FeZn 25x4 mm, položen v temeljih in betonskih ploščah</t>
  </si>
  <si>
    <t>Ploščati vodnik iz nerjavnega jekla Rf 30x3,5 položen v zemlji</t>
  </si>
  <si>
    <t>Križna sponka namenjena izvedbi spojev med ploščatimi vodniki do širine 30 mm v zemlji, kot npr. Hermi KON01 Rf ali enakovredno</t>
  </si>
  <si>
    <t>Križna sponka namenjena izvedbi spojev med ploščatimi vodniki do širine 30 mm v temelju in ploščah, kot npr. Hermi KON01 FeZn ali enakovredno</t>
  </si>
  <si>
    <r>
      <t xml:space="preserve">Sponka namenjena izvedbi spojev med ploščatimi vodniki do širine 40 mm in armaturo temeljev do </t>
    </r>
    <r>
      <rPr>
        <sz val="10"/>
        <rFont val="Symbol"/>
        <family val="1"/>
        <charset val="2"/>
      </rPr>
      <t>F</t>
    </r>
    <r>
      <rPr>
        <sz val="10"/>
        <rFont val="Arial"/>
        <family val="2"/>
        <charset val="238"/>
      </rPr>
      <t xml:space="preserve"> 20 v betonu, FeZn (spoj na vsaka 2 tm ploščatega vodnika FeZn z armaturo) , kot npr. Hermi KON09 FeZn ali enakovredno</t>
    </r>
  </si>
  <si>
    <t>Razni spoji na kovinske mase (ocenjeno)</t>
  </si>
  <si>
    <t>Zaščita spojev z bitumenskim premazom</t>
  </si>
  <si>
    <t xml:space="preserve">Meritve ozemljila  in predložitev merilnega poročila z rezultati in s fotografskim gradivom </t>
  </si>
  <si>
    <t>Odvodni sistem (fasada)</t>
  </si>
  <si>
    <t>Okrogli vodnik iz aluminij legure dimenzije Φ8 mm, kot npr. Hermi AH4 s PVC oblogo ali enakovredno</t>
  </si>
  <si>
    <t>Zidni nosilec Rf fi 8-10mm z vijakom 50 mm za direktno na steno, kot npr. Hermi ZON03 DIREKT ali enakovredno</t>
  </si>
  <si>
    <t>Merilna križna sponka, namenjena izvedbi merilnih in ostalih spojev med okroglimi in ploščatimi vodniki, kot npr. Hermi  KON02A ali enakovredno</t>
  </si>
  <si>
    <t>Merilna številka, namenjena označevanju merilnih mest, kot npr. Hermi  MŠ ali enakovredno</t>
  </si>
  <si>
    <t>Odkapnik na prehodu odvodnega voda v fasado, kot npr. Hermi KON21 ali enakovredno</t>
  </si>
  <si>
    <t>Kontaktna sponka, namenjena izvedbi kontaktnih spojev med Al fi 8mm namenjena izvedbi kontaktnega spoja  pločevinastih delov, kot npr. Hermi KON05 D ali enakovredno (balkonska ograja)</t>
  </si>
  <si>
    <t>Zidna merilna omarica za izvedbo merilnih spojev pri podometni izvedbi vertikalnih odvodov, kot npr. Hermi ZON05 A Rf ali enakovredno</t>
  </si>
  <si>
    <t>Pohodna merilna omarica ZON07 PE-LTŽ črna 225x125x150mm (DxŠxV)</t>
  </si>
  <si>
    <t xml:space="preserve">Lovilni sistem </t>
  </si>
  <si>
    <t>Okrogli vodnik iz aluminij legure dimenzije Φ8 mm, kot npr. Hermi  AH1 ali enakovredno</t>
  </si>
  <si>
    <t>Sponka, namenjena izvedbi kontaktnih spojev med okroglimi vodniki različnih dimenzij, kot npr. Hermi  KON08 ali enakovredno</t>
  </si>
  <si>
    <t>Strešni nosilec primeren za pritrjevanje na atiko prevlečeno s pločevinasto obrobo, kot npr. Hermi  SON04 A, Rf-V ali enakovredno</t>
  </si>
  <si>
    <t>Strešni nosilec za ravne strehe, sestavljen iz  betonske kocke in nosilca okroglega strelovodnega vodnika Rf  fi 8mm, kot npr. Hermi SON17+SON14 ali enakovredno</t>
  </si>
  <si>
    <t>Kontaktna sponka, namenjena izvedbi kontaktnih spojev med Al fi 8mm okroglimi in pločevinastimi deli, kot npr. Hermi KON05 ali enakovredno</t>
  </si>
  <si>
    <t xml:space="preserve">Izdelava lovilnih anten  0,5 m dolžine  iz okroglega vodnika iz aluminij legure dimenzije AH1 Φ8 mm </t>
  </si>
  <si>
    <t xml:space="preserve">Lovilna palica višine h = 3 m, LOP03 Al fi 16/10mm in pritrdilni komplet, ki vključuje: </t>
  </si>
  <si>
    <t xml:space="preserve"> - </t>
  </si>
  <si>
    <t>Pritrdilni komplet za postavitev lovilne palice
(betonski podstavek s pritrdilnim navojem M16),</t>
  </si>
  <si>
    <t>Sponka  namenjena izvedbi kontaktnih spojev med okroglim vodnikom in lovilno palico, KON07</t>
  </si>
  <si>
    <t>Razni spoji na kovinske mase  (ocenjeno)</t>
  </si>
  <si>
    <t>Meritve strelovodne naprave in izdaja merilnega poročila</t>
  </si>
  <si>
    <t xml:space="preserve">Stanovanjski objekt na območju "Nad Dolinsko" v Kopru - Blok 4          </t>
  </si>
  <si>
    <t>SKUPNA REKAPITULACIJA STROJNIH INŠTALACIJ</t>
  </si>
  <si>
    <t>4/1.1.2</t>
  </si>
  <si>
    <t>PROJEKTANTSKI POPIS Z OCENO STROŠKOV</t>
  </si>
  <si>
    <t>Ocena je projektantska in informativna, ker je treba za dokončno oceno stroškov zbrati ponudbe za konkretno opremo.</t>
  </si>
  <si>
    <t>Vsa imena izdelkov in proizvajalcev navedena v popisih del in materiala so omenjena izključno v smislu tehničnih specifikacij, ki predpisujejo varnost, kvaliteto in standarde po katerih so izdelki izdelani oziroma poteka njihova izdelava ter dimenzij in principov priključevanja na instalacije oziroma vgrajevanje v objekt.</t>
  </si>
  <si>
    <t>V oceni niso zajeta gradbena dela.</t>
  </si>
  <si>
    <t xml:space="preserve">Niso vključene spremembe, ki so nastale med razpisom. Spremembe so upoštevane v dokumentaciji za razpis (ločena mapa). </t>
  </si>
  <si>
    <t>Marko Šink, dipl.inž.str.</t>
  </si>
  <si>
    <t xml:space="preserve">  Jernej Povšič, univ. dipl.inž.str.</t>
  </si>
  <si>
    <t>NAVODILA ZA ODDAJO STROJNIH INŠTALACIJ IN STROJNE OPREME</t>
  </si>
  <si>
    <t>Ponudnik izjavlja, da je preveril pravilnost nastavljenih formul in izračunavanja ponudbene cene!</t>
  </si>
  <si>
    <t>Z oddajo ponudbe vsak ponudnik izjavlja, da je skrbno preučil vse sestavne dele projekta (tekstualni in grafični del), da je skladno s slednjo sposoben v popolnosti kvalitetno izvesti predmetni objekt ter da je v skupno vrednost vključil vsa dela, ki zagotavljajo popolno, zaključeno in celostno izvedbo objekta, ki ga obravnava načrt, tudi tista, ki niso neposredno opisana ali našteta v tekstualnem delu popisa, a so kljub temu razvidna iz popisnih postavk oziroma ostalih prej naštetih sestavnih delov PZI projekta ter v skladu z dobro inženirsko prakso.</t>
  </si>
  <si>
    <t>Pred pričetkom del je potrebno pridobiti veljavno požarno študijo.</t>
  </si>
  <si>
    <t>V ponudbi je potrebno zajeti dobavo in montažo vseh potrebnih materialov in opreme za pravilno delovanje sistemov, razen če v posamezni postavki ni drugače navedeno!</t>
  </si>
  <si>
    <t>Vsa odstranjena oprema in gradbiščni odpadki se odpeljejo na deponijo. Potrebno je priložiti potrdilo o predaji materiala na deponijo in s tem povezane stroške zajeti v ceni!</t>
  </si>
  <si>
    <t>V ceni mora biti zajeta izvedba vseh prehodov instalacij skozi stene in ovoj stavbe, prehodi morajo biti ustrezno tesnjeni!</t>
  </si>
  <si>
    <t>V projektu je definirana posamezna oprema z navedbo izbranega proizvajalca in tipa opreme. Alternativa predvideni opremi "enakovredno" je dopustna v soglasju z projektantom oziroma vodjo projekta in naročnikom pred samo vgradnjo oziroma naročilom opreme.</t>
  </si>
  <si>
    <t>Pri pripravi ponudbe mora biti upoštevano:</t>
  </si>
  <si>
    <t xml:space="preserve">Dobava materiala je z vključenimi transportnimi, manipulativnimi (avto dvigala, dvižne ploščadi, dvižne košare, odri,...) in zavarovalnimi stroški. Material in oprema mora biti ustrezno zaščitena in skladiščena do vgradnje. Pred vgradnjo se vsak posamezni element skrbno pregleda in v primeru odstopnaj odstrani in po potrebi sproži postopek preverjanja serije. Vsaka dobavljena naprava mora biti opremljena z navodili za obratovanje in vzdrževanje v slovenskem jeziku in angleškem jeziku. </t>
  </si>
  <si>
    <t xml:space="preserve">Pripravljenje dokumentacije skladno s »Pravilnikom o gradbenih proizvodih«, ki jo izvajalec preda pred montažo nadzornemu organu in vključeje: ateste, izjave o lastnostih , CE certifikati, tehnična soglasja, tehične specifikacije itd.) </t>
  </si>
  <si>
    <t xml:space="preserve">Dela se lahko izvajajo le s strani strokovno usposobljene osebe oziroma pooblaščene osebe za montažo in zagon z ustreznim potrdili o suposobljenosti. Opremo in materiale je potrebno vgrajevati skladno z navodili proizvajalca. V enotnih postavkaj je potrebno upoštevati ves drobni montažni, pritrdilni in tesnilni material ter pripravljalna in zaključna dela. </t>
  </si>
  <si>
    <t>Zaščita vgrajenega materiala na objektu proti poškodbam nastalim zaradi izvajanja gradbenih ali ostalih del po vgradnji materiala.</t>
  </si>
  <si>
    <t xml:space="preserve">Dokazilo o zanesljivosti objekta in gradbeni dnevnik se pripravljata in izpolnjujeta redno, v katerem so vključena vsa dokazila o ustreznosti posameznih proizvodov in izvedene montaže, vključno s poročili o kontroli električnih in cevnih povezav ter zagonu s strani za to pooblaščene organizacije ali proizvajalca, če je to potrebno. </t>
  </si>
  <si>
    <t>Pripravo dokumentacije o ustrezni montaži elementov ali naprav z zapisniki o kontroli električnih in cevnih povezav posamezne naprave ter zapisniki o zagonu naprav s strani za to pooblaščene organizacije ali proizvajalca.</t>
  </si>
  <si>
    <t>Pregled vseh elementov aktivne in pasivne požarne zaščite s strani pooblaščene organizacije, pridobivanje izjav o ustreznosti izvedenih del in montaže. Vsi elementi sistemov aktivne in pasivne zaščite morajo biti ustrezno označenii dokumentirani.</t>
  </si>
  <si>
    <t>Meritev mikroklime za letno in zimsko obratovanje ter izdaja potrdila o izpolnjevanju projektnih zahtev s strani pooblaščene organizacije.</t>
  </si>
  <si>
    <t>Demontaže in ponovne montaže zaradi izvedbe ostalih del (npr. slikopleskarskih del,…)</t>
  </si>
  <si>
    <t>Vse prirobnične spoje izvesti z vsaj enim elektroprevodnim premostitvenim spojem (zobato podložko) ter jih označiti barvno.</t>
  </si>
  <si>
    <t>Pomoč upravljalcu v prvem letu obratovanja v obsegu, d aje zagotovljeno nemoteno obratovanje.</t>
  </si>
  <si>
    <t>Sodelovanje pri pregledu vseh elementov aktivne in pasivne požarne zaščite s strani pooblaščene organizacije.</t>
  </si>
  <si>
    <t xml:space="preserve">Po končanih delih oziroma faze je potrebno izvesti izpiranje in čiščenje vseh cevnih instalacij. Skladno z zahtevami iz projektne dokumentacije, pravilnikov in strandardov se izvedejo tlačni, tesnostni in ostali potrebni preizkusi sistemov o katerih se napravi zapisnik in vloži v DZO. V kolikor je za posamezno instalacijo potrebno pridobiti dokumentacijo drugega podjetja (plin, vodovod, vročevod), je potrebno upoštevati stroške nadzora in pregleda s strani tega podjetja, naročiti preskuse in pridobiti ustrezno dokumentacijo. </t>
  </si>
  <si>
    <t xml:space="preserve">Dezinfekcija oziroma čiščenje sistemov pitne vode skladno s pravilniki in standardi s pridobitvijo poročila o ustreznosti. V primeru, da poročilo ni ustrezno je izvajalec dolžan ponavljati postopke do odprave pomankljivosti in pridobitve poročila o ustreznosti. </t>
  </si>
  <si>
    <t xml:space="preserve">Hidravlično ravnoteženje vseh sistemov z nastavitvijo regulacijskih elementov na posameznem elementu v sistemu vključno z meritvijo pretokov ter poročila. Meritve in nastavitve količin prezračevanja na posameznem elementu s strani pooblaščenega izvajalca ter pridobitev zapisnika o opravljenih meritvah in količinah. V kolikor meritve niso ustrezne, izvajalec odpravlja pomankljivosti in in izvaja meritve do njihove ustreznosti in pridobljenega poročila o ustreznosti. </t>
  </si>
  <si>
    <t>V ceni morajo biti zajeti vsi stroški povezani s koordinacijo z drugimi izvajalci na objektu ter koordinacija z naročnikom.</t>
  </si>
  <si>
    <t>V ceni morajo biti zajeti vsi stroški povezani s prisotnostjo na tehničnih, kvalitativnih in drugih potrebnih pregledih v času gradnje.</t>
  </si>
  <si>
    <t xml:space="preserve">Zagon, kontrola in optimizacija posameznega sistema v celoti ter izdelava zapisnika o funkcionalnosti sistema ter sodelovanje pri kontroli doseganja načrtovanih parametrov sistema in potrebnem dodatnem parametriranju oziroma ureguliranju. </t>
  </si>
  <si>
    <t xml:space="preserve">Kontrola in meritve mikroklime za letno in zimsko obratovanje ter izdaja poročila o izpolnjevanju projektnih zahtev s strani pooblaščene organizacije. </t>
  </si>
  <si>
    <t xml:space="preserve">Sprotno spremljanje in vrisovanje vseh sprememb nastalih med gradnjo v PZI načrt ter predaja urejene dokumentacije kot podlaga izdelovalcu PID načrta. </t>
  </si>
  <si>
    <t xml:space="preserve">Napisne ploščice in označevanje cevovodov ter kanalov z označbo medija in smeri toka. </t>
  </si>
  <si>
    <t xml:space="preserve">Pridobitev funkcionalnih shem PID in izdelava sheme posameznih sistemov za namestitev na steno v strojnici, skupaj z navodili za uporabo posameznega sistema. </t>
  </si>
  <si>
    <t xml:space="preserve">Pridobitev in izdelava podrobnih navodil za obratovanje in vzdrževanje elementov in sistemov v objektu. Uvedba in šolanje uporabnika in upravljavca sistemov investitorja. </t>
  </si>
  <si>
    <t>Oprema oz. materiali v popisu so informativnega značaja. V kolikor bo ponujena drugačna oprema oz. materiali, morajo biti enake ali boljše kvalitete, kar pa mora biti enoznačno navedeno v ponudbi. Oprema se lahko zamenja le ob predhodnem pisnem soglasju projektanta, investitorja in nadzora.</t>
  </si>
  <si>
    <t>V kolikor se ugotovi, da je izvajalec vgradil drugo opremo brez pisnega soglasja , bo izvajalec že vgrajeno opremo odstranil in jo zamenjal z opremo oz. materiali po projektni dokumentaciji.</t>
  </si>
  <si>
    <t>Zavarovanje ponudbenih del v gradnji, delavcev in materiala na gradbišču v času izvajanja del. Ponudnik mora dokazilo o zavarovanju dostaviti naročniku najkasneje 14 dni po podpisu pogodbe;</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</si>
  <si>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</si>
  <si>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</si>
  <si>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projektno predvidenim;</t>
  </si>
  <si>
    <t>Revizijske odprtine, preboji strojnih instalacij ter požarno zaprtje gradbenih prebojev z ustreznim materialom odpornim proti ognjem dimenzij večjih od Ф150mm so zajeti v gradbenem projektu in delih. Preboji (rezanje, vrtanje in preboji sten in plošč) in požarno zaprtje prebojev manjših od Ф150mm pa so zajeti v ceni dobave in montaže materiala                                                                                                                   Vse gradbene ojačitve sten za pritrjevanje elementov so predmet popisov načrta gradbenih del.</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</si>
  <si>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</si>
  <si>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                                        a) nastavitev obratov obtočnih črpalk,                                                                                          b) nastavitev in ureguliranje regulacijskih ventilov, diferenčno-tlačnih regulatorjev, prestrujnih ventilov in ostalih ventilov skupaj z dobaviteljem opreme,                                                         c) temperaturno ureguliranje posameznih prostorov,                                                                      d) nastavitev prednastavitvenih regulacijskih ventilov radiatorjev na nastavitvene vrednosti po podatkih proizvajalca opreme,</t>
  </si>
  <si>
    <t>Izvedbo ureguliranja inštalacij in opreme prezračevanja ter izdelavo zapisnikov in sicer:
e) meritve in nastavitve volumskega toka zraka po posameznih prezračevalnih napravah glede na posamezne obratovalne stopnje,
f) nastavitve prezračevalnih rešetk in kanalskih sistemov,
g) meritve in nastavitve temperatur dovodnega zraka, zraka v prostoru in vlažnosti;
h) pregled vgradnje in priključitve požarnih loput, skupaj z izdajo potrdila o brezhibnem delovanju s strani pooblaščenega podjetja;</t>
  </si>
  <si>
    <t>Izvedbo zagona in poskusnega obratovanja inštalacij in opreme ogrevanja, hlajenja, vodovoda, plinov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</si>
  <si>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</si>
  <si>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plinov in prezračevanja v obstojni obliki, v okvirju, pod steklom, za pritrditev na zid;</t>
  </si>
  <si>
    <t>Ponudba za dodatni material in opremo mora biti pripravljena po kalkulativnih elementih iz ponudbe. Za kalkuliranje dodatnih del iz področja strojnih inštalacij in opreme, se uporabijo zadnje veljavne tabele avtorjev Ende/ Rekittke.</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</si>
  <si>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</si>
  <si>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Zavarovanje vgrajene opreme in elementov pred onesnaževanjem in poškodbami do primopredaje izvedenih del investitorju;</t>
  </si>
  <si>
    <t xml:space="preserve">Izvajalec mora zagotavljati v ogrevalni sezoni gradbeno ogrevanje objekta in sicer zagon kotlov, kontrolni pregledi (kotlovnica, podpostaje pod objekti in stanovanjske toplotne postaje), polnenje sistema, odzračevanje, končna montaža radiatorjev v dnevni sobi in vsaj še v eni sobi,..... </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</si>
  <si>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</si>
  <si>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Izvajalec sme navedene inštalacije in opremo uporabljati šele po pisni potrditvi s strani naročnika, sicer nosi stroške morebitne zahtevane zamenjave.</t>
  </si>
  <si>
    <t xml:space="preserve">Izdelava potrebnih internih poglobitev v AB plošči za potrebe razvoda instalacij, križanja, izvedba padcev,... </t>
  </si>
  <si>
    <t>Vodovod in vertikalna kanalizacija</t>
  </si>
  <si>
    <r>
      <t>Št.
post</t>
    </r>
    <r>
      <rPr>
        <sz val="8"/>
        <rFont val="Arial CE"/>
        <family val="2"/>
        <charset val="238"/>
      </rPr>
      <t>.</t>
    </r>
  </si>
  <si>
    <t>Vrednost (EUR)</t>
  </si>
  <si>
    <r>
      <t>Umivalnik z enoročno armaturo - za invalide:</t>
    </r>
    <r>
      <rPr>
        <sz val="10"/>
        <rFont val="Arial"/>
        <family val="2"/>
        <charset val="238"/>
      </rPr>
      <t xml:space="preserve">
Dobava in montaža kompletnega umivalnika primernega za invalide, sestavljenega iz:  
- konzolne školjke iz sanitarne keramike dim. 670 x 600 mm za pritrditev na steno,
- kromane stoječe enoročne mešalne armature za umivalnik z dvema medeninastima kromanima kotnima regulirnima ventiloma DN 15 z rozetama in s povezovalnima cevkama,
- kromanega medeninastega sifona DN 32 z vezno cevjo in s kromano rozeto,    
- kompleta s pritrdilnim in tesnilnim materialom</t>
    </r>
  </si>
  <si>
    <t>kot npr.: Dolomite, tip Atlantis J0403 
               s pipo B1612AA ali enakovredno</t>
  </si>
  <si>
    <r>
      <rPr>
        <b/>
        <sz val="10"/>
        <rFont val="Arial"/>
        <family val="2"/>
        <charset val="238"/>
      </rPr>
      <t>Umivalnik z enoročno armaturo:</t>
    </r>
    <r>
      <rPr>
        <sz val="10"/>
        <rFont val="Arial"/>
        <family val="2"/>
        <charset val="238"/>
      </rPr>
      <t xml:space="preserve">
Dobava in montaža kompletnega umivalnika, sestavljenega iz:  
- konzolne školjke iz sanitarne keramike za pritrditev na steno
- kromane stoječe enoročne mešalne armature za 
  umivalnik z dvema medeninastima kromanima 
  kotnima regulirnima ventiloma DN 15 z rozetama in
  s povezovalnima cevkama,
- kromanega medeninastega sifona DN 32 z vezno
  cevjo in s kromano rozeto,    
- kompleta s pritrdilnim in tesnilnim materialom.</t>
    </r>
  </si>
  <si>
    <t>dim:400x360mm</t>
  </si>
  <si>
    <t>kot npr.: Dolomite, tip: Gemma 2 J521901 z Unitas, tip: Infinity i12, št.00011  ali enakovredno</t>
  </si>
  <si>
    <t>- enako kot zgoraj, le:</t>
  </si>
  <si>
    <t>dim:600x495mm</t>
  </si>
  <si>
    <t>kot npr.: Dolomite, tip: Gemma 2 J521201 z Unitas, tip: Infinity i12, št.00011  ali enakovredno</t>
  </si>
  <si>
    <r>
      <t>Montažni element za umivalnik:</t>
    </r>
    <r>
      <rPr>
        <sz val="10"/>
        <rFont val="Arial"/>
        <family val="2"/>
        <charset val="238"/>
      </rPr>
      <t xml:space="preserve">
Dobava in montaža montažnega elementa za umivalnik, za univerzalno masivno vzidavo in suhomontažno vgradnjo, za predstensko in stensko montažo, s pritrdilnim in tesnilnim materialom</t>
    </r>
  </si>
  <si>
    <t>Kot npr.: Grohe, tip Rapid SL knauf ali enakovredno</t>
  </si>
  <si>
    <r>
      <t xml:space="preserve">WC, konzolni s podometnim kotličkom - za invalide:
</t>
    </r>
    <r>
      <rPr>
        <sz val="10"/>
        <rFont val="Arial"/>
        <family val="2"/>
        <charset val="238"/>
      </rPr>
      <t>Dobava in montaža kompletnega stranišča, sestavljenega iz:
- konzolne školjke iz sanitarne keramike dim. 520x360 za pritrditev na steno in s stranskim iztokom DN 100 primerna za invalide,
- vgradnega splakovalnika za suhomontažno vgradnjo, prostornine 6-9 l, s proženjem spredaj ter s PE odtočnim kolenom, prehodnim kosom, z WC priključno garnituro ter s setom za zvočno izolacijo,
- aktivirna tipka za dvo-količinsko splakovanje, 
- polne plastične sedežne deske s pokrovom in z gumijastimi nastavki,
- kromanega kotnega ventila DN15/Ø10 mm za splakovalnik z gibljivo cevko Ø10 mm z rozeto,
- vezne cevi Ø30 mm z manšeto,
- kompleta s pritrdilnim in tesnilnim materialom</t>
    </r>
  </si>
  <si>
    <t xml:space="preserve">Kot npr.:                                                              
- podometna konstrukcija Geberit, tip: Duofix Basic;
- sanitarna keramika: Dolomite, tip: Atlantis J3517;                        
- splakovalna tipka: Geberit, tip: Basic ali enakovredno
</t>
  </si>
  <si>
    <r>
      <t xml:space="preserve">WC, konzolni s podometnim kotličkom:
</t>
    </r>
    <r>
      <rPr>
        <sz val="10"/>
        <rFont val="Arial"/>
        <family val="2"/>
        <charset val="238"/>
      </rPr>
      <t>Dobava in montaža kompletnega stranišča, sestavljenega iz:
- konzolne školjke iz sanitarne keramike dim. 530x360 za pritrditev na steno in s stranskim iztokom DN 100
- vgradnega splakovalnika za suhomontažno vgradnjo, prostornine 6-9 l, s proženjem spredaj ter s PE odtočnim kolenom, prehodnim kosom, z WC priključno garnituro ter s setom za zvočno izolacijo,
- aktivirna tipka za dvo-količinsko splakovanje, 
- polne plastične sedežne deske s pokrovom in z gumijastimi nastavki,
- kromanega kotnega ventila DN15/Ø10 mm za splakovalnik z gibljivo cevko Ø10 mm z rozeto,
- vezne cevi Ø30 mm z manšeto,
- kompleta s pritrdilnim in tesnilnim materialom</t>
    </r>
  </si>
  <si>
    <t xml:space="preserve">Kot npr.:                                                              
- podometna konstrukcija Geberit, tip: Duofix Basic;
- sanitarna keramika: Dolomite, tip: Gemma 2 J003001; 
- WC deska: Dolomite, tip Gemma 2 J523201                       
- splakovalna tipka: Geberit, tip: Basic ali enakovredno
</t>
  </si>
  <si>
    <r>
      <t>Trokadero z enoročno armaturo s prho in podometnim kotličkom:</t>
    </r>
    <r>
      <rPr>
        <sz val="10"/>
        <rFont val="Arial"/>
        <family val="2"/>
        <charset val="238"/>
      </rPr>
      <t xml:space="preserve">
Dobava in montaža trokadera, sestavljenega iz:
- konzolne školjke za pritrditev na steno, s stranskim iztokom DN 100 in s ponikljano dvižno rešetko,
- kromane stenske enoročne armature za trokadero z gibko cevjo s prho,
- vgradnega splakovalnika za univerzalno vzidavo in suhomontažno vgradnjo, prostornine 6-9 l, s proženjem spredaj ter s PE odtočnim kolenom, prehodnim kosom, z WC priključno garnituro ter s setom za zvočno izolacijo,
- z možnostjo zamenjave splahovalne cevi s cevjo z odvepom
- aktivirna tipka za dvo-količinsko splakovanje, 
- kotnega ventila DN15/Ø10 mm za splakovalnik z gibljivo cevko Ø10 mm z rozeto,
- vezne cevi Ø30 mm z manšeto,
- kompleta s pritrdilnim in tesnilnim materialom</t>
    </r>
  </si>
  <si>
    <t>kot npr.: Geberit, tip: Duofix</t>
  </si>
  <si>
    <t>kermaika: Dolomite, tip: Brenta</t>
  </si>
  <si>
    <t>armatura: Unitas, tip: Simpaty krom S22</t>
  </si>
  <si>
    <t>aktivna tipka: Geberit, tip: SIGMA 01 ali enakovredno</t>
  </si>
  <si>
    <r>
      <rPr>
        <b/>
        <sz val="10"/>
        <rFont val="Arial"/>
        <family val="2"/>
        <charset val="238"/>
      </rPr>
      <t>Tuš kad z enoročno armaturo:</t>
    </r>
    <r>
      <rPr>
        <sz val="10"/>
        <rFont val="Arial"/>
        <family val="2"/>
        <charset val="238"/>
      </rPr>
      <t xml:space="preserve">
Dobava in montaža kompletne pršne kadi pravokotne oblike, sestavljene iz:
-  kadi iz litega sanitarnega akrila tlorisne vel. 900 x 900 mm, primerne za vzidavo, vgradna višina 40 mm
- kromane stenske medeninaste enoročne baterije za prho s tuš ročko in povezovalno cevjo.
- s stensko konzolo pritrjeno v knauf steno
- odtočne garniture za prho s kromano rozeto s čepom,
- kompleta s pritrdilnim in tesnilnim materialom</t>
    </r>
  </si>
  <si>
    <t>kot npr.: Kolpa san, tip Flamenco z
Unitas, tip Infinity set za prho ali enakovredno</t>
  </si>
  <si>
    <r>
      <rPr>
        <b/>
        <sz val="10"/>
        <rFont val="Arial"/>
        <family val="2"/>
        <charset val="238"/>
      </rPr>
      <t>Tuš kad z enoročno armaturo - za invalide:</t>
    </r>
    <r>
      <rPr>
        <sz val="10"/>
        <rFont val="Arial"/>
        <family val="2"/>
        <charset val="238"/>
      </rPr>
      <t xml:space="preserve">
Dobava in montaža kompletne pršne kadi pravokotne oblike, sestavljene iz:
-  kadi iz litega marmorja tlorisne vel. 900 x 900 mm, primerne za vzidavo, poravnana s tlemi
- primerna za invalide, s protizdrsno površino
- kromane stenske medeninaste enoročne baterije za prho s tuš ročko in povezovalno cevjo.
- s stensko konzolo pritrjeno v knauf steno, skupaj s tipskimpritrjevalnim elementom za baterijo in vertikalno konzolo za maučno kartonske stene.
- odtočne garniture za prho s kromano rozeto s čepom,
- kompleta s pritrdilnim in tesnilnim materialom</t>
    </r>
  </si>
  <si>
    <t>kot npr.: Kolpa san, tip Moonwalk z
Unitas, tip Infinity set za prho ali enakovredno</t>
  </si>
  <si>
    <t>Dobava in vgradnja drobne kopalniške opreme kot npr.:</t>
  </si>
  <si>
    <t>- ogledalo v kopalnici dimnezij 60/120</t>
  </si>
  <si>
    <t>- steklena polička 60cm kot npr,; Koplasan PTS 60 ali enakovredno</t>
  </si>
  <si>
    <r>
      <t>PVC talni sifon:</t>
    </r>
    <r>
      <rPr>
        <sz val="10"/>
        <rFont val="Arial"/>
        <family val="2"/>
        <charset val="238"/>
      </rPr>
      <t xml:space="preserve">
Dobava in vgradnja PVC talnega sifona z iztokom DN 50 ter z nerjavečo ploščico 10 x 10 cm, skupaj z vgradnim in tesnilnim materialom</t>
    </r>
  </si>
  <si>
    <t>kot npr.: HL300 ali enakovredno</t>
  </si>
  <si>
    <r>
      <rPr>
        <b/>
        <sz val="10"/>
        <rFont val="Arial"/>
        <family val="2"/>
        <charset val="238"/>
      </rPr>
      <t>Priključek za pomivalno korito:</t>
    </r>
    <r>
      <rPr>
        <sz val="10"/>
        <rFont val="Arial"/>
        <family val="2"/>
        <charset val="238"/>
      </rPr>
      <t xml:space="preserve">
Izdelava priključka za pomivalno korito (korito zajeto v notranji opremi) sestoječ iz:                                                                                           - 1x kotni regulacijski ventil DN15/PN10 za toplo vodo,                                                                       - 1x kombinirani regulirni ventil s priključkom za pomivalni stroj DN15/PN10 za hladno vodo                                -  odtočnega ventila DN50 s čepom z veliko kromano prekrivno rozeto, komplet pritrdilnimi elementi, s tesnilnim, prehodnim in montažnim materialom</t>
    </r>
  </si>
  <si>
    <r>
      <t>Zidni hidrant:</t>
    </r>
    <r>
      <rPr>
        <sz val="10"/>
        <rFont val="Arial"/>
        <family val="2"/>
        <charset val="238"/>
      </rPr>
      <t xml:space="preserve">
Dobava in vgradnja zidne hidrantne omare, sestavljene iz:
- omare velikosti 740 x 840 x 250 mm iz črne pločevine prašno lakirane v rdeči barvi, z vrati z jezično zaporo,
- gibljivega priključka s priključnim ventilom DN 50 levo ali desno
- gumijaste cevi premera Ø25 mm dolžine 30 m navite na kolutu 
- ročnika Ø25 mm na zasun, s šobo Ø6 mm   </t>
    </r>
  </si>
  <si>
    <t xml:space="preserve">Kot npr.: Gallus gasilna oprema/ tip: 1-C/30 ali enakovredno
       </t>
  </si>
  <si>
    <r>
      <t>Cevni ločevalnik - navojni tip BA:</t>
    </r>
    <r>
      <rPr>
        <sz val="10"/>
        <rFont val="Arial"/>
        <family val="2"/>
        <charset val="238"/>
      </rPr>
      <t xml:space="preserve">
Dobava in montaža cevnega ločevalnika z dvema kontrolnima ventiloma, komoro za redukcijo tlaka ter z izpustnim ventilom; z ohišjem iz medi, navojne izvedbe, s privijali ter s tesnilnim materialom; PN 10</t>
    </r>
  </si>
  <si>
    <t>Kot npr.: CALEFFI, tip: BA 574 ali enakovredno</t>
  </si>
  <si>
    <t xml:space="preserve">  DN 40</t>
  </si>
  <si>
    <r>
      <t>Lovilnik nesnage - navojni:</t>
    </r>
    <r>
      <rPr>
        <sz val="10"/>
        <rFont val="Arial"/>
        <family val="2"/>
        <charset val="238"/>
      </rPr>
      <t xml:space="preserve">
Dobava in montaža medeninastega lovilca nečistoč navojne izvedbe, s tesnilnim materialom; 
110 </t>
    </r>
    <r>
      <rPr>
        <sz val="10"/>
        <rFont val="Calibri"/>
        <family val="2"/>
        <charset val="238"/>
      </rPr>
      <t>°</t>
    </r>
    <r>
      <rPr>
        <sz val="10"/>
        <rFont val="Arial"/>
        <family val="2"/>
        <charset val="238"/>
      </rPr>
      <t>C; PN 16</t>
    </r>
  </si>
  <si>
    <r>
      <t xml:space="preserve">Polietilenska cev PE 100:
</t>
    </r>
    <r>
      <rPr>
        <sz val="10"/>
        <rFont val="Arial"/>
        <family val="2"/>
        <charset val="238"/>
      </rPr>
      <t>Dobava in polaganje polietilenske cevi PE 100,  izdelane po SIST ISO 4427, PN 16, vključno s spojnimi elementi iz sive litine (enojna zobčasta spojka), z elementi iz temprane litine ter z vijačnim in tesnilnim materialom</t>
    </r>
  </si>
  <si>
    <t xml:space="preserve">  DN 65 (d 75 x 6,8 mm)</t>
  </si>
  <si>
    <r>
      <t>Cev iz nerjavnega jekla:</t>
    </r>
    <r>
      <rPr>
        <sz val="10"/>
        <rFont val="Arial"/>
        <family val="2"/>
        <charset val="238"/>
      </rPr>
      <t xml:space="preserve">
Dobava in montaža  jeklene cevi iz nerjavnega jekla št. 1.4521 za napeljave pitne vode po DIN EN 10088 in DIN EN 10312, s certifikatom za pitno vodo za spajanje s hladnim stiskanjem z zagotavljanjem tlačne stopnje PN 16, delovno področje tmax = 110 °C, s pritrdilnim in obešalnim materialom - za razvod hladne, tople vode in cirkulacije.                                   V ceni enote morajo biti upoštevani vsi fazonski kosi, dodatek za razrez in odpadni material, spojni, pritrdilni, obešalni material.</t>
    </r>
  </si>
  <si>
    <t>kot npr.: VIEGA, tip:  Sanpress Inox ali enakovredno</t>
  </si>
  <si>
    <t xml:space="preserve">  18x1</t>
  </si>
  <si>
    <t xml:space="preserve">  22x1,2</t>
  </si>
  <si>
    <t xml:space="preserve">  28x1,2</t>
  </si>
  <si>
    <t xml:space="preserve">  35x1,5</t>
  </si>
  <si>
    <t xml:space="preserve">  42,x1,5</t>
  </si>
  <si>
    <t xml:space="preserve">  54x1,5</t>
  </si>
  <si>
    <r>
      <t>MLC cev, predizolirana za hladno vodo:</t>
    </r>
    <r>
      <rPr>
        <sz val="10"/>
        <rFont val="Arial"/>
        <family val="2"/>
        <charset val="238"/>
      </rPr>
      <t xml:space="preserve">
Dobava in montaža predizolirane večplastne cevi v kolutih za pitno vodo po prEN ISO 15875 vključno z Ms ali PE fitingi za stiskanje, vsem potrebnim montažnim in pritrdilnim materialom, tovarniško toplotno zaščitene s PE penasto gumo modre barve debeline 10 mm</t>
    </r>
  </si>
  <si>
    <t>kot npr.: Uponor, tip:  MLC ali enakovredno</t>
  </si>
  <si>
    <t xml:space="preserve">  16x2</t>
  </si>
  <si>
    <t xml:space="preserve">  20x2,25</t>
  </si>
  <si>
    <t xml:space="preserve">  25x2,5</t>
  </si>
  <si>
    <t xml:space="preserve">  32x3</t>
  </si>
  <si>
    <t xml:space="preserve">  40x4</t>
  </si>
  <si>
    <r>
      <t>MLC cev, predizolirana za toplo vodo:</t>
    </r>
    <r>
      <rPr>
        <sz val="10"/>
        <rFont val="Arial"/>
        <family val="2"/>
        <charset val="238"/>
      </rPr>
      <t xml:space="preserve">
Dobava in montaža predizolirane večplastne cevi v kolutih za pitno vodo po prEN ISO 15875 vključno z Ms ali PE fitingi za stiskanje, vsem potrebnim montažnim in pritrdilnim materialom, tovarniško toplotno zaščitene s PE penasto gumo rdeče barve debeline 10 mm</t>
    </r>
  </si>
  <si>
    <r>
      <t>Izolacija cevovodov hladne vode:</t>
    </r>
    <r>
      <rPr>
        <sz val="10"/>
        <rFont val="Arial"/>
        <family val="2"/>
        <charset val="238"/>
      </rPr>
      <t xml:space="preserve">
Izolacija cevovodov z ovojnim materialom iz parozapornega izolacijskega materiala, z dodatkom za razrez, lepilnim materialom, dodatnim izolacijskim trakom na stikih izolacije, vključno z upoštevanjem izolacije fazonskih kosov.</t>
    </r>
  </si>
  <si>
    <r>
      <t xml:space="preserve"> - koeficient lambda </t>
    </r>
    <r>
      <rPr>
        <sz val="10"/>
        <rFont val="Symbol"/>
        <family val="1"/>
        <charset val="2"/>
      </rPr>
      <t>l</t>
    </r>
    <r>
      <rPr>
        <sz val="10"/>
        <rFont val="Arial"/>
        <family val="2"/>
        <charset val="238"/>
      </rPr>
      <t>= 0,034 W/mK (0°C)</t>
    </r>
  </si>
  <si>
    <r>
      <t xml:space="preserve"> - koeficient parozapornosti </t>
    </r>
    <r>
      <rPr>
        <sz val="10"/>
        <rFont val="Symbol"/>
        <family val="1"/>
        <charset val="2"/>
      </rPr>
      <t>m</t>
    </r>
    <r>
      <rPr>
        <sz val="10"/>
        <rFont val="Arial"/>
        <family val="2"/>
        <charset val="238"/>
      </rPr>
      <t>= min 10.000 MN</t>
    </r>
    <r>
      <rPr>
        <sz val="10"/>
        <rFont val="Symbol"/>
        <family val="1"/>
        <charset val="2"/>
      </rPr>
      <t>nm</t>
    </r>
  </si>
  <si>
    <t xml:space="preserve"> - požarni razred po EN 13501-1  B-s3, d0</t>
  </si>
  <si>
    <t>kot npr.: Armacell, tip:  ACE Plus ali enakovredno</t>
  </si>
  <si>
    <t>v jaških in nišah; s=32mm</t>
  </si>
  <si>
    <t xml:space="preserve">  v jaških in nišah;  s=nazivni premer cevi</t>
  </si>
  <si>
    <r>
      <t>Izolacija cevovodov tople vode:</t>
    </r>
    <r>
      <rPr>
        <sz val="10"/>
        <rFont val="Arial"/>
        <family val="2"/>
        <charset val="238"/>
      </rPr>
      <t xml:space="preserve">
Izolacija cevovodov z ovojnim materialom iz parozapornega izolacijskega materiala, z dodatkom za razrez in z lepilnim materialom                    Dobava in montaža toplotne izolacije (cevaki) za izolacijo toplega medija iz kamene volne kaširani z Al folijo, obstojni pri visokih temperaturah, toplotni in zvočni izolativnosti, AS kvaliteta, tališče &gt; 1000°C,  toplotne prevodnosti &lt;0.033W/mK, vključno z vsem potrebnim povezovalnimi kosi (T-kos,  kolena 90°, kolena 45°,..),  z dodatkom za razrez, lepilnim, tesnilnim materilom in pritrdilnim priborom, za cevi debeline po DIN.</t>
    </r>
  </si>
  <si>
    <r>
      <t xml:space="preserve"> - koeficient lambda </t>
    </r>
    <r>
      <rPr>
        <sz val="10"/>
        <rFont val="Symbol"/>
        <family val="1"/>
        <charset val="2"/>
      </rPr>
      <t>l</t>
    </r>
    <r>
      <rPr>
        <sz val="10"/>
        <rFont val="Arial"/>
        <family val="2"/>
        <charset val="238"/>
      </rPr>
      <t>= 0,033 W/mK (0°C)</t>
    </r>
  </si>
  <si>
    <t xml:space="preserve"> - požarni razred po EN 13501-1  A2-s1, d0</t>
  </si>
  <si>
    <t>kot npr.: Knauf Insulation, tip:  Rock mineral woll-TERMO TEK PS PRO ALU ali enakovredno</t>
  </si>
  <si>
    <t>v jaških, nišah, kaskadah hodnikov; s=20mm</t>
  </si>
  <si>
    <t xml:space="preserve">  18x 20mm</t>
  </si>
  <si>
    <t xml:space="preserve">  22x 20mm (in HV v niši l=0,5m)</t>
  </si>
  <si>
    <t xml:space="preserve">  v jaških, nišah, kaskadah hodnikov; s=30mm</t>
  </si>
  <si>
    <t xml:space="preserve">  28x 30mm</t>
  </si>
  <si>
    <t xml:space="preserve">  35x 30mm</t>
  </si>
  <si>
    <r>
      <t>Krogelni ventil - navojni:</t>
    </r>
    <r>
      <rPr>
        <sz val="10"/>
        <rFont val="Arial"/>
        <family val="2"/>
        <charset val="238"/>
      </rPr>
      <t xml:space="preserve">
Dobava in montaža krogelne navojne pipe po DVGW za sistem spajanja s hladnim sitskanjem (pressfiting) s tesnilnim prilegom, jekleno ročico ter z vsem prehodnim, tesnilnim in pritrdilnim materialom, tlačne stopnje PN10.                                             </t>
    </r>
  </si>
  <si>
    <t>kot npr.: Kovina, tip: KV ali enakovredno</t>
  </si>
  <si>
    <t xml:space="preserve">  DN15</t>
  </si>
  <si>
    <t xml:space="preserve">  DN32</t>
  </si>
  <si>
    <t xml:space="preserve">  DN40</t>
  </si>
  <si>
    <t xml:space="preserve">  DN50</t>
  </si>
  <si>
    <r>
      <t>SML odtočna cev:</t>
    </r>
    <r>
      <rPr>
        <sz val="10"/>
        <rFont val="Arial"/>
        <family val="2"/>
        <charset val="238"/>
      </rPr>
      <t xml:space="preserve">
Dobava in montaža kanalizacijske cevi in fazonski kosi brez obojk izdelani v skladu s standardom DIN EN 872, cevi in fazonski kosi so od zunaj zaščiteni z antikorozijsko barvo in od znotraj s premazom epoksi smole, spoji so izvedeni z gumijastim tesnilom debeline 8 mm in objemk iz nerjavnega jekla 18/8 z galvaniziranimi ploščami in svorniki; cevi in fazonski kosi so predvideni za polaganje notranje fekalne kanalizacijske mreže po DIN EN 12056 
a.Ravne cevi, dolžine 3000 mm, vključno s čistilnimi kosi, fazonskimi kosi fitingi, običajnimi in posebnimi spojkami itd po navodilih proizvajalca.   </t>
    </r>
  </si>
  <si>
    <t>kot npr.: PAM-GLOBAL, tip:  S - SML ali enakovredno</t>
  </si>
  <si>
    <t xml:space="preserve">  DN 50</t>
  </si>
  <si>
    <t xml:space="preserve">  DN 100</t>
  </si>
  <si>
    <t xml:space="preserve">  DN 125</t>
  </si>
  <si>
    <r>
      <t>SML čistilni kos:</t>
    </r>
    <r>
      <rPr>
        <sz val="10"/>
        <rFont val="Arial"/>
        <family val="2"/>
        <charset val="238"/>
      </rPr>
      <t xml:space="preserve">
Dobava in montaža čistilnega kosa iz SML s pritrdilnim in tesnilnim materialom</t>
    </r>
  </si>
  <si>
    <r>
      <t>Izolacija, zaščitena z Al pločevino:</t>
    </r>
    <r>
      <rPr>
        <sz val="10"/>
        <rFont val="Arial"/>
        <family val="2"/>
        <charset val="238"/>
      </rPr>
      <t xml:space="preserve">
Dobava in izvedba zaščite izolacije razvodov hladne vode vodeno pod stropom kleti pred mehanskimi poškodbami s poltrdo Al-pločevino skupaj z vsem potrebnim montažnim in pritrdilnim materialom, ter dodatkom za odrez.</t>
    </r>
  </si>
  <si>
    <t xml:space="preserve">  fi150</t>
  </si>
  <si>
    <r>
      <t>Regulator tlaka:</t>
    </r>
    <r>
      <rPr>
        <sz val="10"/>
        <rFont val="Arial"/>
        <family val="2"/>
        <charset val="238"/>
      </rPr>
      <t xml:space="preserve">
Dobava in montaža regulatorja tlaka (DVGW) s kompaktnim zamenljivim vložkom opremljen z manometrom in filtrom za zaščito vodovodne napeljave za stanovanja pred tlakom iz vodovodnega omrežja oz. naprave za povišanje tlaka, kompleten s pritrdilnim in tesnilnim materialom.                                         </t>
    </r>
  </si>
  <si>
    <t>Kot npr.: Caleffi / tip:  5365</t>
  </si>
  <si>
    <t xml:space="preserve">  ali enakovredno</t>
  </si>
  <si>
    <r>
      <t>Termometer:</t>
    </r>
    <r>
      <rPr>
        <sz val="10"/>
        <rFont val="Arial"/>
        <family val="2"/>
        <charset val="238"/>
      </rPr>
      <t xml:space="preserve">
Dobava in montaža bimetalnega termometra premera 100 mm iz nerjavečega materiala, merilna natančnost 1°C, s priključkom 1/2", vključno z obojko; </t>
    </r>
  </si>
  <si>
    <r>
      <t xml:space="preserve">merilno območje od 0 do 100 </t>
    </r>
    <r>
      <rPr>
        <vertAlign val="superscript"/>
        <sz val="10"/>
        <rFont val="Arial"/>
        <family val="2"/>
        <charset val="238"/>
      </rPr>
      <t>o</t>
    </r>
    <r>
      <rPr>
        <sz val="10"/>
        <rFont val="Arial"/>
        <family val="2"/>
        <charset val="238"/>
      </rPr>
      <t>C</t>
    </r>
  </si>
  <si>
    <t>Kot npr.: Inol / tip:  BTI-191H</t>
  </si>
  <si>
    <t>ali enakovredno</t>
  </si>
  <si>
    <r>
      <t xml:space="preserve">Nevtralizator vodnega kamna:
</t>
    </r>
    <r>
      <rPr>
        <sz val="10"/>
        <rFont val="Arial"/>
        <family val="2"/>
        <charset val="238"/>
      </rPr>
      <t xml:space="preserve">Dobava in montaža galvanskega nevtralizatorja vodnega kamna in korozije z magnetnim filtrom z Zn anodo in filtrskim vložkom (50 mikronov) ter z vsem potrebnim montažnim in pritrdilnim materialom.                                                        </t>
    </r>
    <r>
      <rPr>
        <i/>
        <sz val="10"/>
        <rFont val="Arial"/>
        <family val="2"/>
        <charset val="238"/>
      </rPr>
      <t>OPOMBA: Pred dobavo opreme je potrebno izvesti meritve vode</t>
    </r>
  </si>
  <si>
    <t>Kot npr.: Polar / tip:  PMS + PI</t>
  </si>
  <si>
    <t xml:space="preserve">  DN 20 (PMS + PI18LF)</t>
  </si>
  <si>
    <t xml:space="preserve">  DN 20 (PMS + PI18HF)</t>
  </si>
  <si>
    <t xml:space="preserve">  DN 32 (PMS + PI20)</t>
  </si>
  <si>
    <r>
      <rPr>
        <b/>
        <sz val="10"/>
        <rFont val="Arial"/>
        <family val="2"/>
        <charset val="238"/>
      </rPr>
      <t>Pretočna membranska posoda:</t>
    </r>
    <r>
      <rPr>
        <sz val="10"/>
        <rFont val="Arial"/>
        <family val="2"/>
        <charset val="238"/>
      </rPr>
      <t xml:space="preserve">
Dobava in montaža zaprte membranske raztezne posode za pitno vodo, pretočne izvedbe, komplet z montažnim materialom;
Vcel = 2 l, PN 10,
pN</t>
    </r>
    <r>
      <rPr>
        <vertAlign val="subscript"/>
        <sz val="10"/>
        <rFont val="Arial"/>
        <family val="2"/>
        <charset val="238"/>
      </rPr>
      <t>2</t>
    </r>
    <r>
      <rPr>
        <sz val="10"/>
        <rFont val="Arial"/>
        <family val="2"/>
        <charset val="238"/>
      </rPr>
      <t xml:space="preserve"> = 2,8 bar (n);
za vgradnjo v cev DN 32</t>
    </r>
  </si>
  <si>
    <t>kot npr.: Reflex, tip DD 2 ali enakovredno</t>
  </si>
  <si>
    <r>
      <t xml:space="preserve">Varnostni ventil - priprava STV:
</t>
    </r>
    <r>
      <rPr>
        <sz val="10"/>
        <rFont val="Arial"/>
        <family val="2"/>
        <charset val="238"/>
      </rPr>
      <t xml:space="preserve">Dobava in montaža varnostnega ventila na vzmet za toplo vodo; navojne izvedbe; varovanje po DIN 4751/2; kompletno s tesnilnim materialom; </t>
    </r>
  </si>
  <si>
    <t>kot npr.: Göetze</t>
  </si>
  <si>
    <r>
      <t xml:space="preserve">  DN 20; PN 10; p</t>
    </r>
    <r>
      <rPr>
        <vertAlign val="subscript"/>
        <sz val="10"/>
        <rFont val="Arial"/>
        <family val="2"/>
        <charset val="238"/>
      </rPr>
      <t>odp</t>
    </r>
    <r>
      <rPr>
        <sz val="10"/>
        <rFont val="Arial"/>
        <family val="2"/>
        <charset val="238"/>
      </rPr>
      <t xml:space="preserve"> = 6 bar;</t>
    </r>
  </si>
  <si>
    <r>
      <rPr>
        <b/>
        <sz val="10"/>
        <rFont val="Arial"/>
        <family val="2"/>
        <charset val="238"/>
      </rPr>
      <t>Odštevalni sanitarni vodomer za toplo vodo:</t>
    </r>
    <r>
      <rPr>
        <sz val="10"/>
        <rFont val="Arial CE"/>
      </rPr>
      <t xml:space="preserve">
</t>
    </r>
    <r>
      <rPr>
        <sz val="10"/>
        <rFont val="Arial"/>
        <family val="2"/>
        <charset val="238"/>
      </rPr>
      <t>Dobava in vgradnja nadometnega stanovanjskega odštevalnega vodomera za toplo vodo do 90°C, z zaščito pred rosenjem skupaj z merilnim vložkom z številčnikom in elektronskim vmesnikom, M-BUS modulom, skupaj s prehodnimi kosi, dvema spojnicama ter vsem potrebnim pritrdilnim in tesnilnim materialom.</t>
    </r>
  </si>
  <si>
    <r>
      <t>nazivni pretok Q</t>
    </r>
    <r>
      <rPr>
        <vertAlign val="subscript"/>
        <sz val="10"/>
        <rFont val="Arial"/>
        <family val="2"/>
        <charset val="238"/>
      </rPr>
      <t>n</t>
    </r>
    <r>
      <rPr>
        <sz val="10"/>
        <rFont val="Arial"/>
        <family val="2"/>
        <charset val="238"/>
      </rPr>
      <t xml:space="preserve"> = 2,5 m</t>
    </r>
    <r>
      <rPr>
        <sz val="10"/>
        <rFont val="Calibri"/>
        <family val="2"/>
        <charset val="238"/>
      </rPr>
      <t>³</t>
    </r>
    <r>
      <rPr>
        <sz val="10"/>
        <rFont val="Arial"/>
        <family val="2"/>
        <charset val="238"/>
      </rPr>
      <t>/h;</t>
    </r>
  </si>
  <si>
    <r>
      <t>maksimalni pretok Q</t>
    </r>
    <r>
      <rPr>
        <vertAlign val="subscript"/>
        <sz val="10"/>
        <rFont val="Arial"/>
        <family val="2"/>
        <charset val="238"/>
      </rPr>
      <t>max</t>
    </r>
    <r>
      <rPr>
        <sz val="10"/>
        <rFont val="Arial"/>
        <family val="2"/>
        <charset val="238"/>
      </rPr>
      <t xml:space="preserve"> = 3 m</t>
    </r>
    <r>
      <rPr>
        <sz val="10"/>
        <rFont val="Calibri"/>
        <family val="2"/>
        <charset val="238"/>
      </rPr>
      <t>³</t>
    </r>
    <r>
      <rPr>
        <sz val="10"/>
        <rFont val="Arial"/>
        <family val="2"/>
        <charset val="238"/>
      </rPr>
      <t>/h;</t>
    </r>
  </si>
  <si>
    <t>kot npr.: B-meters, tip GSD8-RFM, Q3= 2,5m3/h, DN15, R100, L=110mm, MID, 90°C + M-Bus modul B-meters RFM-MB1 ali enakovredno</t>
  </si>
  <si>
    <r>
      <rPr>
        <b/>
        <sz val="10"/>
        <rFont val="Arial"/>
        <family val="2"/>
        <charset val="238"/>
      </rPr>
      <t>Odštevalni sanitarni vodomer za hladno vodo:</t>
    </r>
    <r>
      <rPr>
        <sz val="10"/>
        <rFont val="Arial CE"/>
      </rPr>
      <t xml:space="preserve">
</t>
    </r>
    <r>
      <rPr>
        <sz val="10"/>
        <rFont val="Arial"/>
        <family val="2"/>
        <charset val="238"/>
      </rPr>
      <t>Dobava in vgradnja nadometnega stanovanjskega odštevalnega vodomera za hladno vodo do 30°C, z zaščito pred rosenjem skupaj z merilnim vložkom z številčnikom in elektronskim vmesnikom, M-BUS modulom, skupaj s prehodnimi kosi, dvema spojnicama ter vsem potrebnim pritrdilnim in tesnilnim materialom.</t>
    </r>
  </si>
  <si>
    <t>kot npr.: B-meters, tip GSD8-RFM, Q3= 2,5m3/h, DN15, R100, L=110mm, MID, 50°C + M-Bus modul B-meters RFM-MB1 ali enakovredno</t>
  </si>
  <si>
    <r>
      <t>PE-HD strešna kapa:</t>
    </r>
    <r>
      <rPr>
        <sz val="10"/>
        <rFont val="Arial"/>
        <family val="2"/>
        <charset val="238"/>
      </rPr>
      <t xml:space="preserve">
Dobava in montaža odzračevalna kapa z nastavkom za priključitev na PE-HD kanalizacijsko cev, vključno s tesnilnim elemetom za prehod cevi skozi ploščo strehe, s prirobnico, ustrezne višine za možnost izvedbe hidroizolacije, vključno z montažnim in vgradnim materialom</t>
    </r>
  </si>
  <si>
    <t xml:space="preserve">  d110</t>
  </si>
  <si>
    <t>kos.</t>
  </si>
  <si>
    <r>
      <t xml:space="preserve">PE-HD odtočna cev:
</t>
    </r>
    <r>
      <rPr>
        <sz val="10"/>
        <rFont val="Arial"/>
        <family val="2"/>
        <charset val="238"/>
      </rPr>
      <t xml:space="preserve">Dobava in montaža plastične kanalizacijske cevi iz PE-HD za odvod kanalizacije in kondenza, spajanje s pomočjo elektro spojk, čelnim varjenjem in kovinskimi zateznimi spojkami, vključno s fazoni, sistemom sovent ter vsemi ostalimi ustreznimi fazonskimi kosi po navodilih proizvajalca.                                                                                                                                                 </t>
    </r>
  </si>
  <si>
    <t>kot npr.: Geberit, tip:  PE ali enakovredno</t>
  </si>
  <si>
    <t xml:space="preserve">  d50</t>
  </si>
  <si>
    <r>
      <t>Zvočna izolacija vertikal kanalizacije:</t>
    </r>
    <r>
      <rPr>
        <sz val="10"/>
        <rFont val="Arial"/>
        <family val="2"/>
        <charset val="238"/>
      </rPr>
      <t xml:space="preserve">
Dobava in montaža zvočne in protikondenzacijske izolacije za kanalizacijske cevi med instalacijskimi stanami z zvočno izolacijo skupaj z vsem ustreznim pritrdilnim tesnilnim in montažnim materialom za montažo po navodilih proizvajalca.</t>
    </r>
  </si>
  <si>
    <r>
      <t>PE-HD odtočna cev (kondenzat):</t>
    </r>
    <r>
      <rPr>
        <sz val="10"/>
        <rFont val="Arial"/>
        <family val="2"/>
        <charset val="238"/>
      </rPr>
      <t xml:space="preserve">
Dobava in montaža PE cevi v palicah za odtok kondenzata, za čelno varjenje, s fazonskimi kosi, s pritrdilnim, obešalnim in tesnilnim materialom</t>
    </r>
  </si>
  <si>
    <t>kot npr.: Geberit PE-HD ali enakovredno</t>
  </si>
  <si>
    <t xml:space="preserve">  Ø 32 x 3,0 mm </t>
  </si>
  <si>
    <t xml:space="preserve">  Ø 50 x 3,0 mm </t>
  </si>
  <si>
    <r>
      <t>Požarna manšeta:</t>
    </r>
    <r>
      <rPr>
        <sz val="10"/>
        <rFont val="Arial"/>
        <family val="2"/>
        <charset val="238"/>
      </rPr>
      <t xml:space="preserve">
Dobava in montaža jeklene požarne manšete z odpornostjo proti ognju RS 90, s klinastim sidrnim čepom, označevalno ploščo ter s pritrdilnim materialom po DIN 4102-2;</t>
    </r>
  </si>
  <si>
    <t>kot npr.: Promat, tip:  Stop ali enakovredno</t>
  </si>
  <si>
    <r>
      <rPr>
        <b/>
        <sz val="10"/>
        <rFont val="Arial"/>
        <family val="2"/>
        <charset val="238"/>
      </rPr>
      <t xml:space="preserve">Požarno tesnenje prehodov instalacije: </t>
    </r>
    <r>
      <rPr>
        <sz val="10"/>
        <rFont val="Arial"/>
        <family val="2"/>
        <charset val="238"/>
      </rPr>
      <t xml:space="preserve">                        Požarna zatesnitev vseh odprtin pri prehodih instalacij skozi požarno odporne stene s požarnim materialom, tako da je dosežena enaka požarna odpornost kot jo ima požarna ločitev preko katere prehaja. Pri iziri ustreznega požarnega tesnilnega sredstva se dosledno upošteva navodila proizvajalca.  Požarno tesnitev prebojev instalacij se mora izvesti skladno z zahtevami ŠPV.</t>
    </r>
  </si>
  <si>
    <t xml:space="preserve">  fi ...100</t>
  </si>
  <si>
    <t xml:space="preserve">  fi 100 … 200</t>
  </si>
  <si>
    <r>
      <t xml:space="preserve">Drobni material:
</t>
    </r>
    <r>
      <rPr>
        <sz val="10"/>
        <rFont val="Arial"/>
        <family val="2"/>
        <charset val="238"/>
      </rPr>
      <t xml:space="preserve">Konzolni, obešalni in pritrdilni material za obešanje cevnega razvoda iz pocinkanega materiala in zvočno izolaciji sistemskih rešitev, ki jih poda proizvajalec. Pred izvedbo je potrebno pridobiti od izbranega sistemskega dobavitelja sistema predlog obešanja in prtirjevanja, ki ga potrdi projektant.    </t>
    </r>
  </si>
  <si>
    <r>
      <t>Dolbljenje in vrtanje sten in tal:</t>
    </r>
    <r>
      <rPr>
        <sz val="10"/>
        <rFont val="Arial"/>
        <family val="2"/>
        <charset val="238"/>
      </rPr>
      <t xml:space="preserve">
Izdelava raznih utorov, prebojev za potrebe izdelave strojnih inštalacij, skupaj z odvozom odvečnega materiala na deponijo</t>
    </r>
  </si>
  <si>
    <t>ur</t>
  </si>
  <si>
    <r>
      <t>Tlačni preizkus:</t>
    </r>
    <r>
      <rPr>
        <sz val="10"/>
        <rFont val="Arial"/>
        <family val="2"/>
        <charset val="238"/>
      </rPr>
      <t xml:space="preserve">
Tlačni in tesnostni preizkus vodovodnih napeljav, izveden po navodilih iz načrta, izdaja poročila</t>
    </r>
  </si>
  <si>
    <r>
      <t>Preizkus tesnosti:</t>
    </r>
    <r>
      <rPr>
        <sz val="10"/>
        <rFont val="Arial"/>
        <family val="2"/>
        <charset val="238"/>
      </rPr>
      <t xml:space="preserve">
Preizkus tesnosti vertikalne kanalizacije, izveden po navodilih iz načrta, izdaja poročila</t>
    </r>
  </si>
  <si>
    <r>
      <t>Spiranje in dezinfekcija:</t>
    </r>
    <r>
      <rPr>
        <sz val="10"/>
        <rFont val="Arial"/>
        <family val="2"/>
        <charset val="238"/>
      </rPr>
      <t xml:space="preserve">
Spiranje, razmaščevanje in dezinfekcija razvoda sanitarne vode, izdaja atesta</t>
    </r>
  </si>
  <si>
    <r>
      <t>Pripravljalna in zaključna dela:</t>
    </r>
    <r>
      <rPr>
        <sz val="10"/>
        <rFont val="Arial"/>
        <family val="2"/>
        <charset val="238"/>
      </rPr>
      <t xml:space="preserve">
Pripravljalna dela, zarisovanje tras, poskusno obratovanje, regulacija armatur in zaključna dela</t>
    </r>
  </si>
  <si>
    <t>%</t>
  </si>
  <si>
    <r>
      <t>Manipulativni stroški:</t>
    </r>
    <r>
      <rPr>
        <sz val="10"/>
        <rFont val="Arial"/>
        <family val="2"/>
        <charset val="238"/>
      </rPr>
      <t xml:space="preserve">
Stroški transporta, ostali manipulativni stroški in stroški zavarovanja</t>
    </r>
  </si>
  <si>
    <t>EUR</t>
  </si>
  <si>
    <t>Ogrevanje in hlajenje</t>
  </si>
  <si>
    <t>Št. poz.</t>
  </si>
  <si>
    <r>
      <rPr>
        <b/>
        <sz val="10"/>
        <rFont val="Arial"/>
        <family val="2"/>
        <charset val="238"/>
      </rPr>
      <t xml:space="preserve">Radiator s sredinskim priključkom:        </t>
    </r>
    <r>
      <rPr>
        <sz val="10"/>
        <rFont val="Arial"/>
        <family val="2"/>
        <charset val="238"/>
      </rPr>
      <t xml:space="preserve">                    Dobava in montaža jeklenih ploščatih radiatorjev s sredinjskim priključkom, srednjega cenovnega razreda, izdelani iz hladno valjane jeklene pločevine po EN 422-1 s pripadajočim termostatskim ventilom, z radiatorskim čepom in čepom z odzračevalno pipico, skupaj z zgornjim snemljivim pokrovom z odprtinami usmerjenimi proti prostoru in dveh stranskih snemljivih pokrovov, regestrirana in preizkušena toplotne moč po EN 442, v barvi RAL 9016, z vsemi potrebnimi priključki in opravljenimi testnimi preizkusi, vključno z predmontažno šablono, radiatorskim priključnim setom za priključitev radiatorjev iz stene, komplet konzolami ter vso dodatno potrebno ojačitvijo lahkih sten za montažo radiatorjev tip 11 do 33 višina 500 in 900 mm, univerzalnimi spojkami z EURO konusom ter vsem ostalim potrebnim pritrdilnim in tesnilnim materialom za priključitev radiatorja iz stene.</t>
    </r>
  </si>
  <si>
    <t>kot npr.: KORADO, tip: VKM ali enakovredno</t>
  </si>
  <si>
    <t>20/600-600</t>
  </si>
  <si>
    <t>21/600-600</t>
  </si>
  <si>
    <t>21/600-700</t>
  </si>
  <si>
    <t>21/600-800</t>
  </si>
  <si>
    <t>21/600-900</t>
  </si>
  <si>
    <t>21/600-1000</t>
  </si>
  <si>
    <t>21/600-1110</t>
  </si>
  <si>
    <t>21/600-1200</t>
  </si>
  <si>
    <t>22/600-1400</t>
  </si>
  <si>
    <r>
      <t>Kopalniški cevni radiator:</t>
    </r>
    <r>
      <rPr>
        <sz val="10"/>
        <rFont val="Arial"/>
        <family val="2"/>
        <charset val="238"/>
      </rPr>
      <t xml:space="preserve">
Dobava in montaža kopalniškega cevnega radiatorja s priključkom za dvocevni sistem z vgrajenim ventilom, z nosilnimi konzolami, vijaki in z vložki za pritrditev;</t>
    </r>
  </si>
  <si>
    <t>kot npr.: KORADO, tip Koralux rondo confort ali enakovredno</t>
  </si>
  <si>
    <t xml:space="preserve">  K6 1820 x 600</t>
  </si>
  <si>
    <r>
      <rPr>
        <b/>
        <sz val="10"/>
        <rFont val="Arial"/>
        <family val="2"/>
        <charset val="238"/>
      </rPr>
      <t>Radiatorska termostatska glava:</t>
    </r>
    <r>
      <rPr>
        <sz val="10"/>
        <rFont val="Arial"/>
        <family val="2"/>
        <charset val="238"/>
      </rPr>
      <t xml:space="preserve">                            Dobava in montaža termostatske glave z omejitvijo temperature, s položajem zaprto in protizmrzovanje, z adaptarji za vodoravno montažo ter vsem potrebnimi priključnim in tesnilnim materialom za montažo.</t>
    </r>
  </si>
  <si>
    <t>kot npr.:KORADO, tip: VR 2940 ali enakovredno</t>
  </si>
  <si>
    <r>
      <rPr>
        <b/>
        <sz val="10"/>
        <rFont val="Arial"/>
        <family val="2"/>
        <charset val="238"/>
      </rPr>
      <t xml:space="preserve">MLPC cev, predizolirana:      </t>
    </r>
    <r>
      <rPr>
        <sz val="10"/>
        <rFont val="Arial"/>
        <family val="2"/>
        <charset val="238"/>
      </rPr>
      <t xml:space="preserve">                                     Dobava in montaža predizolirane univerzalne večplastne cevi v kolutih vstavljena v toplotno izolacijo debeline 9mm za razvod ogrevanja voden v toplotni izolaciji estriha, sestavljena iz PE-RT-vezni spoj-vzdolžno pokrivno verjen aluminij-vezni sloj-PE-RT. Kklasifikacija materiala B2 skladno s standartom DIN 4002. Maksimalna temperatura 95°C, maksimalni obratovalni tlak 10 bar-ov, vključno z vsem potrebnim povezovalnimi spoji (T-kos, reducirni kosi, kolena 90°, kolena 45°,..) tesnilnim, izolacijskim in pritrdilnim materialom.</t>
    </r>
  </si>
  <si>
    <t>kot npr.: UPONOR / tip: MLPC  ali enakovredno</t>
  </si>
  <si>
    <t>16x2</t>
  </si>
  <si>
    <t>20x2,25</t>
  </si>
  <si>
    <r>
      <t>Cev iz nelegiranega jekla:</t>
    </r>
    <r>
      <rPr>
        <sz val="10"/>
        <rFont val="Arial"/>
        <family val="2"/>
        <charset val="238"/>
      </rPr>
      <t xml:space="preserve">
Dobava in montaža  jeklene cevi iz nelegiranega jekla št. 1.0308 po DIN EN 10305-3, zunaj cinkane od 8 do 15 μ, s fazonskimi kosi, z dodatkom za razrez, s spojnim materialom za spajanje s hladnim stiskanjem z zagotavljanjem tlačne stopnje PN 16, t</t>
    </r>
    <r>
      <rPr>
        <vertAlign val="subscript"/>
        <sz val="10"/>
        <rFont val="Arial"/>
        <family val="2"/>
        <charset val="238"/>
      </rPr>
      <t>max</t>
    </r>
    <r>
      <rPr>
        <sz val="10"/>
        <rFont val="Arial"/>
        <family val="2"/>
        <charset val="238"/>
      </rPr>
      <t xml:space="preserve"> = 110 °C, s pritrdilnim materialom</t>
    </r>
  </si>
  <si>
    <t>kot npr.: Viega, tip: Prestabo ali enakovredno</t>
  </si>
  <si>
    <t xml:space="preserve">  18 x 1,2</t>
  </si>
  <si>
    <t xml:space="preserve">  22 x 1,5</t>
  </si>
  <si>
    <t xml:space="preserve">  28 x 1,5</t>
  </si>
  <si>
    <t xml:space="preserve">  35 x 1,5</t>
  </si>
  <si>
    <t xml:space="preserve">  42 x 1,5</t>
  </si>
  <si>
    <r>
      <t>Izolacija cevovodov:</t>
    </r>
    <r>
      <rPr>
        <sz val="10"/>
        <rFont val="Arial"/>
        <family val="2"/>
        <charset val="238"/>
      </rPr>
      <t xml:space="preserve">
Izolacija cevovodov z ovojnim materialom iz parozapornega izolacijskega materiala, z dodatkom za razrez in z lepilnim materialom. Dobava in montaža toplotne izolacije (cevaki) za izolacijo toplega medija iz kamene volne kaširani z Al folijo, obstojni pri visokih temperaturah, toplotni in zvočni izolativnosti, AS kvaliteta, tališče &gt; 1000°C,  toplotne prevodnosti &lt;0.033W/mK, vključno z vsem potrebnim povezovalnimi kosi (T-kos,  kolena 90°, kolena 45°,..),  z dodatkom za razrez, lepilnim, tesnilnim materilom in pritrdilnim priborom, za cevi debeline po DIN.</t>
    </r>
  </si>
  <si>
    <t>kot npr.: Knauf Insulation, tip: Rock mineral woll-TERMO TEK PS PRO ALU  ali enakovredno</t>
  </si>
  <si>
    <t xml:space="preserve">  DN 15 x 20mm</t>
  </si>
  <si>
    <t xml:space="preserve">  DN 20 x 20mm</t>
  </si>
  <si>
    <t xml:space="preserve">  DN 25 x 30mm</t>
  </si>
  <si>
    <t xml:space="preserve">  DN 32 x 30mm</t>
  </si>
  <si>
    <t xml:space="preserve">  DN 42 x 40mm</t>
  </si>
  <si>
    <r>
      <t>Krogelni ventil - navojni:</t>
    </r>
    <r>
      <rPr>
        <sz val="10"/>
        <rFont val="Arial"/>
        <family val="2"/>
        <charset val="238"/>
      </rPr>
      <t xml:space="preserve">
Dobava in montaža krogelne navojne pipe po za sistem spajanja s hladnim sitskanjem (pressfiting) s tesnilnim prilegom, jekleno ročico ter z vsem prehodnim, tesnilnim in pritrdilnim materialom, tlačne stopnje PN16                                             </t>
    </r>
  </si>
  <si>
    <t xml:space="preserve">  DN20</t>
  </si>
  <si>
    <r>
      <t xml:space="preserve">Conski ventil z regulacijo diferenčnega tlaka: </t>
    </r>
    <r>
      <rPr>
        <sz val="10"/>
        <rFont val="Arial"/>
        <family val="2"/>
        <charset val="238"/>
      </rPr>
      <t xml:space="preserve">
Dobava in montaža conskega ventila za omejevanje pretoka z regulacijo diferenčnega tlaka za delovno območje diferenčnih tlakov 28÷400 kPa, navojne izvedbe, s T kosom za vgradnjo impulzne cevke vključno z 1,5 m impulzno cevko in fitingom 3/8", z montažnim in tesnilnim materialom; 120 </t>
    </r>
    <r>
      <rPr>
        <sz val="10"/>
        <rFont val="Calibri"/>
        <family val="2"/>
        <charset val="238"/>
      </rPr>
      <t>°</t>
    </r>
    <r>
      <rPr>
        <sz val="10"/>
        <rFont val="Arial"/>
        <family val="2"/>
        <charset val="238"/>
      </rPr>
      <t>C; PN 16</t>
    </r>
  </si>
  <si>
    <t>kot npr.: Danfoss, tip: AB-PM ali enakovredno</t>
  </si>
  <si>
    <t>DN15</t>
  </si>
  <si>
    <r>
      <t xml:space="preserve">Toplotni števec - ogrevanje:                                     
</t>
    </r>
    <r>
      <rPr>
        <sz val="10"/>
        <rFont val="Arial"/>
        <family val="2"/>
        <charset val="238"/>
      </rPr>
      <t>Dobava in montaža toplotnega števca za vertikalno vgradnjo, z izmenjivim merilnim vložkom, temperaturnimi tipali Pt100, material za plombiranje, ohišjem DN20, spojnico 2xDN15/20, konektorjem M-BUS-Modul BM MaXX, vgradnjim kompletom skupaj s tesnilnim in pritrdilnim materialom, baterijami, opremo po prospektu dobavitelja, zagonom in preizkušanjem na objektu.</t>
    </r>
    <r>
      <rPr>
        <b/>
        <sz val="10"/>
        <rFont val="Arial"/>
        <family val="2"/>
        <charset val="238"/>
      </rPr>
      <t xml:space="preserve">
</t>
    </r>
  </si>
  <si>
    <t>- z opcijsko kartico M-Bus</t>
  </si>
  <si>
    <r>
      <t xml:space="preserve">  V</t>
    </r>
    <r>
      <rPr>
        <vertAlign val="subscript"/>
        <sz val="10"/>
        <rFont val="Arial"/>
        <family val="2"/>
        <charset val="238"/>
      </rPr>
      <t>nom</t>
    </r>
    <r>
      <rPr>
        <sz val="10"/>
        <rFont val="Arial"/>
        <family val="2"/>
        <charset val="238"/>
      </rPr>
      <t xml:space="preserve"> = 1,0 m³/h</t>
    </r>
  </si>
  <si>
    <t xml:space="preserve">  DN 20; PN 16</t>
  </si>
  <si>
    <t xml:space="preserve">kot npr.: Allmess / tip: UltraMaXX qp 1,0 M-Bus (90°C) ali enakovredno 
</t>
  </si>
  <si>
    <r>
      <t>Bakrena cev v kolutu - predizolirana:</t>
    </r>
    <r>
      <rPr>
        <sz val="10"/>
        <rFont val="Arial"/>
        <family val="2"/>
        <charset val="238"/>
      </rPr>
      <t xml:space="preserve">
Dobava in montaža bakrene cevi v skladu z UNE-EN 12735-1), oplaščene s PE (po DIN 4109, DIN 4102-B2), brez FCKW, VDI 2035 in DIN 18380), debelina izolacije 9 mm za povezavao med zunanjo in notranjo klimatsko napravo (predpriprava), vključno s signalnim kablom, dodatkom za razrez ter vsem potrebnim  montažnim in pritrdilnim materialom.                        </t>
    </r>
    <r>
      <rPr>
        <b/>
        <sz val="10"/>
        <rFont val="Arial"/>
        <family val="2"/>
        <charset val="238"/>
      </rPr>
      <t>OPOMBA: Zaključke cevi je potrebno po montaži prepihati s komprimiranim zrakom ter zalotati.</t>
    </r>
  </si>
  <si>
    <t>kot npr.: Armacell, tip Tubolit split ali enakovredno</t>
  </si>
  <si>
    <t xml:space="preserve">  Ø6,35 mm</t>
  </si>
  <si>
    <t xml:space="preserve">  Ø9,52 mm</t>
  </si>
  <si>
    <r>
      <t>Predinstalacijska doza:</t>
    </r>
    <r>
      <rPr>
        <sz val="10"/>
        <rFont val="Arial"/>
        <family val="2"/>
        <charset val="238"/>
      </rPr>
      <t xml:space="preserve">
Dobava in montaža podometne predinstalacijske doze s pokrovom za vgradnjo notranj enote, skupaj s spojnim in reducirnim materialom za povezavo na vertikalo odvoda kondenzata ter vsem ostalim potrebnim montažnim in tesnilnim materialom.</t>
    </r>
  </si>
  <si>
    <t xml:space="preserve">  dimenzije 540x135x55mm</t>
  </si>
  <si>
    <t xml:space="preserve">  priključek kondenza 16-20mm</t>
  </si>
  <si>
    <r>
      <t>Montaži elenent zunanje split naprave:</t>
    </r>
    <r>
      <rPr>
        <sz val="10"/>
        <rFont val="Arial"/>
        <family val="2"/>
        <charset val="238"/>
      </rPr>
      <t xml:space="preserve">
Dobava in montaža pritrdilnega elementa za naknadno vgradnjo zunanje split naprave.</t>
    </r>
  </si>
  <si>
    <r>
      <t>Tlačni preizkusi:</t>
    </r>
    <r>
      <rPr>
        <sz val="10"/>
        <rFont val="Arial"/>
        <family val="2"/>
        <charset val="238"/>
      </rPr>
      <t xml:space="preserve">
Tlačni in tesnostni preizkusi napeljav, izvedeni po navodilih iz načrta, izdaja poročila</t>
    </r>
  </si>
  <si>
    <r>
      <t>Spiranje in polnjenje sistema:</t>
    </r>
    <r>
      <rPr>
        <sz val="10"/>
        <rFont val="Arial"/>
        <family val="2"/>
        <charset val="238"/>
      </rPr>
      <t xml:space="preserve">
Spiranje strojnih inštalacij ter polnjenje sistema ogrevanje po navodilih proizvajalca vgrajene opreme, skupaj z izdelavo zapisnika.</t>
    </r>
  </si>
  <si>
    <r>
      <t>Hidravlično ravnoteženje sistema:</t>
    </r>
    <r>
      <rPr>
        <sz val="10"/>
        <rFont val="Arial"/>
        <family val="2"/>
        <charset val="238"/>
      </rPr>
      <t xml:space="preserve">
Izvedna hidravličnega ravnoteženja sistema, meritev pretokov z merilnim inštrumentov, skupaj s poročilom o opravljenih meritvah;</t>
    </r>
  </si>
  <si>
    <r>
      <t>Napisne ploščice in oznake:</t>
    </r>
    <r>
      <rPr>
        <sz val="10"/>
        <rFont val="Arial"/>
        <family val="2"/>
        <charset val="238"/>
      </rPr>
      <t xml:space="preserve">
Izdelava in montaža označevalnih okvirjev z jeklenim zateznim pasom za montažo na izolacijo cevi ali direktno na cev (barva tablice določena na podlagi vrste medija); oznaka smeri pretoka s puščicami v barvi ustrezni mediju; oznake elementov in naprav v skladu z zahtevami naročnika;
</t>
    </r>
  </si>
  <si>
    <r>
      <t>Pripravljalna in zaključna dela:</t>
    </r>
    <r>
      <rPr>
        <sz val="10"/>
        <rFont val="Arial"/>
        <family val="2"/>
        <charset val="238"/>
      </rPr>
      <t xml:space="preserve">
Pripravljalna dela, zarisovanje tras, poskusno obratovanje, toplotni preskus, regulacija armatur in zaključna dela</t>
    </r>
  </si>
  <si>
    <t>Toplotna podpostaja</t>
  </si>
  <si>
    <r>
      <t>Brezšivna črna cev:</t>
    </r>
    <r>
      <rPr>
        <sz val="10"/>
        <rFont val="Arial"/>
        <family val="2"/>
        <charset val="238"/>
      </rPr>
      <t xml:space="preserve">
Dobava in montaža jeklene brezšivne črne cevi, dimenzije in teža po DIN EN 10 220, iz materiala S 185 po DIN EN 10 025-1, s fazonskimi kosi, z dodatkom za razrez, z varilnim in pritrdilnim materialom </t>
    </r>
  </si>
  <si>
    <t xml:space="preserve">  DN 15</t>
  </si>
  <si>
    <t xml:space="preserve">  DN 32</t>
  </si>
  <si>
    <t xml:space="preserve">  DN 65</t>
  </si>
  <si>
    <t xml:space="preserve">  DN 40 x 50mm</t>
  </si>
  <si>
    <t xml:space="preserve">  DN 50 x 50mm</t>
  </si>
  <si>
    <t xml:space="preserve">  DN 65 x 60mm</t>
  </si>
  <si>
    <r>
      <t>Izolacija, zaščitena z Al pločevino:</t>
    </r>
    <r>
      <rPr>
        <sz val="10"/>
        <rFont val="Arial"/>
        <family val="2"/>
        <charset val="238"/>
      </rPr>
      <t xml:space="preserve">
Daobava in izvedba zaščite izolacije razvodov ogrevanja vodenih pod stropom kleti pred mehanskimi poškodbami s poltrdo Al-pločevino skupaj z vsem potrebnim montažnim in pritrdilnim materialom, ter dodatkom za odrez.</t>
    </r>
  </si>
  <si>
    <t xml:space="preserve">  fi250</t>
  </si>
  <si>
    <r>
      <t>Avtomatski odzračevalni lonček:</t>
    </r>
    <r>
      <rPr>
        <sz val="10"/>
        <rFont val="Arial"/>
        <family val="2"/>
        <charset val="238"/>
      </rPr>
      <t xml:space="preserve">
Dobava in montaža avtomatskega odzračevalnega lončka skupaj z zapornim ventilom za ročno odzračevanje z navojnim priključkom 1/2", skupaj z vsem potrebnim tesnilnim, pritrdilnim in montažnim materialom</t>
    </r>
  </si>
  <si>
    <t>kot npr.: Flamco, tip: Flexvent Super ali enakovredno</t>
  </si>
  <si>
    <t xml:space="preserve">  DN25</t>
  </si>
  <si>
    <t xml:space="preserve">  DN65</t>
  </si>
  <si>
    <r>
      <t>Krogelni izpustni/polnilni ventil - navojni:</t>
    </r>
    <r>
      <rPr>
        <sz val="10"/>
        <rFont val="Arial"/>
        <family val="2"/>
        <charset val="238"/>
      </rPr>
      <t xml:space="preserve">
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 za izpust/praznenje sistema.</t>
    </r>
  </si>
  <si>
    <t>kot npr.: Kovina, tip: KP ali enakovredno</t>
  </si>
  <si>
    <t>DN20</t>
  </si>
  <si>
    <r>
      <t>Manometer s tripotno pipo:</t>
    </r>
    <r>
      <rPr>
        <sz val="10"/>
        <rFont val="Arial"/>
        <family val="2"/>
        <charset val="238"/>
      </rPr>
      <t xml:space="preserve">
Dobava in montaža manometra premera 80 mm s priključkom 1/2" radialno navzdol, merilna natančnost 1,6 % od končne vrednosti skale, skupaj s tripotno manometersko pipo ter s pritrdilnim in tesnilnim materialom; </t>
    </r>
  </si>
  <si>
    <t xml:space="preserve">  merilno območje od 0 do 10 bar</t>
  </si>
  <si>
    <r>
      <t>Termometer:</t>
    </r>
    <r>
      <rPr>
        <sz val="10"/>
        <rFont val="Arial"/>
        <family val="2"/>
        <charset val="238"/>
      </rPr>
      <t xml:space="preserve">
Dobava in montaža steklenega bimetalnega termometra premera 80 mm, merilna natančnost 3 % od končne vrednosti skale, s priključkom 1/2", vključno z obojko; </t>
    </r>
  </si>
  <si>
    <r>
      <t xml:space="preserve">  merilno območje od 0 do 120 </t>
    </r>
    <r>
      <rPr>
        <sz val="10"/>
        <rFont val="Arial CE"/>
      </rPr>
      <t>°</t>
    </r>
    <r>
      <rPr>
        <sz val="10"/>
        <rFont val="Arial"/>
        <family val="2"/>
        <charset val="238"/>
      </rPr>
      <t>C</t>
    </r>
  </si>
  <si>
    <r>
      <t>Protipovratni ventil - navojni:</t>
    </r>
    <r>
      <rPr>
        <sz val="10"/>
        <rFont val="Arial"/>
        <family val="2"/>
        <charset val="238"/>
      </rPr>
      <t xml:space="preserve">
Dobava in montaža medeninastega protipovratnega ventila navojne izvedbe, s tesnilnim materialom; 110</t>
    </r>
    <r>
      <rPr>
        <sz val="10"/>
        <rFont val="Arial CE"/>
      </rPr>
      <t>°</t>
    </r>
    <r>
      <rPr>
        <sz val="10"/>
        <rFont val="Arial"/>
        <family val="2"/>
        <charset val="238"/>
      </rPr>
      <t>C; PN 16</t>
    </r>
  </si>
  <si>
    <t>DN25</t>
  </si>
  <si>
    <t>DN32</t>
  </si>
  <si>
    <r>
      <t xml:space="preserve">Ventil za hidravlično uravnoteženje: </t>
    </r>
    <r>
      <rPr>
        <sz val="10"/>
        <rFont val="Arial"/>
        <family val="2"/>
        <charset val="238"/>
      </rPr>
      <t xml:space="preserve">
Dobava in montaža ventila za hidravlično uravnoteženje iz medenine, z merilnimi priključki z ročnim kolesom s številčno digitalno skalo za prednastavitev in možnost blokiranja nastavljenega položaja s prigrajenim elektro termičnim pogonom, s kablom, navojne izvedbe, s tesnilnim materialom; 110</t>
    </r>
    <r>
      <rPr>
        <sz val="10"/>
        <rFont val="Calibri"/>
        <family val="2"/>
        <charset val="238"/>
      </rPr>
      <t>°</t>
    </r>
    <r>
      <rPr>
        <sz val="10"/>
        <rFont val="Arial"/>
        <family val="2"/>
        <charset val="238"/>
      </rPr>
      <t>C; PN16</t>
    </r>
  </si>
  <si>
    <t>kot npr.: Danfoss, tip: AB-QM + AMV 130/230 ali enakovredno</t>
  </si>
  <si>
    <r>
      <t>Termostatski regulacijski ventil:</t>
    </r>
    <r>
      <rPr>
        <sz val="10"/>
        <rFont val="Arial"/>
        <family val="2"/>
        <charset val="238"/>
      </rPr>
      <t xml:space="preserve">
Dobava in montaža ravnega termostatskega regulacijskega ventila, ki zapira pri naraščanju temperature, skupaj s tuljko za kapilaro, z montažnim in tesnilnim materialom;</t>
    </r>
  </si>
  <si>
    <t>območje: 20 - 60 °C</t>
  </si>
  <si>
    <r>
      <t>k</t>
    </r>
    <r>
      <rPr>
        <vertAlign val="subscript"/>
        <sz val="10"/>
        <rFont val="Arial"/>
        <family val="2"/>
        <charset val="238"/>
      </rPr>
      <t>vs</t>
    </r>
    <r>
      <rPr>
        <sz val="10"/>
        <rFont val="Arial"/>
        <family val="2"/>
        <charset val="238"/>
      </rPr>
      <t xml:space="preserve"> = 1,9 m</t>
    </r>
    <r>
      <rPr>
        <vertAlign val="superscript"/>
        <sz val="10"/>
        <rFont val="Arial"/>
        <family val="2"/>
        <charset val="238"/>
      </rPr>
      <t>3</t>
    </r>
    <r>
      <rPr>
        <sz val="10"/>
        <rFont val="Arial"/>
        <family val="2"/>
        <charset val="238"/>
      </rPr>
      <t>/h</t>
    </r>
  </si>
  <si>
    <t>kot npr.: Danfoss, tip AVTB 15, 20-60°C 
ali enakovredno</t>
  </si>
  <si>
    <r>
      <t>Poševnosedežni ventil - navojni:</t>
    </r>
    <r>
      <rPr>
        <sz val="10"/>
        <rFont val="Arial"/>
        <family val="2"/>
        <charset val="238"/>
      </rPr>
      <t xml:space="preserve"> 
Dobava in montaža medeninastega ventila za hidravlično uravnoteženje s proporcionalno karakteristiko dušenja, z merilnimi priključki, za nastavitev pretoka, z ročnim kolesom s številčno digitalno skalo za prednastavitev in možnost blokiranja nastavljenega položaja, navojne izvedbe, s tesnilnim materialom; 110 </t>
    </r>
    <r>
      <rPr>
        <sz val="10"/>
        <rFont val="Arial CE"/>
      </rPr>
      <t>°</t>
    </r>
    <r>
      <rPr>
        <sz val="10"/>
        <rFont val="Arial"/>
        <family val="2"/>
        <charset val="238"/>
      </rPr>
      <t>C; PN 20-primeren za pitno vodo</t>
    </r>
  </si>
  <si>
    <t>kot npr.: TA, tip: STAD ali enakovredno</t>
  </si>
  <si>
    <r>
      <t>Lovilnik nesnage - navojni:</t>
    </r>
    <r>
      <rPr>
        <sz val="10"/>
        <rFont val="Arial"/>
        <family val="2"/>
        <charset val="238"/>
      </rPr>
      <t xml:space="preserve">
Dobava in montaža lovilca nečistoč navojne izvedbe, s tesnilnim materialom; 110 </t>
    </r>
    <r>
      <rPr>
        <sz val="10"/>
        <rFont val="Arial CE"/>
      </rPr>
      <t>°</t>
    </r>
    <r>
      <rPr>
        <sz val="10"/>
        <rFont val="Arial"/>
        <family val="2"/>
        <charset val="238"/>
      </rPr>
      <t>C; PN 16</t>
    </r>
  </si>
  <si>
    <r>
      <t>Toplotni števec - ogrevanje:</t>
    </r>
    <r>
      <rPr>
        <sz val="10"/>
        <rFont val="Arial"/>
        <family val="2"/>
        <charset val="238"/>
      </rPr>
      <t xml:space="preserve">
Dobava in vgradnja toplotnega števca, komplet s holanci oziroma prirobnicami in računsko enoto in konektorjem M-BUS-Modul ter dvema temperaturnima tipaloma s tulkama, z napajanjem 230 V in baterijo za primer izpada, z dvema impulznima izhodoma energija volumen, skupaj s tesnilnim in pritrdilnim materialom </t>
    </r>
  </si>
  <si>
    <r>
      <t xml:space="preserve">  V</t>
    </r>
    <r>
      <rPr>
        <vertAlign val="subscript"/>
        <sz val="10"/>
        <rFont val="Arial"/>
        <family val="2"/>
        <charset val="238"/>
      </rPr>
      <t>nom</t>
    </r>
    <r>
      <rPr>
        <sz val="10"/>
        <rFont val="Arial"/>
        <family val="2"/>
        <charset val="238"/>
      </rPr>
      <t xml:space="preserve"> = 2,5 m</t>
    </r>
    <r>
      <rPr>
        <vertAlign val="superscript"/>
        <sz val="10"/>
        <rFont val="Arial"/>
        <family val="2"/>
        <charset val="238"/>
      </rPr>
      <t>3</t>
    </r>
    <r>
      <rPr>
        <sz val="10"/>
        <rFont val="Arial"/>
        <family val="2"/>
        <charset val="238"/>
      </rPr>
      <t>/h</t>
    </r>
  </si>
  <si>
    <t>kot npr.: Allmess / tip: CF-Echo II 2,5-130-D DN20 omrežno napajanje + vgradni komplet + M-Bus kartica ali enakovredno</t>
  </si>
  <si>
    <r>
      <t xml:space="preserve">  V</t>
    </r>
    <r>
      <rPr>
        <vertAlign val="subscript"/>
        <sz val="10"/>
        <rFont val="Arial"/>
        <family val="2"/>
        <charset val="238"/>
      </rPr>
      <t>nom</t>
    </r>
    <r>
      <rPr>
        <sz val="10"/>
        <rFont val="Arial"/>
        <family val="2"/>
        <charset val="238"/>
      </rPr>
      <t xml:space="preserve"> = 3,5 m</t>
    </r>
    <r>
      <rPr>
        <vertAlign val="superscript"/>
        <sz val="10"/>
        <rFont val="Arial"/>
        <family val="2"/>
        <charset val="238"/>
      </rPr>
      <t>3</t>
    </r>
    <r>
      <rPr>
        <sz val="10"/>
        <rFont val="Arial"/>
        <family val="2"/>
        <charset val="238"/>
      </rPr>
      <t>/h</t>
    </r>
  </si>
  <si>
    <t xml:space="preserve">  DN 25; PN 16</t>
  </si>
  <si>
    <t>kot npr.: Allmess / tip: CF-Echo II 3,5-150-D DN25 omrežno napajanje + vgradni komplet + M-Bus kartica ali enakovredno</t>
  </si>
  <si>
    <r>
      <t>Obtočna črpalka (elektronska):</t>
    </r>
    <r>
      <rPr>
        <sz val="10"/>
        <rFont val="Arial"/>
        <family val="2"/>
        <charset val="238"/>
      </rPr>
      <t xml:space="preserve">
Dobava in vgradnja obtočne črpalke z mokrim rotorjem, za vgradnjo v cevovod, brez potrebnega vzdrževanja, z najnižjimi obratovalnimi stroški, z vgrajeno elektronsko regulacijo moči, za 
variabilni diferenčni tlak, z navojnimi priključki, skupaj s holandci, izolacijo in montažnim materialom;</t>
    </r>
  </si>
  <si>
    <r>
      <t xml:space="preserve">  DN 25; PN 10; -10 … +95 </t>
    </r>
    <r>
      <rPr>
        <sz val="10"/>
        <rFont val="Arial CE"/>
      </rPr>
      <t>°</t>
    </r>
    <r>
      <rPr>
        <sz val="10"/>
        <rFont val="Arial"/>
        <family val="2"/>
        <charset val="238"/>
      </rPr>
      <t xml:space="preserve">C </t>
    </r>
  </si>
  <si>
    <r>
      <t xml:space="preserve">  V = 1,6 m</t>
    </r>
    <r>
      <rPr>
        <sz val="10"/>
        <rFont val="Arial CE"/>
      </rPr>
      <t>³</t>
    </r>
    <r>
      <rPr>
        <sz val="10"/>
        <rFont val="Arial"/>
        <family val="2"/>
        <charset val="238"/>
      </rPr>
      <t>/h; ∆p = 45 kPa;</t>
    </r>
  </si>
  <si>
    <r>
      <t xml:space="preserve">  P</t>
    </r>
    <r>
      <rPr>
        <vertAlign val="subscript"/>
        <sz val="10"/>
        <rFont val="Arial"/>
        <family val="2"/>
        <charset val="238"/>
      </rPr>
      <t>el</t>
    </r>
    <r>
      <rPr>
        <sz val="10"/>
        <rFont val="Arial"/>
        <family val="2"/>
        <charset val="238"/>
      </rPr>
      <t xml:space="preserve"> = 80 W; </t>
    </r>
    <r>
      <rPr>
        <sz val="10"/>
        <rFont val="Arial CE"/>
      </rPr>
      <t>~</t>
    </r>
    <r>
      <rPr>
        <sz val="10"/>
        <rFont val="Arial"/>
        <family val="2"/>
        <charset val="238"/>
      </rPr>
      <t>230 V, 50 Hz;</t>
    </r>
  </si>
  <si>
    <t>kot npr.: Wilo, tip Yonos PICO 25-1/8 ali enakovredno</t>
  </si>
  <si>
    <r>
      <t xml:space="preserve">  V = 0,4 m</t>
    </r>
    <r>
      <rPr>
        <sz val="10"/>
        <rFont val="Arial CE"/>
      </rPr>
      <t>³</t>
    </r>
    <r>
      <rPr>
        <sz val="10"/>
        <rFont val="Arial"/>
        <family val="2"/>
        <charset val="238"/>
      </rPr>
      <t>/h; ∆p = 45 kPa;</t>
    </r>
  </si>
  <si>
    <r>
      <t xml:space="preserve">  P</t>
    </r>
    <r>
      <rPr>
        <vertAlign val="subscript"/>
        <sz val="10"/>
        <rFont val="Arial"/>
        <family val="2"/>
        <charset val="238"/>
      </rPr>
      <t>el</t>
    </r>
    <r>
      <rPr>
        <sz val="10"/>
        <rFont val="Arial"/>
        <family val="2"/>
        <charset val="238"/>
      </rPr>
      <t xml:space="preserve"> = 40 W; </t>
    </r>
    <r>
      <rPr>
        <sz val="10"/>
        <rFont val="Arial CE"/>
      </rPr>
      <t>~</t>
    </r>
    <r>
      <rPr>
        <sz val="10"/>
        <rFont val="Arial"/>
        <family val="2"/>
        <charset val="238"/>
      </rPr>
      <t>230 V, 50 Hz;</t>
    </r>
  </si>
  <si>
    <t>kot npr.: Wilo, tip Yonos PICO 25-1/6 ali enakovredno</t>
  </si>
  <si>
    <r>
      <t>Kompaktna toplotna postaja za direktno pripravo sanitarne tople vode:</t>
    </r>
    <r>
      <rPr>
        <sz val="10"/>
        <rFont val="Arial"/>
        <family val="2"/>
        <charset val="238"/>
      </rPr>
      <t xml:space="preserve">
Dobava in montaža nadometne kompaktne toplotne postaje za direktno pripravo sanitarne tople vode, z vgrajeno cirkulacijsko črpalko, prenosnikom toplote, krmilnikom za pripravo sanitarne vode ter dodatno za krmiljenje ogrevalnega kroga (po shemi), predpripravljen za priklop vremensko vodene regulacije enega ogrevalnega kroga, s termostatskim setom za cirkulacijo, kompletno cevno povezavo, tipali, ožičenjem, izolacijskem ohišjem in pokrovom ter vso ostalo opremo za zagotovitev funkcionlanosti kompaktnega sistema, orginal izolacijo skupaj z antivibracijskimi podlogami za pritrditev na steno ter z vsem potrebnim montažnim in pritrdilnim materialom. </t>
    </r>
  </si>
  <si>
    <r>
      <t xml:space="preserve">¨- priprava sanitarne tople vode 150kW
   pri 55/23 - 10/45 </t>
    </r>
    <r>
      <rPr>
        <sz val="10"/>
        <rFont val="Calibri"/>
        <family val="2"/>
        <charset val="238"/>
      </rPr>
      <t>°</t>
    </r>
    <r>
      <rPr>
        <sz val="10"/>
        <rFont val="Arial"/>
        <family val="2"/>
        <charset val="238"/>
      </rPr>
      <t>C</t>
    </r>
  </si>
  <si>
    <t>Kot npr.: Danfoss/ tip: Termix BV-FI - 8E-CP</t>
  </si>
  <si>
    <r>
      <t xml:space="preserve">¨- priprava sanitarne tople vode 105kW
   pri 55/23 - 10/45 </t>
    </r>
    <r>
      <rPr>
        <sz val="10"/>
        <rFont val="Calibri"/>
        <family val="2"/>
        <charset val="238"/>
      </rPr>
      <t>°</t>
    </r>
    <r>
      <rPr>
        <sz val="10"/>
        <rFont val="Arial"/>
        <family val="2"/>
        <charset val="238"/>
      </rPr>
      <t>C</t>
    </r>
  </si>
  <si>
    <t>Kot npr.: Danfoss/ tip: Termix BV-FI - 4E-CP</t>
  </si>
  <si>
    <r>
      <t>Zunanje tipalo:</t>
    </r>
    <r>
      <rPr>
        <sz val="10"/>
        <rFont val="Arial"/>
        <family val="2"/>
        <charset val="238"/>
      </rPr>
      <t xml:space="preserve">
Dobava in montaža zunajega tipala za vremensko vodenje etažne kompaktne toplotne postaje (eno tipalose veže na 6 oziroroma 7 KTP), skupaj z vsem potrebnim montažnim, tesnilnim in pritrdilnim materialom.</t>
    </r>
  </si>
  <si>
    <t>kot npr.: Danfoss, tip: ESMT ali enakovredno</t>
  </si>
  <si>
    <r>
      <t>Potopno tipalo:</t>
    </r>
    <r>
      <rPr>
        <sz val="10"/>
        <rFont val="Arial"/>
        <family val="2"/>
        <charset val="238"/>
      </rPr>
      <t xml:space="preserve">
Dobava in montaža kabelskega temperaturnega potopnega tipala Pt 1000, izdelanega iz nerjavečega jekla, stopnje zaščite IP54, skupaj s tuljko ter z vsem potrebnim montažnim, tesnilnim in pritrdilnim materialom.</t>
    </r>
  </si>
  <si>
    <t>kot npr.: Danfoss, tip: ESMB-12 ali enakovredno</t>
  </si>
  <si>
    <r>
      <t>Odzračevalni lonček s pipo:</t>
    </r>
    <r>
      <rPr>
        <sz val="10"/>
        <rFont val="Arial"/>
        <family val="2"/>
        <charset val="238"/>
      </rPr>
      <t xml:space="preserve">
Dobava in montaža odzračevalnega lončka prostornine 1 l, dvakrat miniziranega in prepleskanega z barvo, obstojno na temperaturo 120°C, skupaj z zapornim ventilom DN15 in cevjo DN15 dolžine 2 m  skupaj s  tesnilnim in pritrdilnim materialom.</t>
    </r>
  </si>
  <si>
    <r>
      <t xml:space="preserve">Labirintno zidno tesnilo                                                                                                                                   </t>
    </r>
    <r>
      <rPr>
        <sz val="10"/>
        <rFont val="Arial"/>
        <family val="2"/>
        <charset val="238"/>
      </rPr>
      <t>Labirintno zidno tesnilo za vgradnjo v zid pri prehodu predizolirane cevi skozi zid, izdelano iz profilirane neoprenske gume skupaj z vsem potrebnim montažnim in tesnilnim materialom.</t>
    </r>
  </si>
  <si>
    <t>DN  80</t>
  </si>
  <si>
    <r>
      <t xml:space="preserve">Obešala:                                                                                                                                                      </t>
    </r>
    <r>
      <rPr>
        <sz val="10"/>
        <rFont val="Arial"/>
        <family val="2"/>
        <charset val="238"/>
      </rPr>
      <t>Dobava in montaža obešala za obešanje cevi   izdelana iz profilnega železa, po izdelavi minizirana, vključno z vijačnim in drobnim montažnim materialom. Pred izvedbo je potrebno pridobiti od izbranega sistemskega dobavitelja sistema predlog obešanja in prtirjevanja, ki ga potrdi projektant.</t>
    </r>
  </si>
  <si>
    <t xml:space="preserve">  DN  40</t>
  </si>
  <si>
    <t xml:space="preserve">  DN  50</t>
  </si>
  <si>
    <t xml:space="preserve">  DN  65</t>
  </si>
  <si>
    <t xml:space="preserve">  DN  80</t>
  </si>
  <si>
    <r>
      <t xml:space="preserve">Nepomične podpore:                                                                                                                                                   </t>
    </r>
    <r>
      <rPr>
        <sz val="10"/>
        <rFont val="Arial"/>
        <family val="2"/>
        <charset val="238"/>
      </rPr>
      <t>Dobava in montaža nepomične podpore izdelane iz profilnega železa, po izdelavi minizirana, vključno z vijačnim in drobnim montažnim materialom. Pred izvedbo je potrebno pridobiti od izbranega sistemskega dobavitelja sistema predlog obešanja in prtirjevanja, ki ga potrdi projektant.</t>
    </r>
  </si>
  <si>
    <t>fi 100...250</t>
  </si>
  <si>
    <r>
      <t>Zaščitno miniziranje:</t>
    </r>
    <r>
      <rPr>
        <sz val="10"/>
        <rFont val="Arial"/>
        <family val="2"/>
        <charset val="238"/>
      </rPr>
      <t xml:space="preserve">
Čiščenje cevovodov in konzol ter dvakratno pleskanje z osnovnim premazom </t>
    </r>
  </si>
  <si>
    <t>m²</t>
  </si>
  <si>
    <t>Prezračevanje</t>
  </si>
  <si>
    <r>
      <t>Kanalski ventilator:</t>
    </r>
    <r>
      <rPr>
        <sz val="10"/>
        <rFont val="Arial"/>
        <family val="2"/>
        <charset val="238"/>
      </rPr>
      <t xml:space="preserve">
Dobava in montaža kanalskega ventilatorja z gibkima povezovalnima cevema, s pritrdilnim in montažnim materialom;</t>
    </r>
  </si>
  <si>
    <t>V = 1800 m³/h; ∆p = 250 Pa;</t>
  </si>
  <si>
    <t>514 W; ~230 V;</t>
  </si>
  <si>
    <t xml:space="preserve">kot npr.: Systemair, tip: MUB 025 355 EC ali enakovredno            </t>
  </si>
  <si>
    <r>
      <t>Notranja razvlaževalna naprava:</t>
    </r>
    <r>
      <rPr>
        <sz val="10"/>
        <rFont val="Arial"/>
        <family val="2"/>
        <charset val="238"/>
      </rPr>
      <t xml:space="preserve">
Dobava, montaža in zagon notranje naprave za razvlaževanje zraka, v sestavi:</t>
    </r>
  </si>
  <si>
    <t>- ohišje iz pločevine, 
barvane s polyuretansko barvo RAL9010,</t>
  </si>
  <si>
    <t xml:space="preserve"> - s hladilnim plinom R410A</t>
  </si>
  <si>
    <t>- s kompresorjem, s termično zaščito pred preobremenitvijo</t>
  </si>
  <si>
    <t>- z odvodom kondenzata</t>
  </si>
  <si>
    <t>- s centrifugalnim ventilatorjem, 3 stopnje hitrosti, razred zaščite IP54</t>
  </si>
  <si>
    <t xml:space="preserve">- filterna enota obtočnega zraka G2, </t>
  </si>
  <si>
    <t>- z mikroprocesorsko kontrolno enoto</t>
  </si>
  <si>
    <t>- z LCD zaslonom za nastavljanje vrednosti</t>
  </si>
  <si>
    <t>- z žičnim upravljalnikom za nastavljanje vrednosti</t>
  </si>
  <si>
    <t>- protivibracijska podloga,</t>
  </si>
  <si>
    <t>- pritrdilni material in ožičenje;</t>
  </si>
  <si>
    <r>
      <t xml:space="preserve">- 3,4 kW; </t>
    </r>
    <r>
      <rPr>
        <sz val="10"/>
        <rFont val="Calibri"/>
        <family val="2"/>
        <charset val="238"/>
      </rPr>
      <t>~</t>
    </r>
    <r>
      <rPr>
        <sz val="10"/>
        <rFont val="Arial"/>
        <family val="2"/>
        <charset val="238"/>
      </rPr>
      <t xml:space="preserve"> 230V; 50 Hz;</t>
    </r>
  </si>
  <si>
    <r>
      <t>- q = 1800 m³/h; 
∆p</t>
    </r>
    <r>
      <rPr>
        <vertAlign val="subscript"/>
        <sz val="10"/>
        <rFont val="Arial"/>
        <family val="2"/>
        <charset val="238"/>
      </rPr>
      <t>EXT</t>
    </r>
    <r>
      <rPr>
        <sz val="10"/>
        <rFont val="Arial"/>
        <family val="2"/>
        <charset val="238"/>
      </rPr>
      <t xml:space="preserve"> = 50 - 150 Pa;</t>
    </r>
  </si>
  <si>
    <t>kot npr.: Hidros, tip HHA 200 ali enakovredno</t>
  </si>
  <si>
    <r>
      <t>Lokalni rekuperator:</t>
    </r>
    <r>
      <rPr>
        <sz val="10"/>
        <rFont val="Arial"/>
        <family val="2"/>
        <charset val="238"/>
      </rPr>
      <t xml:space="preserve">
Dobava in montaža decentralizirane prezračevalne naprave z rekuperacijo toplote za vgradnjo v steno, z vgrajenim EC ventilatorjem, keramičnim toplotnim izmenjevalnikom, filtrom stopnje G3, notranjim okrasnim pokrovom, špaletni kanal v L obliki, valjastim modulom za podometno montažo, nastavkom, konektorjem zaščitnim ometnim pokrovom, fasadno rešetko iz aluminija za vpih in zajem iz strani, objemko in tesnilno maso ter vsem potrebnim montažnim, tesnilnim in pritrdilnim materialom. 
</t>
    </r>
    <r>
      <rPr>
        <b/>
        <sz val="10"/>
        <rFont val="Arial"/>
        <family val="2"/>
        <charset val="238"/>
      </rPr>
      <t>OPOMBA: RAL vseh vidnih elementov določi arhitekt</t>
    </r>
  </si>
  <si>
    <t>· Pretok zraka: 16-43 m3/h</t>
  </si>
  <si>
    <t>· Nadzor naprave: preko stanovanjske kontrolne enote</t>
  </si>
  <si>
    <t>· Rekuperator toplote: keramični toplotni izmenjevalec</t>
  </si>
  <si>
    <t>· Izkoristek rekuperacije: 90%</t>
  </si>
  <si>
    <t>· Napajanje proceosrja - ventilatorja: EC -DC    napajanje 12 V DC</t>
  </si>
  <si>
    <t>· Poraba energije: 1 - 2,8 W</t>
  </si>
  <si>
    <t>· Nivo zvočnega tlaka: 14-35 dB(A)</t>
  </si>
  <si>
    <t>· Dolžina naprave: 300 mm</t>
  </si>
  <si>
    <t>· Kvaliteta filtra dovod/odvod: AIRstatic G3/G3 higijenski filter</t>
  </si>
  <si>
    <t>kot npr.: GetAir, tip EasyFan SilentAir ali enakovredno</t>
  </si>
  <si>
    <r>
      <t>Regulacija prezračevalnih naprav:</t>
    </r>
    <r>
      <rPr>
        <sz val="10"/>
        <rFont val="Arial"/>
        <family val="2"/>
        <charset val="238"/>
      </rPr>
      <t xml:space="preserve">
Dobava regulatorja za lokalne prezračevalne elemente EasyFan SilentAir.</t>
    </r>
  </si>
  <si>
    <t>dobava regulatorjev skupaj z napajalnim modulom</t>
  </si>
  <si>
    <t>kot npr.: GetAir, tip Easy rotary</t>
  </si>
  <si>
    <r>
      <t>Stenski kopalniški ventilator:</t>
    </r>
    <r>
      <rPr>
        <sz val="10"/>
        <rFont val="Arial"/>
        <family val="2"/>
        <charset val="238"/>
      </rPr>
      <t xml:space="preserve">
Dobava in montaža stenskega dvostopenjskega radialnega ventilatorja tihe izvedbe, s senzorjem vlage, z  zakasnitvijo izklopa, s podometnim ohišjem in v IPx5 zaščiti, s pritrdilnim in montažnim materialom;</t>
    </r>
  </si>
  <si>
    <r>
      <t>V = 35/60 m</t>
    </r>
    <r>
      <rPr>
        <vertAlign val="superscript"/>
        <sz val="10"/>
        <rFont val="Arial"/>
        <family val="2"/>
        <charset val="238"/>
      </rPr>
      <t>3</t>
    </r>
    <r>
      <rPr>
        <sz val="10"/>
        <rFont val="Arial"/>
        <family val="2"/>
        <charset val="238"/>
      </rPr>
      <t>/h; L</t>
    </r>
    <r>
      <rPr>
        <vertAlign val="subscript"/>
        <sz val="10"/>
        <rFont val="Arial"/>
        <family val="2"/>
        <charset val="238"/>
      </rPr>
      <t>WA</t>
    </r>
    <r>
      <rPr>
        <sz val="10"/>
        <rFont val="Arial"/>
        <family val="2"/>
        <charset val="238"/>
      </rPr>
      <t xml:space="preserve"> = 26/35 dB(A); P =9/18 W; </t>
    </r>
  </si>
  <si>
    <t>kot npr.: Helios, tip ELS-VF 60/35 z 
              ELS-GU ali enakovredno</t>
  </si>
  <si>
    <t>ELS-VN 35/60</t>
  </si>
  <si>
    <r>
      <t>Pravokotni prezračevalni kanali:</t>
    </r>
    <r>
      <rPr>
        <sz val="10"/>
        <rFont val="Arial"/>
        <family val="2"/>
        <charset val="238"/>
      </rPr>
      <t xml:space="preserve">
Dobava in montaža pravokotnih kanalov iz pocinkane pločevine s fazonskimi kosi po SIST EN 1505, SIST prEN 1507, SIST prEN12236, DIN 24190 in DIN 24191, s tesnilnim, spojnim, pritrdilnim in obešalnim materialom, revizijskimi odprtinami ustreznih dimenzij, skladno s standardom DIN ENV 12097, razred tesnosti B po SIST EN 1507, delež fazonskih kosov je cca 50 %</t>
    </r>
  </si>
  <si>
    <t xml:space="preserve">  nom. širine (NW) do 250 mm (s = 0,63 mm)</t>
  </si>
  <si>
    <t xml:space="preserve">  nom. širine (NW) od 251 do 500 mm (s = 0,75 mm)</t>
  </si>
  <si>
    <t xml:space="preserve">  nom. širine (NW) od 501 do 1.000 mm (s = 0,88 mm)</t>
  </si>
  <si>
    <r>
      <t>Zvočno dušilna fleksibilna cev:</t>
    </r>
    <r>
      <rPr>
        <sz val="10"/>
        <rFont val="Arial"/>
        <family val="2"/>
        <charset val="238"/>
      </rPr>
      <t xml:space="preserve">
Dobava in montaža toplotno izolirane in zvočno dušilne toge fleksibilne cevi, s pritrdilnim in tesnilnim 
materialom;</t>
    </r>
  </si>
  <si>
    <t>kot npr.: DEC International, tip Sonodec non woven ali enakovredno</t>
  </si>
  <si>
    <t>vel. 100; L = 1.000 mm</t>
  </si>
  <si>
    <r>
      <t>Okrogli prezračevalni kanali:</t>
    </r>
    <r>
      <rPr>
        <sz val="10"/>
        <rFont val="Arial"/>
        <family val="2"/>
        <charset val="238"/>
      </rPr>
      <t xml:space="preserve">
Dobava in montaža spiralno robljenih kanalov iz pocinkane pločevine s fazonskimi kosi po SIST EN 1506, SIST prEN 12237, SIST prEN12236 in DIN  24151, s tesnilnim, spojnim, pritrdilnim in obešalnim materialom</t>
    </r>
  </si>
  <si>
    <t xml:space="preserve">  DN 80</t>
  </si>
  <si>
    <t xml:space="preserve">  DN 160</t>
  </si>
  <si>
    <t xml:space="preserve">  DN 200</t>
  </si>
  <si>
    <t xml:space="preserve">  DN 225</t>
  </si>
  <si>
    <t xml:space="preserve">  DN 250</t>
  </si>
  <si>
    <r>
      <t>Požarna loputa - pravokotnega preseka:</t>
    </r>
    <r>
      <rPr>
        <sz val="10"/>
        <rFont val="Arial"/>
        <family val="2"/>
        <charset val="238"/>
      </rPr>
      <t xml:space="preserve">
Dobava in vgradnja požarne lopute z mejnimi tipkali za kontrolo lege lopute, pravokotnega preseka, z montažnim materialom in ustreznim certifikatom; 
24 V</t>
    </r>
  </si>
  <si>
    <t>kot npr.: Systemair, tip: FDS-3G-EI90S H2 ali enakovredno</t>
  </si>
  <si>
    <t xml:space="preserve">  300 x 150</t>
  </si>
  <si>
    <t xml:space="preserve">  400 x 200</t>
  </si>
  <si>
    <r>
      <t xml:space="preserve">Požarna loputa - okroglega preseka:
</t>
    </r>
    <r>
      <rPr>
        <sz val="10"/>
        <rFont val="Arial"/>
        <family val="2"/>
        <charset val="238"/>
      </rPr>
      <t>Dobava in vgradnja požarne lopute z mejnimi tipkali za kontrolo lege lopute, za vgradnjo v kanale okroglih presekov, z montažnim materialom in ustreznim certifikatom; 24 V;
Pri vgradnji lopute se vgradi fleksibilni vmesni kos skladno z ÖNORM H 6031.</t>
    </r>
  </si>
  <si>
    <t>kot npr.: Systemair, tip FDR-3G ali enakovredno</t>
  </si>
  <si>
    <t xml:space="preserve">  125</t>
  </si>
  <si>
    <t xml:space="preserve">  160</t>
  </si>
  <si>
    <t xml:space="preserve">  225</t>
  </si>
  <si>
    <t xml:space="preserve">  250</t>
  </si>
  <si>
    <r>
      <t>Požarna loputa - okroglega preseka:</t>
    </r>
    <r>
      <rPr>
        <sz val="10"/>
        <rFont val="Arial"/>
        <family val="2"/>
        <charset val="238"/>
      </rPr>
      <t xml:space="preserve">
Dobava in vgradnja požarne lopute z mejnim tipkalom, za vgradnjo v kanale okroglih presekov, z montažnim materialom; 
Pri vgradnji lopute se vgradi fleksibilni vmesni kos skladno z ÖNORM H 6031.</t>
    </r>
  </si>
  <si>
    <t>kot npr.: Systemair, tip F-C2-H1 ali enakovredno</t>
  </si>
  <si>
    <r>
      <rPr>
        <sz val="10"/>
        <rFont val="Calibri"/>
        <family val="2"/>
        <charset val="238"/>
      </rPr>
      <t xml:space="preserve">  Ø</t>
    </r>
    <r>
      <rPr>
        <sz val="10"/>
        <rFont val="Arial"/>
        <family val="2"/>
        <charset val="238"/>
      </rPr>
      <t xml:space="preserve"> 100</t>
    </r>
  </si>
  <si>
    <r>
      <rPr>
        <sz val="10"/>
        <rFont val="Calibri"/>
        <family val="2"/>
        <charset val="238"/>
      </rPr>
      <t xml:space="preserve">  Ø</t>
    </r>
    <r>
      <rPr>
        <sz val="10"/>
        <rFont val="Arial"/>
        <family val="2"/>
        <charset val="238"/>
      </rPr>
      <t xml:space="preserve"> 160</t>
    </r>
  </si>
  <si>
    <r>
      <t>Prezračevalni ventil:</t>
    </r>
    <r>
      <rPr>
        <sz val="10"/>
        <rFont val="Arial"/>
        <family val="2"/>
        <charset val="238"/>
      </rPr>
      <t xml:space="preserve">
Dobava in montaža prezračevalnega ventila;</t>
    </r>
  </si>
  <si>
    <t>kot npr.: Lindab, tip: KU+VRGL ali enakovredno</t>
  </si>
  <si>
    <r>
      <t>Jeklena zaščitna rešetka:</t>
    </r>
    <r>
      <rPr>
        <sz val="10"/>
        <rFont val="Arial"/>
        <family val="2"/>
        <charset val="238"/>
      </rPr>
      <t xml:space="preserve">
Dobava in vgradnja jeklene zaščitne rešetke za pritrditev na vzidan okvir v barvi po izbiri arhitekta skupaj z mrežico za zaščito pred mrčeci, z montažnim materialom;</t>
    </r>
  </si>
  <si>
    <t>kot npr.: Lindab, tip: JZR-6 ali enakovredno</t>
  </si>
  <si>
    <t xml:space="preserve">  800 x 400 mm</t>
  </si>
  <si>
    <r>
      <t>Okrogla zaščitna rešetka:</t>
    </r>
    <r>
      <rPr>
        <sz val="10"/>
        <rFont val="Arial"/>
        <family val="2"/>
        <charset val="238"/>
      </rPr>
      <t xml:space="preserve">
Dobava in vgradnja okrogle rešetke za pritrditev na kanal ali steno;</t>
    </r>
  </si>
  <si>
    <t>kot npr.: Lindab, tip YGC ali enakovredno</t>
  </si>
  <si>
    <r>
      <t>Zaščitna mreža:</t>
    </r>
    <r>
      <rPr>
        <sz val="10"/>
        <rFont val="Arial"/>
        <family val="2"/>
        <charset val="238"/>
      </rPr>
      <t xml:space="preserve">
Dobava in montaža zaščitne mreže iz pocinkane žice, okno 10x10mm debelina žice 1,5mm;</t>
    </r>
  </si>
  <si>
    <t xml:space="preserve">  300x150</t>
  </si>
  <si>
    <r>
      <t>Dušilna loputa:</t>
    </r>
    <r>
      <rPr>
        <sz val="10"/>
        <rFont val="Arial"/>
        <family val="2"/>
        <charset val="238"/>
      </rPr>
      <t xml:space="preserve">
Dobava in montažja dušilne lopute, z montažnim in tesnilnim materialom;</t>
    </r>
  </si>
  <si>
    <t>kot npr.: Systemair, tip: Tune ali enakovredno</t>
  </si>
  <si>
    <t xml:space="preserve">  400x200</t>
  </si>
  <si>
    <r>
      <t>Dušilnik zvoka:</t>
    </r>
    <r>
      <rPr>
        <sz val="10"/>
        <rFont val="Arial"/>
        <family val="2"/>
        <charset val="238"/>
      </rPr>
      <t xml:space="preserve">
Dobava in montaža dušilnika zvoka, s pritrdilnim in tesnilnim materialom;</t>
    </r>
  </si>
  <si>
    <t>kot npr.: Trox, tip DLD ali enakovredno</t>
  </si>
  <si>
    <t xml:space="preserve">  400 x 300; L = 1.000 mm</t>
  </si>
  <si>
    <r>
      <t>Izolacija:</t>
    </r>
    <r>
      <rPr>
        <sz val="10"/>
        <rFont val="Arial"/>
        <family val="2"/>
        <charset val="238"/>
      </rPr>
      <t xml:space="preserve">
Izolacija prezračevalnih kanalov z izolacijo iz parozapornega negorljivega izolacijskega materiala, z dodatkom za razrez in z lepilnim materialom</t>
    </r>
  </si>
  <si>
    <t>kot npr.: Armacell, tip Armaflex AC-19-99EA 
              ali enakovredno</t>
  </si>
  <si>
    <r>
      <t>Meritve:</t>
    </r>
    <r>
      <rPr>
        <sz val="10"/>
        <rFont val="Arial"/>
        <family val="2"/>
        <charset val="238"/>
      </rPr>
      <t xml:space="preserve">
Merjenje količin zraka, ureguliranje količin zraka in sistemov na predpisane količine zraka, meritve ostalih parametrov, ureguliranje do polne funkcionalnosti izvedeno s strani pooblaščene organizacije</t>
    </r>
  </si>
  <si>
    <r>
      <t>Pripravljalna in zaključna dela:</t>
    </r>
    <r>
      <rPr>
        <sz val="10"/>
        <rFont val="Arial"/>
        <family val="2"/>
        <charset val="238"/>
      </rPr>
      <t xml:space="preserve">
Pripravljalna dela, zarisovanje tras, poskusno obratovanje in zaključna dela</t>
    </r>
  </si>
  <si>
    <t>Sigma elementi</t>
  </si>
  <si>
    <t>Izdelava SIGMA ELEMENTA</t>
  </si>
  <si>
    <t>SB DV 1,2,5,6,9 142/20 višine 300</t>
  </si>
  <si>
    <t>Masa 798 kg</t>
  </si>
  <si>
    <t>Tip    .   .   .01</t>
  </si>
  <si>
    <t>SIGMA blok vsebuje:</t>
  </si>
  <si>
    <t xml:space="preserve">-odtočno vertikalo PP  fi 110 </t>
  </si>
  <si>
    <t xml:space="preserve"> z vsemi potrebnimi priključki</t>
  </si>
  <si>
    <t xml:space="preserve">-ravne vent. cevi fi 100 </t>
  </si>
  <si>
    <t xml:space="preserve">-kotne vent. priključke fi 105 </t>
  </si>
  <si>
    <t xml:space="preserve">-podaljške vent. priključkov fi 105 </t>
  </si>
  <si>
    <t>SB DV 1,2,5,6,9 142/20 višine 470</t>
  </si>
  <si>
    <t>Masa 1168 kg</t>
  </si>
  <si>
    <t>Tip    .   .   .02</t>
  </si>
  <si>
    <t>SB DV 3,4 115/20 višine 300</t>
  </si>
  <si>
    <t>Masa 657 kg</t>
  </si>
  <si>
    <t>Tip    .   .   .03</t>
  </si>
  <si>
    <t>SB DV 3,4 115/20 višine 470</t>
  </si>
  <si>
    <t>Masa 936 kg</t>
  </si>
  <si>
    <t>Tip    .   .   .04</t>
  </si>
  <si>
    <t>SB DV 7,8 138/34 višine 300</t>
  </si>
  <si>
    <t>Masa 1363 kg</t>
  </si>
  <si>
    <t>Tip    .   .   .05</t>
  </si>
  <si>
    <t>SB DV 7,8 138/34 višine 470</t>
  </si>
  <si>
    <t>Masa 1952 kg</t>
  </si>
  <si>
    <t>Tip    .   .   .06</t>
  </si>
  <si>
    <t xml:space="preserve">-kotne vent. priključke fi 120 </t>
  </si>
  <si>
    <t xml:space="preserve">Dobava in montaža manj šumnih cevi VALSIR </t>
  </si>
  <si>
    <t xml:space="preserve">   BLACKFIRE za odtok kanalizacije</t>
  </si>
  <si>
    <t xml:space="preserve">Dobava in montaža dodatne zvočne izolacije z </t>
  </si>
  <si>
    <t xml:space="preserve">   KAIFLEX ST debeline 9 mm za kanalizacijo </t>
  </si>
  <si>
    <t>Montaža  SIGMA ELEMENTOV - brez usluge dvigala</t>
  </si>
  <si>
    <t>Izdelava in montaža kap UNIVERZAL</t>
  </si>
  <si>
    <t>Kapa je povečana za oblogo SIGMA BLOKA na strehi</t>
  </si>
  <si>
    <t>Za SB DV 1,2,5,6,9 142/20 višine 470</t>
  </si>
  <si>
    <t>Za SB DV 3,4 115/20 višine 470</t>
  </si>
  <si>
    <t>Za SB DV 7,8 138/34 višine 470</t>
  </si>
  <si>
    <t xml:space="preserve">11/ Tehnični pregled ventilacij     </t>
  </si>
  <si>
    <t xml:space="preserve">12/ Pripravljalno zaključna dela   </t>
  </si>
  <si>
    <t>13/ Transport sanitarnih sten</t>
  </si>
  <si>
    <t>SKUPNA REKAPITULACIJA OSTALIH DEL</t>
  </si>
  <si>
    <t>E/M</t>
  </si>
  <si>
    <t>cena/enoto</t>
  </si>
  <si>
    <t>skupaj</t>
  </si>
  <si>
    <t>Izdelava celotne PID dokumentacije za objekt bloka 4, z zunanjo ureditvijo, priključki in komunalno infrastrukturo, ki je predmet pogodbe, sprotno vnašanje in posredovanje sprememb v AutoCad formatu na podlagi PZI risb. PID dokumentacija je  izdelana skladno s Pravilnikom o podrobnejši vsebini dokumentacije in obrazcih, povezanih z graditvijo objetov. PID predati elektronsko v izvornih datotekah in pdf ter v 4 tiskanih papirnih izvodih.</t>
  </si>
  <si>
    <t>pavšal</t>
  </si>
  <si>
    <t>Nadzor nad izvajanjem zaščite pred hrupom in izdelava izkaza zaščite pred hrupom.</t>
  </si>
  <si>
    <t>Nadzor nad izvajanjem ukrepov požarne varnosti, izdelava izkaza požarne varnosti in požarnega reda.</t>
  </si>
  <si>
    <r>
      <t xml:space="preserve">Izvedba notranje kontrole geomehanskih del </t>
    </r>
    <r>
      <rPr>
        <b/>
        <sz val="10"/>
        <rFont val="Arial CE"/>
        <charset val="238"/>
      </rPr>
      <t>stalno v času izvajanja globokega temeljenja</t>
    </r>
    <r>
      <rPr>
        <sz val="10"/>
        <rFont val="Arial CE"/>
        <charset val="238"/>
      </rPr>
      <t xml:space="preserve"> v sklopu katerega v primeru odstopanja od pogojev podanih v geomehanskem poročilu "Poročilo o preiskavah tal in geotehničnem projektu" z dne 26.10.2017 in načrtom geotehnologije in rudarstva, potrebno podati nadaljne ukrepe.</t>
    </r>
  </si>
  <si>
    <t>Komisijski pregled okolice, bližnjih objektov in okoliških cest z naročnikovim izvajalcem ničelnega monitoringa na podlagi programa monitoringa ter zapisniško dokumentiranje obstoječega stanja pred pričetkom zemeljskih del. Spremljanje stanja obstoječih stavb in cest tekom gradnje ter v primeru morebitnih razpok in drugih poškodb njihovo evidentiranje in opremitev za nadaljnjo opazovanje med izvajanjem del.</t>
  </si>
  <si>
    <t>Izdelava elaborata zapore občinskih cest,  vključno s pregledom elaborata oziroma sheme cestne zapore.</t>
  </si>
  <si>
    <t>Izdelava zapore z ustrezno signalizacijo.</t>
  </si>
  <si>
    <t>Izdelava PID dokumnetacije izvedenih del za sklop izvedenih del - varovanje gradbene jame.</t>
  </si>
  <si>
    <t>*v ceni DDv ni upoštevan</t>
  </si>
  <si>
    <t>Stanovanjski sklad Republike Slovenije</t>
  </si>
  <si>
    <t>Javni sklad</t>
  </si>
  <si>
    <t>Poljanska cesta 31</t>
  </si>
  <si>
    <t>1000 Ljubljana</t>
  </si>
  <si>
    <t>in</t>
  </si>
  <si>
    <t xml:space="preserve">Večstanovanjska stavba na območju "Nad Dolinsko"   </t>
  </si>
  <si>
    <t>v Kopru - Pri BLOKU 4 - DEL JAVNE PEŠPOTI</t>
  </si>
  <si>
    <t>Februar, 2025</t>
  </si>
  <si>
    <t>Večstanovanjska stavba na območju "Nad Dolinsko" v Kopru - Blok 4                                                                                                                               - DEL JAVNE PEŠPOTI</t>
  </si>
  <si>
    <t>Večstanovanjska stavba na območju "Nad Dolinsko" v Kopru BLOK 4 - DEL JAVNE PEŠPOTI</t>
  </si>
  <si>
    <t xml:space="preserve">Večstanovanjska stavba na območju "Nad Dolinsko" v Kopru - Blok 4 - DEL JAVNE PEŠPOTI       </t>
  </si>
  <si>
    <t>SKUPNA REKAPITULACIJA GRADBENO OBRTNIŠKIH DEL</t>
  </si>
  <si>
    <t>NEPREDVIDENA DELA (1%)*</t>
  </si>
  <si>
    <t xml:space="preserve">GRADBENA DELA </t>
  </si>
  <si>
    <t>C.</t>
  </si>
  <si>
    <t xml:space="preserve">OBRTNIŠKA DELA </t>
  </si>
  <si>
    <t>VSA DELA skupaj:</t>
  </si>
  <si>
    <t>UREDITEV GRADBIŠČA, GEODETSKA IN PRIPRAVLJALNA DELA</t>
  </si>
  <si>
    <t>2D.03.11.11.11</t>
  </si>
  <si>
    <t>2E.01.11.11.2</t>
  </si>
  <si>
    <t>Izvedba analize zemljine za potrebe deponiranja.</t>
  </si>
  <si>
    <t>Izkopi in odvozi</t>
  </si>
  <si>
    <t>Odstranitev humusa v debelini do 20 cm z nakladanjem na tovorno vozilo ter odvozom na začasno deponijo, deponijo pridobi izvajalec.</t>
  </si>
  <si>
    <t>Strojni izkop v terenu III. ktg, izkop (raščen teren) kompletno z nakladanjem na kamion ter odvozom na začasno deponijo, deponijo pridobi izvajalec.</t>
  </si>
  <si>
    <t>Strojni izkop v terenu IV. ktg, izkop (raščen teren) kompletno z nakladanjem na kamion ter odvozom na začasno deponijo, deponijo pridobi izvajalec.</t>
  </si>
  <si>
    <r>
      <t xml:space="preserve">Dobava, razgrinjanje in planiranje drobljenega, kamnitega, nasipnega materiala, granulacije 
0-63 mm v debelini do cca. 40 cm ter utrjevanje do potrebne trdnosti (Ev2 ≥ 80 MPa). Vgrajevanje in sprotno utrjevanje v slojih največ do 30 cm.
</t>
    </r>
    <r>
      <rPr>
        <i/>
        <sz val="8"/>
        <rFont val="Arial CE"/>
        <charset val="238"/>
      </rPr>
      <t>Op: terase ob klopeh, 40 cm, tlakovane površine ob bloku 1 in bloku 3, 30 cm.</t>
    </r>
  </si>
  <si>
    <r>
      <t xml:space="preserve">Dobava, razgrinjanje, planiranje in utrjevanje tamponskega drobljenca granulacije 0 - 32 mm v debelini 25 cm, utrjevanje do potrebne zbitosti (Ev2 ≥ 120 MPa).
</t>
    </r>
    <r>
      <rPr>
        <i/>
        <sz val="8"/>
        <rFont val="Arial CE"/>
        <charset val="238"/>
      </rPr>
      <t>Op.:  terase ob klopeh ter tlakovane površine ob bloku 1 in bloku 3.</t>
    </r>
  </si>
  <si>
    <r>
      <t xml:space="preserve">Dobava, razgrinjanje, planiranje in utrjevanje peščenega drobljenca granulacije 4/8 mm v debelini 5 cm, utrjevanje do potrebne zbitosti.
</t>
    </r>
    <r>
      <rPr>
        <i/>
        <sz val="8"/>
        <rFont val="Arial CE"/>
        <charset val="238"/>
      </rPr>
      <t>Op.: tlakovane površine ob bloku 1 in bloku 3.</t>
    </r>
  </si>
  <si>
    <t>Zasip za stenami opornega zidu z deponiranim materialom od izkopa, kompletno z nakladanjem in dovozom iz gradbiščne deponije. Planiranje in utrjevanje nasipa v slojih po 30cm do potrebne zbitosti (Ev2 ≥ 45 MPa).</t>
  </si>
  <si>
    <t>Dobava, razgrinjanje in planiranje gramoznega materiala, zasip za stenami opornega zidu. Planiranje in utrjevanje nasipa v slojih po 30 cm do potrebne zbitosti (Ev2 ≥ 45 MPa).</t>
  </si>
  <si>
    <t>terasa</t>
  </si>
  <si>
    <t>brežina v naklonu</t>
  </si>
  <si>
    <t>Ozelenitev površin, dobava in sejanje travnega semena. Upoštevati pokrivanje sejane površine s tanko plastjo humusa in negovanje trave do popolne ozelenitve. Grabljenje in fino rahljanje površine pred setvijo, odstranjevanje plevela in kamenja, večjega od 5 cm. Setev mešanice travnega semena (mešanica 'Opatija'), raztros mineralnega gnojila (25g/m2). Uvaljanje in zalivanje. Upoštevati pokrivanje sejane površine s tanko plastjo humusa in negovanje trave do popolne ozelenitve.</t>
  </si>
  <si>
    <t>ZEMELJSKA DELA skupaj:</t>
  </si>
  <si>
    <t>Površine betona morajo biti brez razpok, gnezd in vidne armature,</t>
  </si>
  <si>
    <r>
      <t xml:space="preserve">Dobava in vgrajevanje podložnega betona C 12/15 v debelini 10 cm pod temelji. 
</t>
    </r>
    <r>
      <rPr>
        <i/>
        <sz val="8"/>
        <rFont val="Arial CE"/>
        <charset val="238"/>
      </rPr>
      <t>Op: pod temeljem opornega zidu in stopnicami</t>
    </r>
  </si>
  <si>
    <r>
      <t xml:space="preserve">Dobava in vgrajevanje betona C25/30 XC2, Dmax 16mm v temelj opornega zidu ob stopnicah. Konstrukcija spada skladno s SIST EN 13670 v 2. izvedbeni razred. 
</t>
    </r>
    <r>
      <rPr>
        <i/>
        <sz val="8"/>
        <rFont val="Arial CE"/>
        <charset val="238"/>
      </rPr>
      <t>Op: Temelj opornega zidu.</t>
    </r>
  </si>
  <si>
    <r>
      <t xml:space="preserve">Dobava in vgrajevanje betona C30/37, XD3, XF4 Dmax 16 mm v AB stene opornega zidu 0,20 - 0,30 m3/m2. Konstrukcija spada skladno s SIST EN 13670 v 2. izvedbeni razred.
</t>
    </r>
    <r>
      <rPr>
        <i/>
        <sz val="8"/>
        <rFont val="Arial"/>
        <family val="2"/>
        <charset val="238"/>
      </rPr>
      <t>Op: Stene opornega zidu.</t>
    </r>
  </si>
  <si>
    <r>
      <t xml:space="preserve">Dobava in vgrajevanje betona C30/37, XD3, XF4, Dmax 16 mm v AB ploščo zunanjih stopnic, prereza od 0,20 do 0,30 m3/m2, vključno s temelji za stopnice. Konstrukcija spada skladno s SIST EN 13670 v 2. izvedbeni razred.
</t>
    </r>
    <r>
      <rPr>
        <i/>
        <sz val="8"/>
        <rFont val="Arial"/>
        <family val="2"/>
        <charset val="238"/>
      </rPr>
      <t>Op: AB zunanje stopnice in tlak ob eko otoku</t>
    </r>
  </si>
  <si>
    <r>
      <t xml:space="preserve">Doplačilo za izvedbo brušenega betona s protizdrsnostjo R11, sive barve.
</t>
    </r>
    <r>
      <rPr>
        <i/>
        <sz val="8"/>
        <rFont val="Arial"/>
        <family val="2"/>
        <charset val="238"/>
      </rPr>
      <t>Op: nastopne ploskve AB zunanjih stopnic in betonski tlak ob eko otoku</t>
    </r>
  </si>
  <si>
    <t>2F</t>
  </si>
  <si>
    <t>2F.01.11</t>
  </si>
  <si>
    <t>Dobava, krivljenje, polaganje in vezanje armature B 500B za temelje in stene opornega zidu ter stopnice. Rebrasta armatura do fi 12 mm (ocena).</t>
  </si>
  <si>
    <t>2F.01.12</t>
  </si>
  <si>
    <t>Dobava, krivljenje, polaganje in vezanje armature B 500B za temelje in stene opornega zidu ter stopnice. Rebrasta armatura nad fi 12 mm (ocena).</t>
  </si>
  <si>
    <t>2F.01.13</t>
  </si>
  <si>
    <t>Dobava, krivljenje, polaganje in vezanje armature B 500B za temelje in stene opornega zidu ter stopnice. Armaturne mreže (ocena).</t>
  </si>
  <si>
    <t>Rezanje in kitanje dilatacijskih fug. V vrezano fugo potisnemo podložno vrvico iz mehke pene.
Opomba: fuga globine 50 mm in širine 8 mm. Po izvedenem zarezu izvedemo ustrezno čiščenje in odpraševanje, vstavimo zaprto celične profile - vrvico iz mehke pene, ki služijo za zapolnitev ozadja, nato se izvede kitanje s trajno elasičnem kitom (odpornim na vremenske vplive in vpliv UV). V ceni je potrebno upoštevati tudi ustrezne predhodne temeljne nanose ter obojestranski maskirni trak, ki se ga po strjevanju kita odstrani.</t>
  </si>
  <si>
    <t>Detajl dilatacije 1 cm ob steni opornega zidu.
Dobava in vgradnja stiroporja deb 1,0 cm med steno opornega zidu in talno ploščo stopnic. 
Opomba: Po betoniranju se odvečni del stiroporja odreže ter vstavi se vrvica iz mehke pene, ki služi za zapolnitev ozadja, nato se izvede kitanje s trajno elasičnem kitom (odpornim na vremenske vplive in vpliv UV).</t>
  </si>
  <si>
    <r>
      <t xml:space="preserve">Dobava in izdelava dvostranskega opaža temeljnih gred. V ceni je potrebno upoštevati vse ustrezne površine elemente, pritrdilni in sidrni material ter razopaževanje po končanih delih. Razred vidne površine VB0 skladno s SIST EN 13670:2010/A101, 2010 in SIST TP CEN/TR 15739.
</t>
    </r>
    <r>
      <rPr>
        <i/>
        <sz val="8"/>
        <rFont val="Arial"/>
        <family val="2"/>
        <charset val="238"/>
      </rPr>
      <t>Op: Temelj opornega zidu in temelj stopnic</t>
    </r>
  </si>
  <si>
    <t xml:space="preserve">Dobava in izdelava dvostranskega opaža ravnih AB sten opornega zidu, vidni opaž - razred vidne površine VB2 skladno s SIST EN 13670:2010/A101 in SIST TP CEN/TR 15739. Upoštevati ves ustrezni pritrdilni in sidrni material ter razopaževanje. </t>
  </si>
  <si>
    <t>Dobava in izdelava opaža AB stopnic (rame, podesti, čela stopnic). Upoštevati je potrebno ves ustrezni pritrdilni in sidrni material ter ustrezno podpiranje. Razred vidne površine VB1 skladno s SIST EN 13670:2010/A101 in SIST TP CEN/TR 15739.</t>
  </si>
  <si>
    <t>OBRTNIŠKA DELA</t>
  </si>
  <si>
    <r>
      <t xml:space="preserve">vsi jekleni elementi morajo biti abrazivno peskani s stopnji Sa 21/2 po EN 8501-1 in protikorozijsko zaščiteni. Protikorozijska zaščita jeklenih konstrukcij se izvede z vročim cinkanjem ali s sistemom premazov (glede na razred atmosferske korozivnosti). Jeklena konstrukcija protikorozijsko zaščitena z vročim cinkanjem (zunanje konstrukcije) spada v razred C4 atmosferske korozivnosti po SIST EN 14713-1. Vroče cinkanje se izvede v skladu s standardom SIST EN ISO 1461 v debelini min. 200 </t>
    </r>
    <r>
      <rPr>
        <sz val="10"/>
        <rFont val="Arial"/>
        <family val="2"/>
        <charset val="238"/>
      </rPr>
      <t>µ</t>
    </r>
    <r>
      <rPr>
        <sz val="10"/>
        <rFont val="Arial CE"/>
        <family val="2"/>
      </rPr>
      <t xml:space="preserve">m. </t>
    </r>
  </si>
  <si>
    <t>Izdelava, dobava in montaža kovinske ograje (AB stopnice). Vsi kovinski deli so antikorozijsko zaščiteni in 2x finalno opleskani, barva RAL skladno z barvno študijo:
 - stojke iz jeklene pravokotne cevi FeZn 100/30/3mm, vijačene v AB konstrukcijo stopnic preko FeZn ploščice 100/150/10 mm, vijakov 2x M10, kv 8.8 ter 4x HUS3-C 10 ter uporabe sidrnega lepila Hilti HIT-HY-200, stojke vgrajene vertikalno, 
- horizontalne prečke zgoraj in sppdaj iz jeklene pravokotne cevi FeZn 100/30/3mm, 
 - ročaj iz jeklenih INOX cevi fi 45 mm, nosilec jeklena INOX držala fi 12 mm, nosilna ploščica 30/80 mm, držalo vgrajeno na višini h=70 in h=100 cm,
 - polnilo vertilkana stojka iz jeklene pravokotne cevi FeZn 100/30/3mm, vijačene v AB konstrukcijo stopnic preko FeZn ploščice 100/150/10 mm, vijakov 2x M10, kv 8.8 ter 4x HUS3-C 10 ter uporabe sidrnega lepila Hilti HIT-HY-200, stojke vgrajene vertikalno.
Ograja se prilagodi dejanskemu stanju na objektu. Jeklo kvalitete S235 J0.</t>
  </si>
  <si>
    <r>
      <t>m</t>
    </r>
    <r>
      <rPr>
        <vertAlign val="superscript"/>
        <sz val="10"/>
        <rFont val="Arial CE"/>
      </rPr>
      <t>1</t>
    </r>
  </si>
  <si>
    <r>
      <t xml:space="preserve">Dobava in vgrajevanje predfabriciranih dvignjenih betonskih uličnih robnikov s prerezom 12/25 cm zastičenjih s cementno malto. Kompletno s pripravo betonske podlage iz betona C12/15, 0-16 mm in vsemi pomožnimi deli.
Višina robnika v nivoju tlakovanih površin.
</t>
    </r>
    <r>
      <rPr>
        <i/>
        <sz val="8"/>
        <rFont val="Arial CE"/>
        <charset val="238"/>
      </rPr>
      <t>OP.: ob bloku 3</t>
    </r>
  </si>
  <si>
    <r>
      <t xml:space="preserve">Dobava in vgradnja posipa zrn lomljenca sloja 4/8 mm, debelina sloja 2-3 cm. 
</t>
    </r>
    <r>
      <rPr>
        <i/>
        <sz val="8"/>
        <rFont val="Arial CE"/>
        <charset val="238"/>
      </rPr>
      <t>Op.: Peščena površina ob klopeh (ob zunanji pešpoti)</t>
    </r>
    <r>
      <rPr>
        <sz val="10"/>
        <rFont val="Arial CE"/>
      </rPr>
      <t>.</t>
    </r>
  </si>
  <si>
    <t xml:space="preserve">Doplačilo za protiprašno zaščito peščenih površin ob klopeh (ob zunanji pešpoti). Predhodno pripravljeno podlago se enakomerno prebrizga z bitumenskim vezivom, na kar se enakomerno posuje zrna lomljenca (lomljenec zajet v samostojni postavki). V ceni vključiti uvaljanje sloja z valjarjem ter prevoz opreme na lokacijo vgradnje. </t>
  </si>
  <si>
    <t>Fino planiranje tampona v predpisanih padcih po projektu, dobava sejanega peska granulacije 0-8 mm v debelini do cca 5 cm, planiranje in utrjevanje - priprava na asfaltiranje.</t>
  </si>
  <si>
    <t>Dobava in vgrajevanje obrabno-zaporne plasti AC 8 surf B 70/100, A5 v debelini 4 cm.</t>
  </si>
  <si>
    <t>Betonski tlakovci</t>
  </si>
  <si>
    <t>Dobava in polaganje betonskih tlakovcev (v večih barvnih odtenkih in kombinacijo večih velikosti tlakovcev) na peščeno podlago, komplet z izdelavo peščene podlage (peščeni drobljenec 4/8mm), z utrjevanjem in zastičenjem reg s kremenčevim peskom.
Črna 10 x 10 x 6 (posnet rob)</t>
  </si>
  <si>
    <t>Dobva in polaganje betonskih tlakovcev (v večih barvnih odtenkih in kombinacijo večih velikosti tlakovcev) na peščeno podlago, komplet z izdelavo peščene podlage, z utrjevanjem in zastičenjem reg s kremenčevim peskom.
Naravno siva 20 x 30 x 6 (posnet rob)</t>
  </si>
  <si>
    <t>Taktilne oznake</t>
  </si>
  <si>
    <t>Dodatek za izdelavo vodilnih taktilnih oznak vključno z dobavo in vgraditvijo nerjavečih oznak (čepaste oznake, 30/30), dim fi 3,5/0,5cm, vključno z vrtanjem in pritrjevanjem s priponkami. (tip kot npr. Brezovir ST-50)</t>
  </si>
  <si>
    <t>UTRJENE POVRŠINE SKUPAJ:</t>
  </si>
  <si>
    <t>Dobava in polaganje drenažnih kanalizacijskih cevi PVC DN 110 mm (2/3 perforirane). Drenaža je položena na posteljico iz cementnega betona, obsuta s prodnopeščenim materialom in ovita v PP polst (sistem cigare). V ceni je vključena nabava, dobava in vgrajevanja cevi, posteljice in obsutja.</t>
  </si>
  <si>
    <t xml:space="preserve">Dobava in montaža linijskih kanalet iz polimernega betona kot naprimer ACO Multiline V200, ali enakovredno, z litoželezno rešetko (razred obremenitve C125), kompletno s čelno steno na začetku in koncu kanalete, iztočnim adapterjem, zbiralnikom z vedrom za umazanijo, sifonoma s tesnilom ter vsem potrebnim tesnilnim in pritrdilnim materialom. </t>
  </si>
  <si>
    <t>METEORNA KANALIZACIJA SKUPAJ:</t>
  </si>
  <si>
    <r>
      <t xml:space="preserve">Posaditev  drevesnih vrst po načrtu. Izkop in priprava jam (polnitev s humozno zemljo), pognojitev (1 birket založnega gnojila) in saditev drevesa, ki se fiksira z dvema koloma (dolžina 250 cm, fi=6-8 cm) in s PVC veznim trakom. </t>
    </r>
    <r>
      <rPr>
        <sz val="10"/>
        <rFont val="Arial CE"/>
      </rPr>
      <t>Spodnji del debla se zavaruje pred poškodbami z zaščito (tkanina/juta). Zasipanje jam, odvoz odvečnega materiala, planiranje po končanih delih z izdelavo zalivalnih jamic in ostalimi pomožnimi deli. Izvede se zastirka v debelini cca. 5 cm, zgornji rob zastirke mora biti uravnan z okoliškim terenom. Razporeditev dreves skladno z načrtom.</t>
    </r>
  </si>
  <si>
    <t>Quercus ilex, črni hrast, min. 250 cm, min Φ10/12 cm
Nabava dreves po načrtu in dobava z nakladanjem v drevesnici s transportom do mesta vsaditve. Drevesa morajo ustrezati vrstni sestavi, velikosti in številu poganjkov, kot je določeno v načrtu.</t>
  </si>
  <si>
    <r>
      <t xml:space="preserve">Prostorastoča živa meja  iz grmovnih vrst po načrtu. Izkop in priprava jam (polnitev s humozno zemljo), pognojitev (1 birket založnega gnojila) in posaditev grmovnic. Zasipanje jam, odvoz odvečnega materiala, planiranje po končanih delih z izdelavo zalivalnih jamic in ostalimi pomožnimi deli.  Izvede se zastirka v debelini cca. 5 cm, zgornji rob zastirke mora biti uravnan z okoliškim terenom, med zastirko in substratom se položi PP filc. Sadike se sadi v eni vrsti na medsebojni razdalji, razvidni iz načrta. Po sajenju se sadike obrežejo na primerno višino in širino, da se meja zgosti. 
</t>
    </r>
    <r>
      <rPr>
        <b/>
        <sz val="9"/>
        <color theme="1"/>
        <rFont val="Arial CE"/>
        <charset val="238"/>
      </rPr>
      <t>Obračun po kom grmovnice.</t>
    </r>
  </si>
  <si>
    <t xml:space="preserve">CDm
Cotoneaster dammeri 'Major' 
(panešplja, velikolistna prizemljika), premer 20-30 cm, 5 poganjkov, sadika v loncu.
Nabava grmovnic po načrtu in dobava z nakladanjem v drevesnici s transportom do mesta vsaditve. Grmovnice morajo ustrezati vrstni sestavi, velikosti in številu poganjkov, kot je določeno v načrtu.                     </t>
  </si>
  <si>
    <t xml:space="preserve">CP
Cytius praecox 'Albus' (reličnik beli), min 50 cm.
Nabava grmovnic po načrtu in dobava z nakladanjem v drevesnici s transportom do mesta vsaditve. Grmovnice morajo ustrezati vrstni sestavi, velikosti in številu poganjkov, kot je določeno v načrtu.    </t>
  </si>
  <si>
    <t>CPa
Cytisus praecox 'Allgold' (reličnik rumeni), min 50 cm.
Nabava grmovnic po načrtu in dobava z nakladanjem v drevesnici s transportom do mesta vsaditve. Grmovnice morajo ustrezati vrstni sestavi, velikosti in številu poganjkov, kot je določeno v načrtu.</t>
  </si>
  <si>
    <t xml:space="preserve">CPbr
Cytisus scoparius 'Boskoop Ruby', (reličnik rdeče barve), min 50 cm.
Nabava grmovnic po načrtu in dobava z nakladanjem v drevesnici s transportom do mesta vsaditve. Grmovnice morajo ustrezati vrstni sestavi, velikosti in številu poganjkov, kot je določeno v načrtu.    </t>
  </si>
  <si>
    <t xml:space="preserve">CSI
Cytisus scoparius 'Lena'
(reličnik mešane barve), min 50 cm
Nabava grmovnic po načrtu in dobava z nakladanjem v drevesnici s transportom do mesta vsaditve. Grmovnice morajo ustrezati vrstni sestavi, velikosti in številu poganjkov, kot je določeno v načrtu.    </t>
  </si>
  <si>
    <t xml:space="preserve">Jhac Juniperus horizontalis 'Andorra Compact'
(plazeči brin), min 20 cm.
Nabava grmovnic po načrtu in dobava z nakladanjem v drevesnici s transportom do mesta vsaditve. Grmovnice morajo ustrezati vrstni sestavi, velikosti in številu poganjkov, kot je določeno v načrtu.    </t>
  </si>
  <si>
    <t xml:space="preserve">LN
Laurus nobilis (lovor), višina min. 60-80 cm, sadika za živo mejo.
Nabava grmovnic po načrtu in dobava z nakladanjem v drevesnici s transportom do mesta vsaditve. Grmovnice morajo ustrezati vrstni sestavi, velikosti in številu poganjkov, kot je določeno v načrtu.                     </t>
  </si>
  <si>
    <t xml:space="preserve">LO
Ligustrum ovalifolium (liguster), višina min. 60-80 cm, sadika za živo mejo.
Nabava grmovnic po načrtu in dobava z nakladanjem v drevesnici s transportom do mesta vsaditve. Grmovnice morajo ustrezati vrstni sestavi, velikosti in številu poganjkov, kot je določeno v načrtu.                     </t>
  </si>
  <si>
    <t>i.)</t>
  </si>
  <si>
    <t xml:space="preserve">VT
Viburnum tinus (nepravi lovor), višina min. 60-80 cm, sadika za živo mejo.
Nabava grmovnic po načrtu in dobava z nakladanjem v drevesnici s transportom do mesta vsaditve. Grmovnice morajo ustrezati vrstni sestavi, velikosti in številu poganjkov, kot je določeno v načrtu.                     </t>
  </si>
  <si>
    <t>Dobava in nasip fine zastirke iz drobljenega lubja iglavcev, v debelini 5cm, ob saditvi, kot označeno v načrtu.</t>
  </si>
  <si>
    <t>Dobava in vgradnja vodoprepustnega geotekstila (kot npr.: PP filc 150 g/m2).</t>
  </si>
  <si>
    <r>
      <rPr>
        <b/>
        <sz val="10"/>
        <rFont val="Arial CE"/>
        <charset val="238"/>
      </rPr>
      <t xml:space="preserve">O1: </t>
    </r>
    <r>
      <rPr>
        <sz val="10"/>
        <rFont val="Arial CE"/>
      </rPr>
      <t>Dobava in postavitev betonskega elementa iz peskanega betona, sedalna površina iz lesenih letev (smreka), vsi jekleni deli vroče cinkani, barva po izboru projektanta. Izdelava skladno s projektno dokumentacijo.
Upoštevati pripravo betonske podlage na ustrezno utrjen tampon in vijačenje v podlago.
Dimenzije (š) 95 cm x (v) 53 cm x (d) 300 cm</t>
    </r>
  </si>
  <si>
    <t>JAVNA RAZSVETLJAVA  in RAZSVETLJAVA - gradbeni del</t>
  </si>
  <si>
    <t>JR - skupno</t>
  </si>
  <si>
    <t>Kombiniran izkop v terenu III. kategorije, niveliranje dna jarka, betoniranje betonske podlage deb. 10 cm, dobava in polaganje PVC cevi z obbetoniranjem 10 cm nad robom cevi z betonom C 12/15, zasip z izkopanim materialom z nabijanjem v plasteh, polaganje opozorilnega traku, čiščenje trase, nakladanje viška materiala na kamion in odvoz na deponijo z vsemi stroški za kabelsko traso; izkop (širina × globina) 0,57 × 1,06 m</t>
  </si>
  <si>
    <t>R - skupno</t>
  </si>
  <si>
    <t>Dobava in vgradnja 1 PVC cevi Φ110 mm; Fe-Zn valjanec s pripadajočimi križnimi spojkami po celotni dolžini in opozorilnim trakom</t>
  </si>
  <si>
    <t>Izkop jame v terenu III. ktg. in vkop tipskega kandelabrskega temelja , kot npr. Vipro (dxšxv) 70x40x70 cm z luknjo Ø 16 cm za natik kandelabra, skupaj z jaškom z LTŽ pokrovom, kot npr. Jadranka Koper ali enakovreden. Kandelaber zalit z betonom za nabrekanje.</t>
  </si>
  <si>
    <t>Dobava in vgrajevanje podložnega betona v debelini 10 cm pod temelji za zunanje luči.</t>
  </si>
  <si>
    <t>m3</t>
  </si>
  <si>
    <t>Dobava in vgrajevanje betona C 25/30, PV-II., Dmax=16, v zunanje betonske temelje za luči, vključno z idelavo opažev, vgraditvijo zaščitnih cevi za dovod napajalnega kabla, ozemljitvijo in vgradnjo sidra za namestitev svetilke (dobava sidra je zajeta v ceni stebrčka-svetilke).</t>
  </si>
  <si>
    <t>Dobava in montaža ravnega kandelabra za natik (0,7 m globoko), vroče pocinkan, barvan v barvo antracit, višine 5 m, opremljen s 4-polno priključno ploščo, podnožjem za varovalko 6,3A, vezno žico in vodnikom NYY-j 3x1,5 mm2, prenapetostno zaščito 10kA, z vratci dimenzije 235x70 mm.</t>
  </si>
  <si>
    <t>JAVNA RAZSVETLJAVA - GRADBENA DELA SKUPAJ:</t>
  </si>
  <si>
    <t>ZUNANJA RAZSVETLJAVA (javna razsvetljava ob stopnicah)</t>
  </si>
  <si>
    <r>
      <t xml:space="preserve">Cestna LED svetilka (oznaka v načrtu </t>
    </r>
    <r>
      <rPr>
        <b/>
        <sz val="10"/>
        <rFont val="Arial"/>
        <family val="2"/>
        <charset val="238"/>
      </rPr>
      <t>JR-S3-S4)</t>
    </r>
    <r>
      <rPr>
        <sz val="10"/>
        <rFont val="Arial"/>
        <family val="2"/>
        <charset val="238"/>
      </rPr>
      <t xml:space="preserve">, zaščita pred prahom in vlago IP66, zaščita pred mehanskimi udarci IK10, temperaturno območje delovanja od -40°C up to +50°C, prašno barvano ohišje iz tlačno ulitega aluminija (EN AC44300) z maksimalno 0,1%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100.000ur L90. Zaščita pred prenapetostjo 6/8kV (differential/common mode). Barvna temperatura 3000K (5 SCDM), indeks barvnega videza višji od 70. Izhodni svetlobni tok svetilke </t>
    </r>
    <r>
      <rPr>
        <b/>
        <sz val="10"/>
        <rFont val="Arial"/>
        <family val="2"/>
        <charset val="238"/>
      </rPr>
      <t>666lm</t>
    </r>
    <r>
      <rPr>
        <sz val="10"/>
        <rFont val="Arial"/>
        <family val="2"/>
        <charset val="238"/>
      </rPr>
      <t xml:space="preserve">, priključna moč svetilke </t>
    </r>
    <r>
      <rPr>
        <b/>
        <sz val="10"/>
        <rFont val="Arial"/>
        <family val="2"/>
        <charset val="238"/>
      </rPr>
      <t>6,1W</t>
    </r>
    <r>
      <rPr>
        <sz val="10"/>
        <rFont val="Arial"/>
        <family val="2"/>
        <charset val="238"/>
      </rPr>
      <t xml:space="preserve">. Funckija konstantnega svetlobnega toka skozi življenjsko dobo. Samostojna redukcija svetlobega toka. Certikifati CE, RoHS, REACH, ENEC, ENEC+
</t>
    </r>
    <r>
      <rPr>
        <b/>
        <sz val="10"/>
        <rFont val="Arial"/>
        <family val="2"/>
        <charset val="238"/>
      </rPr>
      <t>PHILIPS Luma Gen2 Micro BGP702 LED8-CLO-4S/730 DM70 BL2 DDF2</t>
    </r>
  </si>
  <si>
    <t xml:space="preserve">Odklop/priklop napajanja obravnavane veje JR v prižigališču KO-304 in zvedba priklopov kabla javne razsvetljave v kandelabrih 2, 3 in 4
</t>
  </si>
  <si>
    <t xml:space="preserve">Nadzor koncesionarja javne razsvetljave nad deli javne razsvetljave
</t>
  </si>
  <si>
    <t>Izvedba meritev osvetljenosti in predaja merilnega poročila za javno razsvetljavo</t>
  </si>
  <si>
    <t>Instalacijski kabel uvlečen v kabelsko kanalizacijo</t>
  </si>
  <si>
    <t xml:space="preserve"> - NYY-J 5x16mm2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</si>
</sst>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6" formatCode="#,##0\ &quot;€&quot;;[Red]\-#,##0\ &quot;€&quot;"/>
    <numFmt numFmtId="44" formatCode="_-* #,##0.00\ &quot;€&quot;_-;\-* #,##0.00\ &quot;€&quot;_-;_-* &quot;-&quot;??\ &quot;€&quot;_-;_-@_-"/>
    <numFmt numFmtId="43" formatCode="_-* #,##0.00_-;\-* #,##0.00_-;_-* &quot;-&quot;??_-;_-@_-"/>
    <numFmt numFmtId="164" formatCode="_-* #,##0.00\ _€_-;\-* #,##0.00\ _€_-;_-* &quot;-&quot;??\ _€_-;_-@_-"/>
    <numFmt numFmtId="165" formatCode="_(* #,##0.00_);_(* \(#,##0.00\);_(* &quot;-&quot;??_);_(@_)"/>
    <numFmt numFmtId="166" formatCode="#,##0.00\ [$€-1]"/>
    <numFmt numFmtId="167" formatCode="0#."/>
    <numFmt numFmtId="168" formatCode="m\o\n\th\ d\,\ yyyy"/>
    <numFmt numFmtId="169" formatCode="_([$€]* #,##0.00_);_([$€]* \(#,##0.00\);_([$€]* &quot;-&quot;??_);_(@_)"/>
    <numFmt numFmtId="170" formatCode="#,##0.00\ _S_I_T"/>
    <numFmt numFmtId="171" formatCode="#,#00"/>
    <numFmt numFmtId="172" formatCode="#,"/>
    <numFmt numFmtId="173" formatCode="_(&quot;$&quot;* #,##0.00_);_(&quot;$&quot;* \(#,##0.00\);_(&quot;$&quot;* &quot;-&quot;??_);_(@_)"/>
    <numFmt numFmtId="174" formatCode="_-* #,##0.00\ &quot;SIT&quot;_-;\-* #,##0.00\ &quot;SIT&quot;_-;_-* &quot;-&quot;??\ &quot;SIT&quot;_-;_-@_-"/>
    <numFmt numFmtId="175" formatCode="_ * #,##0.00\ &quot;SIT&quot;_ ;_ * #,##0.00\ &quot;SIT&quot;_ ;_ * &quot;-&quot;??\ &quot;SIT&quot;_ ;_ @_ "/>
    <numFmt numFmtId="176" formatCode="_-* #,##0\ &quot;SIT&quot;_-;\-* #,##0\ &quot;SIT&quot;_-;_-* &quot;-&quot;\ &quot;SIT&quot;_-;_-@_-"/>
    <numFmt numFmtId="177" formatCode="_-* #,##0.00\ _S_I_T_-;\-* #,##0.00\ _S_I_T_-;_-* &quot;-&quot;??\ _S_I_T_-;_-@_-"/>
    <numFmt numFmtId="178" formatCode="_-* #,##0\ _S_I_T_-;\-* #,##0\ _S_I_T_-;_-* &quot;-&quot;??\ _S_I_T_-;_-@_-"/>
    <numFmt numFmtId="179" formatCode="_ * #,##0.00\ _S_I_T_ ;_ * #,##0.00\ _S_I_T_ ;_ * &quot;-&quot;??\ _S_I_T_ ;_ @_ "/>
    <numFmt numFmtId="180" formatCode="_-* #,##0.00\ _E_U_R_-;\-* #,##0.00\ _E_U_R_-;_-* &quot;-&quot;??\ _E_U_R_-;_-@_-"/>
    <numFmt numFmtId="181" formatCode="#,##0.00\ [$SIT-424]"/>
    <numFmt numFmtId="182" formatCode="#,##0.00\ &quot;€&quot;"/>
    <numFmt numFmtId="183" formatCode="#,##0.0"/>
    <numFmt numFmtId="184" formatCode="#,##0.00\ \€"/>
    <numFmt numFmtId="185" formatCode="00&quot;.&quot;"/>
    <numFmt numFmtId="186" formatCode="General_)"/>
    <numFmt numFmtId="187" formatCode="#,##0.00&quot; €&quot;"/>
    <numFmt numFmtId="188" formatCode="0.0"/>
    <numFmt numFmtId="189" formatCode="_-* #,##0.00\ [$€-424]_-;\-* #,##0.00\ [$€-424]_-;_-* &quot;-&quot;??\ [$€-424]_-;_-@_-"/>
    <numFmt numFmtId="190" formatCode="0.000"/>
    <numFmt numFmtId="191" formatCode="#,##0.00\ [$€-1];[Red]\-#,##0.00\ [$€-1]"/>
    <numFmt numFmtId="192" formatCode="#,##0.00\ &quot;SIT&quot;"/>
    <numFmt numFmtId="193" formatCode="#,##0\ &quot;EUR&quot;;\-#,##0\ &quot;EUR&quot;"/>
    <numFmt numFmtId="194" formatCode="##,###,###,##0.00"/>
    <numFmt numFmtId="195" formatCode="0\ 0\ 0000"/>
    <numFmt numFmtId="196" formatCode="0.0%"/>
    <numFmt numFmtId="197" formatCode="#,##0.00\ [$EUR]"/>
    <numFmt numFmtId="198" formatCode="00\."/>
    <numFmt numFmtId="199" formatCode="#,###.00"/>
  </numFmts>
  <fonts count="157">
    <font>
      <sz val="10"/>
      <name val="Arial CE"/>
    </font>
    <font>
      <sz val="11"/>
      <color theme="1"/>
      <name val="Calibri"/>
      <family val="2"/>
      <charset val="238"/>
      <scheme val="minor"/>
    </font>
    <font>
      <sz val="11"/>
      <color theme="1"/>
      <name val="Calibri"/>
      <family val="2"/>
      <charset val="238"/>
      <scheme val="minor"/>
    </font>
    <font>
      <sz val="10"/>
      <name val="Arial CE"/>
    </font>
    <font>
      <b/>
      <u/>
      <sz val="12"/>
      <name val="Arial CE"/>
      <family val="2"/>
      <charset val="238"/>
    </font>
    <font>
      <sz val="10"/>
      <name val="Arial CE"/>
      <family val="2"/>
      <charset val="238"/>
    </font>
    <font>
      <b/>
      <sz val="12"/>
      <name val="Arial CE"/>
      <charset val="238"/>
    </font>
    <font>
      <sz val="10"/>
      <name val="Arial CE"/>
      <charset val="238"/>
    </font>
    <font>
      <sz val="10"/>
      <name val="Arial"/>
      <family val="2"/>
    </font>
    <font>
      <sz val="10"/>
      <name val="Arial"/>
      <family val="2"/>
      <charset val="238"/>
    </font>
    <font>
      <sz val="11"/>
      <color indexed="8"/>
      <name val="Calibri"/>
      <family val="2"/>
      <charset val="238"/>
    </font>
    <font>
      <sz val="11"/>
      <color indexed="9"/>
      <name val="Calibri"/>
      <family val="2"/>
      <charset val="238"/>
    </font>
    <font>
      <sz val="10"/>
      <color indexed="22"/>
      <name val="Arial"/>
      <family val="2"/>
      <charset val="238"/>
    </font>
    <font>
      <sz val="11"/>
      <color indexed="20"/>
      <name val="Calibri"/>
      <family val="2"/>
      <charset val="238"/>
    </font>
    <font>
      <b/>
      <sz val="11"/>
      <color indexed="10"/>
      <name val="Calibri"/>
      <family val="2"/>
      <charset val="238"/>
    </font>
    <font>
      <b/>
      <sz val="11"/>
      <color indexed="9"/>
      <name val="Calibri"/>
      <family val="2"/>
      <charset val="238"/>
    </font>
    <font>
      <sz val="12"/>
      <name val="Arial"/>
      <family val="2"/>
      <charset val="238"/>
    </font>
    <font>
      <sz val="1"/>
      <color indexed="8"/>
      <name val="Courier"/>
      <family val="1"/>
      <charset val="238"/>
    </font>
    <font>
      <sz val="1"/>
      <color indexed="8"/>
      <name val="Courier"/>
      <family val="3"/>
    </font>
    <font>
      <sz val="11"/>
      <color indexed="17"/>
      <name val="Calibri"/>
      <family val="2"/>
      <charset val="238"/>
    </font>
    <font>
      <b/>
      <sz val="11"/>
      <color indexed="52"/>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1"/>
      <name val="Times New Roman CE"/>
      <family val="1"/>
      <charset val="238"/>
    </font>
    <font>
      <sz val="11"/>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family val="3"/>
    </font>
    <font>
      <u/>
      <sz val="10"/>
      <color indexed="12"/>
      <name val="Arial"/>
      <family val="2"/>
    </font>
    <font>
      <b/>
      <sz val="14"/>
      <name val="Arial"/>
      <family val="2"/>
    </font>
    <font>
      <b/>
      <sz val="18"/>
      <color indexed="62"/>
      <name val="Cambria"/>
      <family val="2"/>
      <charset val="238"/>
    </font>
    <font>
      <sz val="11"/>
      <name val="Garamond"/>
      <family val="1"/>
      <charset val="238"/>
    </font>
    <font>
      <sz val="12"/>
      <name val="Times New Roman CE"/>
      <charset val="238"/>
    </font>
    <font>
      <sz val="11"/>
      <name val="Arial CE"/>
      <family val="2"/>
      <charset val="238"/>
    </font>
    <font>
      <sz val="12"/>
      <name val="Courier"/>
      <family val="3"/>
    </font>
    <font>
      <sz val="10"/>
      <name val="Times New Roman CE"/>
      <charset val="238"/>
    </font>
    <font>
      <sz val="11"/>
      <name val="Times New Roman CE"/>
      <charset val="238"/>
    </font>
    <font>
      <sz val="10"/>
      <name val="Courier New CE"/>
    </font>
    <font>
      <sz val="11"/>
      <name val="Arial CE"/>
      <charset val="238"/>
    </font>
    <font>
      <sz val="12"/>
      <name val="Courier"/>
      <family val="1"/>
      <charset val="238"/>
    </font>
    <font>
      <sz val="10"/>
      <name val="Times New Roman"/>
      <family val="1"/>
      <charset val="238"/>
    </font>
    <font>
      <sz val="10"/>
      <name val="Courier"/>
      <family val="1"/>
      <charset val="238"/>
    </font>
    <font>
      <sz val="9"/>
      <name val="Calibri"/>
      <family val="2"/>
      <charset val="238"/>
      <scheme val="minor"/>
    </font>
    <font>
      <sz val="11"/>
      <color indexed="19"/>
      <name val="Calibri"/>
      <family val="2"/>
      <charset val="238"/>
    </font>
    <font>
      <b/>
      <sz val="12"/>
      <name val="Arial CE"/>
      <family val="2"/>
      <charset val="238"/>
    </font>
    <font>
      <sz val="10"/>
      <name val="Gatineau"/>
    </font>
    <font>
      <sz val="11"/>
      <name val="Times New Roman"/>
      <family val="1"/>
    </font>
    <font>
      <b/>
      <u/>
      <sz val="11"/>
      <name val="Arial CE"/>
      <family val="2"/>
      <charset val="238"/>
    </font>
    <font>
      <b/>
      <sz val="11"/>
      <name val="Arial CE"/>
      <charset val="238"/>
    </font>
    <font>
      <sz val="14"/>
      <name val="Arial CE"/>
      <family val="2"/>
    </font>
    <font>
      <b/>
      <sz val="14"/>
      <name val="Arial CE"/>
      <family val="2"/>
    </font>
    <font>
      <b/>
      <sz val="10"/>
      <name val="Arial CE"/>
      <charset val="238"/>
    </font>
    <font>
      <sz val="11"/>
      <name val="Arial CE"/>
    </font>
    <font>
      <sz val="10"/>
      <name val="GaramondItcTEE"/>
    </font>
    <font>
      <b/>
      <sz val="10"/>
      <name val="Arial"/>
      <family val="2"/>
      <charset val="238"/>
    </font>
    <font>
      <i/>
      <sz val="10"/>
      <name val="Arial CE"/>
      <charset val="238"/>
    </font>
    <font>
      <b/>
      <sz val="10"/>
      <name val="Arial CE"/>
      <family val="2"/>
    </font>
    <font>
      <u/>
      <sz val="10"/>
      <name val="Arial CE"/>
    </font>
    <font>
      <sz val="10"/>
      <name val="Arial CE"/>
      <family val="2"/>
    </font>
    <font>
      <b/>
      <sz val="12"/>
      <name val="Arial"/>
      <family val="2"/>
      <charset val="238"/>
    </font>
    <font>
      <sz val="8"/>
      <name val="Arial"/>
      <family val="2"/>
      <charset val="238"/>
    </font>
    <font>
      <vertAlign val="superscript"/>
      <sz val="10"/>
      <name val="Arial"/>
      <family val="2"/>
      <charset val="238"/>
    </font>
    <font>
      <i/>
      <sz val="8"/>
      <name val="Arial"/>
      <family val="2"/>
      <charset val="238"/>
    </font>
    <font>
      <b/>
      <sz val="10"/>
      <name val="Arial CE"/>
      <family val="2"/>
      <charset val="238"/>
    </font>
    <font>
      <sz val="10"/>
      <color indexed="10"/>
      <name val="Arial CE"/>
      <family val="2"/>
      <charset val="238"/>
    </font>
    <font>
      <sz val="8"/>
      <name val="Arial CE"/>
      <family val="2"/>
    </font>
    <font>
      <sz val="10"/>
      <name val="Calibri"/>
      <family val="2"/>
      <charset val="238"/>
    </font>
    <font>
      <sz val="8"/>
      <name val="Arial CE"/>
      <charset val="238"/>
    </font>
    <font>
      <sz val="8"/>
      <color indexed="10"/>
      <name val="Arial CE"/>
      <family val="2"/>
      <charset val="238"/>
    </font>
    <font>
      <sz val="8"/>
      <name val="Arial CE"/>
      <family val="2"/>
      <charset val="238"/>
    </font>
    <font>
      <b/>
      <sz val="8"/>
      <name val="Arial CE"/>
      <family val="2"/>
      <charset val="238"/>
    </font>
    <font>
      <sz val="10"/>
      <name val="Calibri"/>
      <family val="2"/>
      <charset val="238"/>
      <scheme val="minor"/>
    </font>
    <font>
      <i/>
      <sz val="8"/>
      <name val="Arial CE"/>
      <charset val="238"/>
    </font>
    <font>
      <b/>
      <i/>
      <sz val="10"/>
      <name val="Arial CE"/>
      <charset val="238"/>
    </font>
    <font>
      <sz val="9"/>
      <name val="Arial CE"/>
      <charset val="238"/>
    </font>
    <font>
      <b/>
      <i/>
      <sz val="10"/>
      <name val="Arial"/>
      <family val="2"/>
      <charset val="238"/>
    </font>
    <font>
      <vertAlign val="superscript"/>
      <sz val="10"/>
      <name val="Arial CE"/>
      <charset val="238"/>
    </font>
    <font>
      <b/>
      <i/>
      <sz val="8"/>
      <name val="Arial"/>
      <family val="2"/>
      <charset val="238"/>
    </font>
    <font>
      <b/>
      <sz val="11"/>
      <name val="Arial"/>
      <family val="2"/>
      <charset val="238"/>
    </font>
    <font>
      <sz val="9"/>
      <name val="Arial"/>
      <family val="2"/>
      <charset val="238"/>
    </font>
    <font>
      <i/>
      <sz val="10"/>
      <name val="Arial"/>
      <family val="2"/>
      <charset val="238"/>
    </font>
    <font>
      <vertAlign val="superscript"/>
      <sz val="10"/>
      <name val="Arial CE"/>
      <family val="2"/>
      <charset val="238"/>
    </font>
    <font>
      <b/>
      <sz val="11"/>
      <name val="Arial CE"/>
    </font>
    <font>
      <b/>
      <sz val="11"/>
      <name val="Arial CE"/>
      <family val="2"/>
      <charset val="238"/>
    </font>
    <font>
      <b/>
      <sz val="10"/>
      <name val="Arial"/>
      <family val="2"/>
    </font>
    <font>
      <b/>
      <sz val="11"/>
      <name val="Arial"/>
      <family val="2"/>
    </font>
    <font>
      <sz val="11"/>
      <name val="Arial"/>
      <family val="2"/>
    </font>
    <font>
      <sz val="10"/>
      <color indexed="10"/>
      <name val="Arial"/>
      <family val="2"/>
    </font>
    <font>
      <sz val="11"/>
      <color indexed="10"/>
      <name val="Arial"/>
      <family val="2"/>
    </font>
    <font>
      <sz val="12"/>
      <name val="Arial CE"/>
      <family val="2"/>
    </font>
    <font>
      <b/>
      <sz val="12"/>
      <name val="Arial CE"/>
      <family val="2"/>
    </font>
    <font>
      <b/>
      <i/>
      <u/>
      <sz val="9"/>
      <name val="Arial CE"/>
      <charset val="238"/>
    </font>
    <font>
      <b/>
      <i/>
      <sz val="9"/>
      <name val="Arial CE"/>
      <charset val="238"/>
    </font>
    <font>
      <sz val="8"/>
      <color rgb="FFFF0000"/>
      <name val="Arial CE"/>
      <charset val="238"/>
    </font>
    <font>
      <b/>
      <sz val="10"/>
      <color rgb="FFFF0000"/>
      <name val="Arial CE"/>
      <charset val="238"/>
    </font>
    <font>
      <sz val="10"/>
      <color rgb="FFFF0000"/>
      <name val="Arial CE"/>
      <charset val="238"/>
    </font>
    <font>
      <vertAlign val="subscript"/>
      <sz val="10"/>
      <name val="Arial CE"/>
      <charset val="238"/>
    </font>
    <font>
      <sz val="8"/>
      <name val="Gatineau"/>
      <charset val="238"/>
    </font>
    <font>
      <sz val="10"/>
      <name val="Gatineau"/>
      <charset val="238"/>
    </font>
    <font>
      <sz val="10"/>
      <color rgb="FFC00000"/>
      <name val="Arial CE"/>
      <family val="2"/>
      <charset val="238"/>
    </font>
    <font>
      <i/>
      <sz val="8"/>
      <name val="Arial CE"/>
      <family val="2"/>
      <charset val="238"/>
    </font>
    <font>
      <b/>
      <sz val="9"/>
      <name val="Arial"/>
      <family val="2"/>
      <charset val="238"/>
    </font>
    <font>
      <i/>
      <vertAlign val="superscript"/>
      <sz val="8"/>
      <name val="Arial"/>
      <family val="2"/>
      <charset val="238"/>
    </font>
    <font>
      <i/>
      <vertAlign val="superscript"/>
      <sz val="8"/>
      <name val="Arial CE"/>
      <charset val="238"/>
    </font>
    <font>
      <sz val="14"/>
      <name val="Arial CE"/>
      <family val="2"/>
      <charset val="238"/>
    </font>
    <font>
      <sz val="14"/>
      <name val="Arial CE"/>
      <charset val="238"/>
    </font>
    <font>
      <b/>
      <sz val="14"/>
      <name val="Arial CE"/>
      <family val="2"/>
      <charset val="238"/>
    </font>
    <font>
      <sz val="12"/>
      <name val="Arial CE"/>
      <family val="2"/>
      <charset val="238"/>
    </font>
    <font>
      <vertAlign val="superscript"/>
      <sz val="9"/>
      <name val="Arial CE"/>
      <charset val="238"/>
    </font>
    <font>
      <sz val="10"/>
      <color rgb="FF00B050"/>
      <name val="Arial"/>
      <family val="2"/>
      <charset val="238"/>
    </font>
    <font>
      <b/>
      <sz val="9"/>
      <name val="Arial CE"/>
      <charset val="238"/>
    </font>
    <font>
      <vertAlign val="superscript"/>
      <sz val="9"/>
      <name val="Arial"/>
      <family val="2"/>
      <charset val="238"/>
    </font>
    <font>
      <sz val="10"/>
      <name val="Arial "/>
      <charset val="238"/>
    </font>
    <font>
      <sz val="10"/>
      <name val="Arial"/>
      <charset val="238"/>
    </font>
    <font>
      <b/>
      <sz val="14"/>
      <name val="Arial CE"/>
      <charset val="238"/>
    </font>
    <font>
      <sz val="11"/>
      <name val="Calibri"/>
      <family val="2"/>
      <charset val="238"/>
    </font>
    <font>
      <sz val="11"/>
      <name val="Tahoma"/>
      <family val="2"/>
      <charset val="238"/>
    </font>
    <font>
      <b/>
      <u/>
      <sz val="11"/>
      <name val="Arial CE"/>
      <charset val="238"/>
    </font>
    <font>
      <u/>
      <sz val="11"/>
      <name val="Arial CE"/>
      <charset val="238"/>
    </font>
    <font>
      <sz val="10"/>
      <color indexed="10"/>
      <name val="Arial"/>
      <family val="2"/>
      <charset val="238"/>
    </font>
    <font>
      <sz val="10"/>
      <color theme="1"/>
      <name val="Arial"/>
      <family val="2"/>
      <charset val="238"/>
    </font>
    <font>
      <sz val="10"/>
      <color indexed="8"/>
      <name val="Arial"/>
      <family val="2"/>
      <charset val="238"/>
    </font>
    <font>
      <sz val="10"/>
      <name val="Symbol"/>
      <family val="1"/>
      <charset val="2"/>
    </font>
    <font>
      <b/>
      <sz val="8"/>
      <name val="Arial"/>
      <family val="2"/>
      <charset val="238"/>
    </font>
    <font>
      <b/>
      <sz val="10"/>
      <color rgb="FFFF0000"/>
      <name val="Arial"/>
      <family val="2"/>
      <charset val="238"/>
    </font>
    <font>
      <sz val="10"/>
      <color rgb="FFFF0000"/>
      <name val="Arial"/>
      <family val="2"/>
      <charset val="238"/>
    </font>
    <font>
      <sz val="10"/>
      <color theme="1"/>
      <name val="Calibri"/>
      <family val="2"/>
      <charset val="238"/>
      <scheme val="minor"/>
    </font>
    <font>
      <vertAlign val="subscript"/>
      <sz val="10"/>
      <name val="Arial"/>
      <family val="2"/>
      <charset val="238"/>
    </font>
    <font>
      <b/>
      <sz val="10"/>
      <color indexed="10"/>
      <name val="Arial"/>
      <family val="2"/>
      <charset val="238"/>
    </font>
    <font>
      <sz val="11"/>
      <color indexed="10"/>
      <name val="Arial"/>
      <family val="2"/>
      <charset val="238"/>
    </font>
    <font>
      <sz val="10.5"/>
      <name val="Courier New"/>
      <family val="3"/>
      <charset val="238"/>
    </font>
    <font>
      <sz val="10"/>
      <name val="Courier New"/>
      <family val="3"/>
      <charset val="1"/>
    </font>
    <font>
      <b/>
      <sz val="10"/>
      <name val="Courier New"/>
      <family val="3"/>
      <charset val="238"/>
    </font>
    <font>
      <b/>
      <sz val="10.5"/>
      <name val="Courier New"/>
      <family val="3"/>
      <charset val="238"/>
    </font>
    <font>
      <strike/>
      <sz val="10"/>
      <name val="Cambria"/>
      <family val="1"/>
      <charset val="238"/>
    </font>
    <font>
      <sz val="14"/>
      <color indexed="55"/>
      <name val="Arial CE"/>
    </font>
    <font>
      <sz val="10"/>
      <color indexed="55"/>
      <name val="Arial CE"/>
    </font>
    <font>
      <b/>
      <sz val="10"/>
      <name val="Arial CE"/>
    </font>
    <font>
      <b/>
      <sz val="10"/>
      <color indexed="10"/>
      <name val="Arial CE"/>
      <charset val="238"/>
    </font>
    <font>
      <sz val="10"/>
      <color rgb="FFC00000"/>
      <name val="Arial CE"/>
      <charset val="238"/>
    </font>
    <font>
      <vertAlign val="superscript"/>
      <sz val="10"/>
      <name val="Arial CE"/>
    </font>
    <font>
      <sz val="8"/>
      <name val="Calibri"/>
      <family val="2"/>
      <charset val="238"/>
    </font>
    <font>
      <b/>
      <sz val="9"/>
      <color theme="1"/>
      <name val="Arial CE"/>
      <charset val="238"/>
    </font>
    <font>
      <sz val="10"/>
      <color theme="1"/>
      <name val="Arial CE"/>
      <charset val="238"/>
    </font>
    <font>
      <sz val="9"/>
      <color theme="1"/>
      <name val="Arial CE"/>
      <charset val="238"/>
    </font>
    <font>
      <sz val="10"/>
      <name val="MS Sans Serif"/>
      <family val="2"/>
      <charset val="238"/>
    </font>
  </fonts>
  <fills count="59">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patternFill>
    </fill>
    <fill>
      <patternFill patternType="solid">
        <fgColor indexed="62"/>
      </patternFill>
    </fill>
    <fill>
      <patternFill patternType="solid">
        <fgColor indexed="57"/>
      </patternFill>
    </fill>
    <fill>
      <patternFill patternType="solid">
        <fgColor rgb="FFFFFF00"/>
        <bgColor indexed="64"/>
      </patternFill>
    </fill>
    <fill>
      <patternFill patternType="solid">
        <fgColor theme="0" tint="-4.9989318521683403E-2"/>
        <bgColor indexed="64"/>
      </patternFill>
    </fill>
    <fill>
      <patternFill patternType="solid">
        <fgColor indexed="43"/>
        <bgColor indexed="64"/>
      </patternFill>
    </fill>
    <fill>
      <patternFill patternType="solid">
        <fgColor theme="4" tint="0.79998168889431442"/>
        <bgColor indexed="64"/>
      </patternFill>
    </fill>
    <fill>
      <patternFill patternType="solid">
        <fgColor indexed="13"/>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double">
        <color indexed="10"/>
      </bottom>
      <diagonal/>
    </border>
    <border>
      <left style="thin">
        <color indexed="64"/>
      </left>
      <right/>
      <top/>
      <bottom/>
      <diagonal/>
    </border>
    <border>
      <left/>
      <right style="thin">
        <color indexed="64"/>
      </right>
      <top/>
      <bottom/>
      <diagonal/>
    </border>
    <border>
      <left/>
      <right/>
      <top style="thin">
        <color indexed="56"/>
      </top>
      <bottom style="double">
        <color indexed="56"/>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style="thick">
        <color auto="1"/>
      </bottom>
      <diagonal/>
    </border>
    <border>
      <left/>
      <right/>
      <top/>
      <bottom style="thick">
        <color auto="1"/>
      </bottom>
      <diagonal/>
    </border>
    <border>
      <left style="thin">
        <color auto="1"/>
      </left>
      <right/>
      <top/>
      <bottom style="thin">
        <color indexed="64"/>
      </bottom>
      <diagonal/>
    </border>
    <border>
      <left/>
      <right/>
      <top style="thin">
        <color indexed="64"/>
      </top>
      <bottom/>
      <diagonal/>
    </border>
    <border>
      <left/>
      <right/>
      <top/>
      <bottom style="double">
        <color auto="1"/>
      </bottom>
      <diagonal/>
    </border>
    <border>
      <left/>
      <right/>
      <top style="double">
        <color auto="1"/>
      </top>
      <bottom/>
      <diagonal/>
    </border>
    <border>
      <left style="medium">
        <color indexed="64"/>
      </left>
      <right style="medium">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s>
  <cellStyleXfs count="761">
    <xf numFmtId="0" fontId="0" fillId="0" borderId="0"/>
    <xf numFmtId="165" fontId="3" fillId="0" borderId="0" applyFon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6" borderId="0" applyNumberFormat="0" applyBorder="0" applyAlignment="0" applyProtection="0"/>
    <xf numFmtId="0" fontId="10" fillId="10"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4" borderId="0" applyNumberFormat="0" applyBorder="0" applyAlignment="0" applyProtection="0"/>
    <xf numFmtId="0" fontId="10" fillId="11" borderId="0" applyNumberFormat="0" applyBorder="0" applyAlignment="0" applyProtection="0"/>
    <xf numFmtId="0" fontId="10" fillId="5" borderId="0" applyNumberFormat="0" applyBorder="0" applyAlignment="0" applyProtection="0"/>
    <xf numFmtId="0" fontId="10" fillId="10" borderId="0" applyNumberFormat="0" applyBorder="0" applyAlignment="0" applyProtection="0"/>
    <xf numFmtId="0" fontId="10" fillId="6" borderId="0" applyNumberFormat="0" applyBorder="0" applyAlignment="0" applyProtection="0"/>
    <xf numFmtId="0" fontId="11" fillId="10"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13"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0"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4"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0" borderId="0" applyNumberFormat="0" applyBorder="0" applyAlignment="0" applyProtection="0"/>
    <xf numFmtId="0" fontId="11" fillId="15" borderId="0" applyNumberFormat="0" applyBorder="0" applyAlignment="0" applyProtection="0"/>
    <xf numFmtId="0" fontId="11" fillId="13" borderId="0" applyNumberFormat="0" applyBorder="0" applyAlignment="0" applyProtection="0"/>
    <xf numFmtId="0" fontId="11" fillId="5" borderId="0" applyNumberFormat="0" applyBorder="0" applyAlignment="0" applyProtection="0"/>
    <xf numFmtId="0" fontId="11" fillId="10" borderId="0" applyNumberFormat="0" applyBorder="0" applyAlignment="0" applyProtection="0"/>
    <xf numFmtId="0" fontId="11" fillId="4" borderId="0" applyNumberFormat="0" applyBorder="0" applyAlignment="0" applyProtection="0"/>
    <xf numFmtId="0" fontId="11" fillId="19" borderId="0" applyNumberFormat="0" applyBorder="0" applyAlignment="0" applyProtection="0"/>
    <xf numFmtId="0" fontId="11" fillId="15" borderId="0" applyNumberFormat="0" applyBorder="0" applyAlignment="0" applyProtection="0"/>
    <xf numFmtId="0" fontId="11" fillId="13"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2" fillId="22" borderId="0" applyBorder="0" applyProtection="0">
      <alignment vertical="center"/>
    </xf>
    <xf numFmtId="0" fontId="12" fillId="22" borderId="0" applyBorder="0" applyProtection="0">
      <alignment vertical="center"/>
    </xf>
    <xf numFmtId="0" fontId="12" fillId="22" borderId="0" applyBorder="0" applyProtection="0">
      <alignment vertical="center"/>
    </xf>
    <xf numFmtId="0" fontId="12" fillId="22" borderId="0" applyBorder="0" applyProtection="0">
      <alignment vertical="center"/>
    </xf>
    <xf numFmtId="0" fontId="13" fillId="9" borderId="0" applyNumberFormat="0" applyBorder="0" applyAlignment="0" applyProtection="0"/>
    <xf numFmtId="0" fontId="14" fillId="23" borderId="1" applyNumberFormat="0" applyAlignment="0" applyProtection="0"/>
    <xf numFmtId="0" fontId="9" fillId="24" borderId="0" applyBorder="0" applyProtection="0">
      <alignment horizontal="right" vertical="center" wrapText="1"/>
    </xf>
    <xf numFmtId="0" fontId="9" fillId="24" borderId="0" applyBorder="0" applyProtection="0">
      <alignment horizontal="right" vertical="center" wrapText="1"/>
    </xf>
    <xf numFmtId="0" fontId="9" fillId="24" borderId="0" applyBorder="0" applyProtection="0">
      <alignment horizontal="right" vertical="center" wrapText="1"/>
    </xf>
    <xf numFmtId="0" fontId="9" fillId="24" borderId="0" applyBorder="0" applyProtection="0">
      <alignment horizontal="right" vertical="center" wrapText="1"/>
    </xf>
    <xf numFmtId="0" fontId="9" fillId="24" borderId="2" applyProtection="0">
      <alignment horizontal="right" vertical="center" wrapText="1"/>
    </xf>
    <xf numFmtId="0" fontId="9" fillId="24" borderId="2" applyProtection="0">
      <alignment horizontal="right" vertical="center" wrapText="1"/>
    </xf>
    <xf numFmtId="0" fontId="9" fillId="24" borderId="2" applyProtection="0">
      <alignment horizontal="right" vertical="center" wrapText="1"/>
    </xf>
    <xf numFmtId="0" fontId="9" fillId="24" borderId="2" applyProtection="0">
      <alignment horizontal="right" vertical="center" wrapText="1"/>
    </xf>
    <xf numFmtId="0" fontId="9" fillId="24" borderId="3" applyProtection="0">
      <alignment horizontal="right" vertical="center" wrapText="1"/>
    </xf>
    <xf numFmtId="0" fontId="9" fillId="24" borderId="3" applyProtection="0">
      <alignment horizontal="right" vertical="center" wrapText="1"/>
    </xf>
    <xf numFmtId="0" fontId="9" fillId="24" borderId="3" applyProtection="0">
      <alignment horizontal="right" vertical="center" wrapText="1"/>
    </xf>
    <xf numFmtId="0" fontId="9" fillId="24" borderId="3" applyProtection="0">
      <alignment horizontal="right" vertical="center" wrapText="1"/>
    </xf>
    <xf numFmtId="0" fontId="9" fillId="24" borderId="4" applyProtection="0">
      <alignment horizontal="right" vertical="center" wrapText="1"/>
    </xf>
    <xf numFmtId="0" fontId="9" fillId="24" borderId="4" applyProtection="0">
      <alignment horizontal="right" vertical="center" wrapText="1"/>
    </xf>
    <xf numFmtId="0" fontId="9" fillId="24" borderId="4" applyProtection="0">
      <alignment horizontal="right" vertical="center" wrapText="1"/>
    </xf>
    <xf numFmtId="0" fontId="9" fillId="24" borderId="4" applyProtection="0">
      <alignment horizontal="right" vertical="center" wrapText="1"/>
    </xf>
    <xf numFmtId="0" fontId="9" fillId="24" borderId="5" applyProtection="0">
      <alignment horizontal="right" vertical="center" wrapText="1"/>
    </xf>
    <xf numFmtId="0" fontId="9" fillId="24" borderId="5" applyProtection="0">
      <alignment horizontal="right" vertical="center" wrapText="1"/>
    </xf>
    <xf numFmtId="0" fontId="9" fillId="24" borderId="5" applyProtection="0">
      <alignment horizontal="right" vertical="center" wrapText="1"/>
    </xf>
    <xf numFmtId="0" fontId="9" fillId="24" borderId="5" applyProtection="0">
      <alignment horizontal="right" vertical="center" wrapText="1"/>
    </xf>
    <xf numFmtId="0" fontId="9" fillId="24" borderId="6" applyProtection="0">
      <alignment horizontal="right" vertical="center" wrapText="1"/>
    </xf>
    <xf numFmtId="0" fontId="9" fillId="24" borderId="6" applyProtection="0">
      <alignment horizontal="right" vertical="center" wrapText="1"/>
    </xf>
    <xf numFmtId="0" fontId="9" fillId="24" borderId="6" applyProtection="0">
      <alignment horizontal="right" vertical="center" wrapText="1"/>
    </xf>
    <xf numFmtId="0" fontId="9" fillId="24" borderId="6" applyProtection="0">
      <alignment horizontal="right" vertical="center" wrapText="1"/>
    </xf>
    <xf numFmtId="0" fontId="9" fillId="24" borderId="7" applyProtection="0">
      <alignment horizontal="right" vertical="center" wrapText="1"/>
    </xf>
    <xf numFmtId="0" fontId="9" fillId="24" borderId="7" applyProtection="0">
      <alignment horizontal="right" vertical="center" wrapText="1"/>
    </xf>
    <xf numFmtId="0" fontId="9" fillId="24" borderId="7" applyProtection="0">
      <alignment horizontal="right" vertical="center" wrapText="1"/>
    </xf>
    <xf numFmtId="0" fontId="9" fillId="24" borderId="7" applyProtection="0">
      <alignment horizontal="right" vertical="center" wrapText="1"/>
    </xf>
    <xf numFmtId="0" fontId="9" fillId="24" borderId="8" applyProtection="0">
      <alignment horizontal="right" vertical="center" wrapText="1"/>
    </xf>
    <xf numFmtId="0" fontId="9" fillId="24" borderId="8" applyProtection="0">
      <alignment horizontal="right" vertical="center" wrapText="1"/>
    </xf>
    <xf numFmtId="0" fontId="9" fillId="24" borderId="8" applyProtection="0">
      <alignment horizontal="right" vertical="center" wrapText="1"/>
    </xf>
    <xf numFmtId="0" fontId="9" fillId="24" borderId="8" applyProtection="0">
      <alignment horizontal="right" vertical="center" wrapText="1"/>
    </xf>
    <xf numFmtId="0" fontId="9" fillId="24" borderId="9" applyProtection="0">
      <alignment horizontal="right" vertical="center" wrapText="1"/>
    </xf>
    <xf numFmtId="0" fontId="9" fillId="24" borderId="9" applyProtection="0">
      <alignment horizontal="right" vertical="center" wrapText="1"/>
    </xf>
    <xf numFmtId="0" fontId="9" fillId="24" borderId="9" applyProtection="0">
      <alignment horizontal="right" vertical="center" wrapText="1"/>
    </xf>
    <xf numFmtId="0" fontId="9" fillId="24" borderId="9" applyProtection="0">
      <alignment horizontal="right" vertical="center" wrapText="1"/>
    </xf>
    <xf numFmtId="0" fontId="8" fillId="24" borderId="0" applyBorder="0" applyProtection="0">
      <alignment horizontal="right" vertical="center" wrapText="1"/>
    </xf>
    <xf numFmtId="0" fontId="15" fillId="25" borderId="10" applyNumberFormat="0" applyAlignment="0" applyProtection="0"/>
    <xf numFmtId="0" fontId="9" fillId="24" borderId="11" applyProtection="0">
      <alignment horizontal="center" wrapText="1"/>
    </xf>
    <xf numFmtId="0" fontId="9" fillId="24" borderId="11" applyProtection="0">
      <alignment horizontal="center" wrapText="1"/>
    </xf>
    <xf numFmtId="0" fontId="9" fillId="24" borderId="11" applyProtection="0">
      <alignment horizontal="center" wrapText="1"/>
    </xf>
    <xf numFmtId="0" fontId="9" fillId="24" borderId="11" applyProtection="0">
      <alignment horizontal="center" wrapText="1"/>
    </xf>
    <xf numFmtId="48" fontId="16" fillId="0" borderId="0" applyFill="0" applyBorder="0" applyAlignment="0" applyProtection="0"/>
    <xf numFmtId="48" fontId="16" fillId="0" borderId="0" applyFill="0" applyBorder="0" applyAlignment="0" applyProtection="0"/>
    <xf numFmtId="48" fontId="16" fillId="0" borderId="0" applyFill="0" applyBorder="0" applyAlignment="0" applyProtection="0"/>
    <xf numFmtId="165" fontId="9" fillId="0" borderId="0" applyFont="0" applyFill="0" applyBorder="0" applyAlignment="0" applyProtection="0"/>
    <xf numFmtId="168" fontId="17" fillId="0" borderId="0">
      <protection locked="0"/>
    </xf>
    <xf numFmtId="168" fontId="18" fillId="0" borderId="0">
      <protection locked="0"/>
    </xf>
    <xf numFmtId="0" fontId="19" fillId="10"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69" fontId="3" fillId="0" borderId="0" applyFont="0" applyFill="0" applyBorder="0" applyAlignment="0" applyProtection="0"/>
    <xf numFmtId="169" fontId="3" fillId="0" borderId="0" applyFont="0" applyFill="0" applyBorder="0" applyAlignment="0" applyProtection="0"/>
    <xf numFmtId="4" fontId="10" fillId="26" borderId="0"/>
    <xf numFmtId="4" fontId="10" fillId="27" borderId="0"/>
    <xf numFmtId="4" fontId="10" fillId="28" borderId="0"/>
    <xf numFmtId="4" fontId="10" fillId="29" borderId="0"/>
    <xf numFmtId="4" fontId="10" fillId="30" borderId="0"/>
    <xf numFmtId="4" fontId="10" fillId="31" borderId="0"/>
    <xf numFmtId="4" fontId="10" fillId="32" borderId="0"/>
    <xf numFmtId="4" fontId="10" fillId="33" borderId="0"/>
    <xf numFmtId="4" fontId="10" fillId="34" borderId="0"/>
    <xf numFmtId="4" fontId="10" fillId="29" borderId="0"/>
    <xf numFmtId="4" fontId="10" fillId="32" borderId="0"/>
    <xf numFmtId="4" fontId="10" fillId="35" borderId="0"/>
    <xf numFmtId="4" fontId="11" fillId="36" borderId="0"/>
    <xf numFmtId="4" fontId="11" fillId="33" borderId="0"/>
    <xf numFmtId="4" fontId="11" fillId="34" borderId="0"/>
    <xf numFmtId="4" fontId="11" fillId="37" borderId="0"/>
    <xf numFmtId="4" fontId="11" fillId="38" borderId="0"/>
    <xf numFmtId="4" fontId="11" fillId="39" borderId="0"/>
    <xf numFmtId="4" fontId="11" fillId="40" borderId="0"/>
    <xf numFmtId="4" fontId="11" fillId="41" borderId="0"/>
    <xf numFmtId="4" fontId="11" fillId="42" borderId="0"/>
    <xf numFmtId="4" fontId="11" fillId="37" borderId="0"/>
    <xf numFmtId="4" fontId="11" fillId="38" borderId="0"/>
    <xf numFmtId="4" fontId="11" fillId="43" borderId="0"/>
    <xf numFmtId="4" fontId="13" fillId="27" borderId="0"/>
    <xf numFmtId="4" fontId="20" fillId="44" borderId="1"/>
    <xf numFmtId="4" fontId="15" fillId="45" borderId="10"/>
    <xf numFmtId="4" fontId="21" fillId="0" borderId="0"/>
    <xf numFmtId="4" fontId="19" fillId="28" borderId="0"/>
    <xf numFmtId="4" fontId="22" fillId="0" borderId="12"/>
    <xf numFmtId="4" fontId="23" fillId="0" borderId="13"/>
    <xf numFmtId="4" fontId="24" fillId="0" borderId="14"/>
    <xf numFmtId="4" fontId="24" fillId="0" borderId="0"/>
    <xf numFmtId="4" fontId="25" fillId="31" borderId="1"/>
    <xf numFmtId="4" fontId="26" fillId="0" borderId="15"/>
    <xf numFmtId="4" fontId="27" fillId="46" borderId="0"/>
    <xf numFmtId="170" fontId="28" fillId="0" borderId="0"/>
    <xf numFmtId="0" fontId="5" fillId="0" borderId="0"/>
    <xf numFmtId="4" fontId="29" fillId="47" borderId="16"/>
    <xf numFmtId="4" fontId="30" fillId="44" borderId="17"/>
    <xf numFmtId="4" fontId="30" fillId="44" borderId="17"/>
    <xf numFmtId="4" fontId="31" fillId="0" borderId="0"/>
    <xf numFmtId="4" fontId="32" fillId="0" borderId="18"/>
    <xf numFmtId="4" fontId="32" fillId="0" borderId="18"/>
    <xf numFmtId="4" fontId="33" fillId="0" borderId="0"/>
    <xf numFmtId="0" fontId="21" fillId="0" borderId="0" applyNumberFormat="0" applyFill="0" applyBorder="0" applyAlignment="0" applyProtection="0"/>
    <xf numFmtId="171" fontId="17" fillId="0" borderId="0">
      <protection locked="0"/>
    </xf>
    <xf numFmtId="171" fontId="18" fillId="0" borderId="0">
      <protection locked="0"/>
    </xf>
    <xf numFmtId="0" fontId="19" fillId="10" borderId="0" applyNumberFormat="0" applyBorder="0" applyAlignment="0" applyProtection="0"/>
    <xf numFmtId="0" fontId="34" fillId="0" borderId="19" applyNumberFormat="0" applyFill="0" applyAlignment="0" applyProtection="0"/>
    <xf numFmtId="0" fontId="35" fillId="0" borderId="20" applyNumberFormat="0" applyFill="0" applyAlignment="0" applyProtection="0"/>
    <xf numFmtId="0" fontId="36" fillId="0" borderId="21" applyNumberFormat="0" applyFill="0" applyAlignment="0" applyProtection="0"/>
    <xf numFmtId="0" fontId="36" fillId="0" borderId="0" applyNumberFormat="0" applyFill="0" applyBorder="0" applyAlignment="0" applyProtection="0"/>
    <xf numFmtId="172" fontId="37" fillId="0" borderId="0">
      <protection locked="0"/>
    </xf>
    <xf numFmtId="172" fontId="38" fillId="0" borderId="0">
      <protection locked="0"/>
    </xf>
    <xf numFmtId="172" fontId="37" fillId="0" borderId="0">
      <protection locked="0"/>
    </xf>
    <xf numFmtId="172" fontId="38" fillId="0" borderId="0">
      <protection locked="0"/>
    </xf>
    <xf numFmtId="0" fontId="39" fillId="0" borderId="0" applyNumberFormat="0" applyFill="0" applyBorder="0" applyAlignment="0" applyProtection="0">
      <alignment vertical="top"/>
      <protection locked="0"/>
    </xf>
    <xf numFmtId="0" fontId="25" fillId="11" borderId="1" applyNumberFormat="0" applyAlignment="0" applyProtection="0"/>
    <xf numFmtId="4" fontId="40" fillId="0" borderId="22">
      <alignment horizontal="left" vertical="center" wrapText="1"/>
    </xf>
    <xf numFmtId="0" fontId="30" fillId="23" borderId="17" applyNumberFormat="0" applyAlignment="0" applyProtection="0"/>
    <xf numFmtId="0" fontId="30" fillId="48" borderId="17" applyNumberFormat="0" applyAlignment="0" applyProtection="0"/>
    <xf numFmtId="0" fontId="30" fillId="23" borderId="17" applyNumberFormat="0" applyAlignment="0" applyProtection="0"/>
    <xf numFmtId="0" fontId="30" fillId="48" borderId="17" applyNumberFormat="0" applyAlignment="0" applyProtection="0"/>
    <xf numFmtId="39" fontId="8" fillId="0" borderId="23">
      <alignment horizontal="right" vertical="top" wrapText="1"/>
    </xf>
    <xf numFmtId="39" fontId="8" fillId="0" borderId="23">
      <alignment horizontal="right" vertical="top" wrapText="1"/>
    </xf>
    <xf numFmtId="39" fontId="8" fillId="0" borderId="23">
      <alignment horizontal="right" vertical="top" wrapText="1"/>
    </xf>
    <xf numFmtId="0" fontId="33" fillId="0" borderId="24" applyNumberFormat="0" applyFill="0" applyAlignment="0" applyProtection="0"/>
    <xf numFmtId="0" fontId="22" fillId="0" borderId="12"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9" fillId="0" borderId="0"/>
    <xf numFmtId="0" fontId="9"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42" fillId="0" borderId="0"/>
    <xf numFmtId="0" fontId="42" fillId="0" borderId="0"/>
    <xf numFmtId="0" fontId="42" fillId="0" borderId="0"/>
    <xf numFmtId="0" fontId="9"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42" fillId="0" borderId="0"/>
    <xf numFmtId="0" fontId="42"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alignment vertical="top" wrapText="1"/>
    </xf>
    <xf numFmtId="0" fontId="5" fillId="0" borderId="0">
      <alignment vertical="top" wrapText="1"/>
    </xf>
    <xf numFmtId="0" fontId="5" fillId="0" borderId="0">
      <alignmen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5"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2" fillId="0" borderId="0"/>
    <xf numFmtId="0" fontId="3" fillId="0" borderId="0">
      <alignment vertical="top" wrapText="1"/>
    </xf>
    <xf numFmtId="0" fontId="3" fillId="0" borderId="0">
      <alignment vertical="top" wrapText="1"/>
    </xf>
    <xf numFmtId="0" fontId="7" fillId="0" borderId="0"/>
    <xf numFmtId="0" fontId="2" fillId="0" borderId="0"/>
    <xf numFmtId="0" fontId="2" fillId="0" borderId="0"/>
    <xf numFmtId="0" fontId="7" fillId="0" borderId="0"/>
    <xf numFmtId="0" fontId="3" fillId="0" borderId="0"/>
    <xf numFmtId="0" fontId="3" fillId="0" borderId="0"/>
    <xf numFmtId="0" fontId="9" fillId="0" borderId="0"/>
    <xf numFmtId="0" fontId="5" fillId="0" borderId="0"/>
    <xf numFmtId="0" fontId="5" fillId="0" borderId="0"/>
    <xf numFmtId="0" fontId="9"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9" fillId="0" borderId="0"/>
    <xf numFmtId="0" fontId="3" fillId="0" borderId="0"/>
    <xf numFmtId="0" fontId="44" fillId="0" borderId="0"/>
    <xf numFmtId="0" fontId="9" fillId="0" borderId="0"/>
    <xf numFmtId="0" fontId="7" fillId="0" borderId="0"/>
    <xf numFmtId="0" fontId="44" fillId="0" borderId="0"/>
    <xf numFmtId="0" fontId="44" fillId="0" borderId="0"/>
    <xf numFmtId="0" fontId="44" fillId="0" borderId="0"/>
    <xf numFmtId="0" fontId="7" fillId="0" borderId="0"/>
    <xf numFmtId="0" fontId="44" fillId="0" borderId="0"/>
    <xf numFmtId="0" fontId="3" fillId="0" borderId="0"/>
    <xf numFmtId="0" fontId="3" fillId="0" borderId="0"/>
    <xf numFmtId="0" fontId="9" fillId="0" borderId="0"/>
    <xf numFmtId="170" fontId="28" fillId="0" borderId="0"/>
    <xf numFmtId="0" fontId="3" fillId="0" borderId="0"/>
    <xf numFmtId="0" fontId="45" fillId="0" borderId="0"/>
    <xf numFmtId="0" fontId="9" fillId="0" borderId="0"/>
    <xf numFmtId="0" fontId="3" fillId="0" borderId="0"/>
    <xf numFmtId="0" fontId="46" fillId="0" borderId="0"/>
    <xf numFmtId="0" fontId="9" fillId="0" borderId="0"/>
    <xf numFmtId="0" fontId="9" fillId="0" borderId="0"/>
    <xf numFmtId="170" fontId="47" fillId="0" borderId="0"/>
    <xf numFmtId="0" fontId="48" fillId="0" borderId="0"/>
    <xf numFmtId="0" fontId="49" fillId="0" borderId="0"/>
    <xf numFmtId="0" fontId="50" fillId="0" borderId="0"/>
    <xf numFmtId="0" fontId="9" fillId="0" borderId="0"/>
    <xf numFmtId="0" fontId="9" fillId="0" borderId="0"/>
    <xf numFmtId="0" fontId="47" fillId="0" borderId="0"/>
    <xf numFmtId="0" fontId="47" fillId="0" borderId="0"/>
    <xf numFmtId="0" fontId="3" fillId="0" borderId="0"/>
    <xf numFmtId="0" fontId="3" fillId="0" borderId="0"/>
    <xf numFmtId="0" fontId="7" fillId="0" borderId="0"/>
    <xf numFmtId="0" fontId="7" fillId="0" borderId="0"/>
    <xf numFmtId="0" fontId="44" fillId="0" borderId="0"/>
    <xf numFmtId="0" fontId="44" fillId="0" borderId="0"/>
    <xf numFmtId="0" fontId="44" fillId="0" borderId="0"/>
    <xf numFmtId="0" fontId="44" fillId="0" borderId="0"/>
    <xf numFmtId="0" fontId="9" fillId="0" borderId="0"/>
    <xf numFmtId="170" fontId="47" fillId="0" borderId="0"/>
    <xf numFmtId="0" fontId="44" fillId="0" borderId="0"/>
    <xf numFmtId="0" fontId="2"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7" fillId="0" borderId="0"/>
    <xf numFmtId="0" fontId="44" fillId="0" borderId="0"/>
    <xf numFmtId="0" fontId="44" fillId="0" borderId="0"/>
    <xf numFmtId="0" fontId="44" fillId="0" borderId="0"/>
    <xf numFmtId="0" fontId="44" fillId="0" borderId="0"/>
    <xf numFmtId="0" fontId="2" fillId="0" borderId="0"/>
    <xf numFmtId="0" fontId="2" fillId="0" borderId="0"/>
    <xf numFmtId="170" fontId="47" fillId="0" borderId="0"/>
    <xf numFmtId="0" fontId="3" fillId="0" borderId="0">
      <alignment vertical="top" wrapText="1"/>
    </xf>
    <xf numFmtId="0" fontId="47"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44" fillId="0" borderId="0"/>
    <xf numFmtId="0" fontId="44" fillId="0" borderId="0"/>
    <xf numFmtId="0" fontId="44" fillId="0" borderId="0"/>
    <xf numFmtId="0" fontId="44" fillId="0" borderId="0"/>
    <xf numFmtId="0" fontId="51" fillId="0" borderId="0"/>
    <xf numFmtId="0" fontId="51" fillId="0" borderId="0"/>
    <xf numFmtId="0" fontId="51" fillId="0" borderId="0"/>
    <xf numFmtId="0" fontId="51" fillId="0" borderId="0"/>
    <xf numFmtId="0" fontId="9"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44" fillId="0" borderId="0"/>
    <xf numFmtId="0" fontId="44" fillId="0" borderId="0"/>
    <xf numFmtId="0" fontId="44" fillId="0" borderId="0"/>
    <xf numFmtId="0" fontId="9" fillId="0" borderId="0"/>
    <xf numFmtId="0" fontId="44" fillId="0" borderId="0"/>
    <xf numFmtId="0" fontId="51" fillId="0" borderId="0"/>
    <xf numFmtId="0" fontId="9"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48"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39" fontId="52" fillId="0" borderId="0"/>
    <xf numFmtId="0" fontId="5" fillId="0" borderId="0"/>
    <xf numFmtId="39" fontId="52" fillId="0" borderId="0"/>
    <xf numFmtId="0" fontId="5" fillId="0" borderId="0"/>
    <xf numFmtId="0" fontId="5" fillId="0" borderId="0"/>
    <xf numFmtId="0" fontId="5" fillId="0" borderId="0"/>
    <xf numFmtId="0" fontId="5" fillId="0" borderId="0"/>
    <xf numFmtId="39" fontId="52"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39" fontId="5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3" fillId="0" borderId="0"/>
    <xf numFmtId="0" fontId="54"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55" fillId="0" borderId="0">
      <alignment horizontal="left" vertical="top" wrapText="1" readingOrder="1"/>
    </xf>
    <xf numFmtId="0" fontId="9" fillId="0" borderId="0"/>
    <xf numFmtId="0" fontId="9"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9" fillId="0" borderId="0"/>
    <xf numFmtId="0" fontId="16" fillId="0" borderId="0" applyNumberFormat="0" applyFill="0" applyBorder="0" applyAlignment="0" applyProtection="0"/>
    <xf numFmtId="0" fontId="9"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0" borderId="0"/>
    <xf numFmtId="0" fontId="3" fillId="0" borderId="0"/>
    <xf numFmtId="0" fontId="56" fillId="0" borderId="0"/>
    <xf numFmtId="0" fontId="7" fillId="6" borderId="16" applyNumberFormat="0" applyFont="0" applyAlignment="0" applyProtection="0"/>
    <xf numFmtId="0" fontId="48" fillId="6" borderId="16" applyNumberFormat="0" applyFont="0" applyAlignment="0" applyProtection="0"/>
    <xf numFmtId="0" fontId="9" fillId="6" borderId="16" applyNumberFormat="0" applyFont="0" applyAlignment="0" applyProtection="0"/>
    <xf numFmtId="0" fontId="9" fillId="6" borderId="16" applyNumberFormat="0" applyFont="0" applyAlignment="0" applyProtection="0"/>
    <xf numFmtId="0" fontId="9" fillId="6" borderId="16" applyNumberFormat="0" applyFont="0" applyAlignment="0" applyProtection="0"/>
    <xf numFmtId="0" fontId="9" fillId="6" borderId="16" applyNumberFormat="0" applyFont="0" applyAlignment="0" applyProtection="0"/>
    <xf numFmtId="0" fontId="7" fillId="6" borderId="16" applyNumberFormat="0" applyFont="0" applyAlignment="0" applyProtection="0"/>
    <xf numFmtId="0" fontId="48" fillId="6" borderId="16" applyNumberFormat="0" applyFont="0" applyAlignment="0" applyProtection="0"/>
    <xf numFmtId="9" fontId="10" fillId="0" borderId="0" applyFont="0" applyFill="0" applyBorder="0" applyAlignment="0" applyProtection="0"/>
    <xf numFmtId="0" fontId="3" fillId="6" borderId="16" applyNumberFormat="0" applyFont="0" applyAlignment="0" applyProtection="0"/>
    <xf numFmtId="0" fontId="5" fillId="6" borderId="16" applyNumberFormat="0" applyFont="0" applyAlignment="0" applyProtection="0"/>
    <xf numFmtId="0" fontId="9" fillId="6" borderId="16" applyNumberFormat="0" applyFont="0" applyAlignment="0" applyProtection="0"/>
    <xf numFmtId="0" fontId="3" fillId="6" borderId="16"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0" fillId="23" borderId="17" applyNumberFormat="0" applyAlignment="0" applyProtection="0"/>
    <xf numFmtId="0" fontId="30" fillId="23" borderId="17"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7" fillId="0" borderId="0" applyFill="0">
      <alignment vertical="justify"/>
    </xf>
    <xf numFmtId="0" fontId="11" fillId="49" borderId="0" applyNumberFormat="0" applyBorder="0" applyAlignment="0" applyProtection="0"/>
    <xf numFmtId="0" fontId="11" fillId="4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26" fillId="0" borderId="15" applyNumberFormat="0" applyFill="0" applyAlignment="0" applyProtection="0"/>
    <xf numFmtId="0" fontId="26" fillId="0" borderId="15" applyNumberFormat="0" applyFill="0" applyAlignment="0" applyProtection="0"/>
    <xf numFmtId="0" fontId="15" fillId="25" borderId="10" applyNumberFormat="0" applyAlignment="0" applyProtection="0"/>
    <xf numFmtId="0" fontId="15" fillId="25" borderId="10" applyNumberFormat="0" applyAlignment="0" applyProtection="0"/>
    <xf numFmtId="0" fontId="20" fillId="48" borderId="1" applyNumberFormat="0" applyAlignment="0" applyProtection="0"/>
    <xf numFmtId="0" fontId="20" fillId="48" borderId="1" applyNumberFormat="0" applyAlignment="0" applyProtection="0"/>
    <xf numFmtId="0" fontId="13" fillId="5" borderId="0" applyNumberFormat="0" applyBorder="0" applyAlignment="0" applyProtection="0"/>
    <xf numFmtId="0" fontId="13" fillId="5" borderId="0" applyNumberFormat="0" applyBorder="0" applyAlignment="0" applyProtection="0"/>
    <xf numFmtId="0" fontId="5" fillId="0" borderId="0"/>
    <xf numFmtId="0" fontId="5" fillId="0" borderId="0"/>
    <xf numFmtId="0" fontId="5" fillId="0" borderId="0"/>
    <xf numFmtId="0" fontId="8" fillId="0" borderId="25">
      <alignment horizontal="left" vertical="top" wrapText="1"/>
    </xf>
    <xf numFmtId="0" fontId="8" fillId="0" borderId="25">
      <alignment horizontal="left" vertical="top" wrapText="1"/>
    </xf>
    <xf numFmtId="0" fontId="8" fillId="0" borderId="25">
      <alignment horizontal="left" vertical="top" wrapText="1"/>
    </xf>
    <xf numFmtId="0" fontId="8" fillId="0" borderId="26">
      <alignment horizontal="left" vertical="top" wrapText="1"/>
    </xf>
    <xf numFmtId="0" fontId="8" fillId="0" borderId="26">
      <alignment horizontal="left" vertical="top" wrapText="1"/>
    </xf>
    <xf numFmtId="0" fontId="8" fillId="0" borderId="26">
      <alignment horizontal="left" vertical="top" wrapText="1"/>
    </xf>
    <xf numFmtId="0" fontId="41" fillId="0" borderId="0" applyNumberFormat="0" applyFill="0" applyBorder="0" applyAlignment="0" applyProtection="0"/>
    <xf numFmtId="0" fontId="32" fillId="0" borderId="27" applyNumberFormat="0" applyFill="0" applyAlignment="0" applyProtection="0"/>
    <xf numFmtId="172" fontId="18" fillId="0" borderId="28">
      <protection locked="0"/>
    </xf>
    <xf numFmtId="0" fontId="32" fillId="0" borderId="27" applyNumberFormat="0" applyFill="0" applyAlignment="0" applyProtection="0"/>
    <xf numFmtId="172" fontId="17" fillId="0" borderId="28">
      <protection locked="0"/>
    </xf>
    <xf numFmtId="173" fontId="3"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48"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6" fontId="48"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48" fillId="0" borderId="0" applyFont="0" applyFill="0" applyBorder="0" applyAlignment="0" applyProtection="0"/>
    <xf numFmtId="174" fontId="9" fillId="0" borderId="0" applyFont="0" applyFill="0" applyBorder="0" applyAlignment="0" applyProtection="0"/>
    <xf numFmtId="174" fontId="5" fillId="0" borderId="0" applyFont="0" applyFill="0" applyBorder="0" applyAlignment="0" applyProtection="0"/>
    <xf numFmtId="174" fontId="9"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6" fontId="48"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65" fontId="3" fillId="0" borderId="0" applyFont="0" applyFill="0" applyBorder="0" applyAlignment="0" applyProtection="0"/>
    <xf numFmtId="179" fontId="5"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9" fontId="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78" fontId="7" fillId="0" borderId="0" applyFont="0" applyFill="0" applyBorder="0" applyAlignment="0" applyProtection="0"/>
    <xf numFmtId="180" fontId="7" fillId="0" borderId="0" applyFont="0" applyFill="0" applyBorder="0" applyAlignment="0" applyProtection="0"/>
    <xf numFmtId="179"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77" fontId="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77" fontId="9" fillId="0" borderId="0" applyFont="0" applyFill="0" applyBorder="0" applyAlignment="0" applyProtection="0"/>
    <xf numFmtId="177" fontId="5"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77" fontId="5"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80" fontId="3" fillId="0" borderId="0" applyFont="0" applyFill="0" applyBorder="0" applyAlignment="0" applyProtection="0"/>
    <xf numFmtId="177" fontId="5" fillId="0" borderId="0" applyFont="0" applyFill="0" applyBorder="0" applyAlignment="0" applyProtection="0"/>
    <xf numFmtId="178" fontId="3" fillId="0" borderId="0" applyFont="0" applyFill="0" applyBorder="0" applyAlignment="0" applyProtection="0"/>
    <xf numFmtId="177" fontId="7" fillId="0" borderId="0" applyFont="0" applyFill="0" applyBorder="0" applyAlignment="0" applyProtection="0"/>
    <xf numFmtId="178" fontId="3"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8" fontId="3" fillId="0" borderId="0" applyFont="0" applyFill="0" applyBorder="0" applyAlignment="0" applyProtection="0"/>
    <xf numFmtId="177" fontId="5" fillId="0" borderId="0" applyFont="0" applyFill="0" applyBorder="0" applyAlignment="0" applyProtection="0"/>
    <xf numFmtId="178" fontId="3" fillId="0" borderId="0" applyFont="0" applyFill="0" applyBorder="0" applyAlignment="0" applyProtection="0"/>
    <xf numFmtId="180" fontId="7" fillId="0" borderId="0" applyFont="0" applyFill="0" applyBorder="0" applyAlignment="0" applyProtection="0"/>
    <xf numFmtId="177" fontId="5" fillId="0" borderId="0" applyFont="0" applyFill="0" applyBorder="0" applyAlignment="0" applyProtection="0"/>
    <xf numFmtId="178" fontId="3" fillId="0" borderId="0" applyFont="0" applyFill="0" applyBorder="0" applyAlignment="0" applyProtection="0"/>
    <xf numFmtId="165"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180" fontId="3" fillId="0" borderId="0" applyFont="0" applyFill="0" applyBorder="0" applyAlignment="0" applyProtection="0"/>
    <xf numFmtId="177" fontId="9"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7" fillId="0" borderId="0" applyFont="0" applyFill="0" applyBorder="0" applyAlignment="0" applyProtection="0"/>
    <xf numFmtId="165" fontId="3" fillId="0" borderId="0" applyFont="0" applyFill="0" applyBorder="0" applyAlignment="0" applyProtection="0"/>
    <xf numFmtId="177" fontId="44" fillId="0" borderId="0" applyFont="0" applyFill="0" applyBorder="0" applyAlignment="0" applyProtection="0"/>
    <xf numFmtId="177" fontId="44" fillId="0" borderId="0" applyFont="0" applyFill="0" applyBorder="0" applyAlignment="0" applyProtection="0"/>
    <xf numFmtId="177" fontId="44" fillId="0" borderId="0" applyFont="0" applyFill="0" applyBorder="0" applyAlignment="0" applyProtection="0"/>
    <xf numFmtId="181" fontId="3" fillId="0" borderId="0" applyFont="0" applyFill="0" applyBorder="0" applyAlignment="0" applyProtection="0"/>
    <xf numFmtId="164" fontId="3" fillId="0" borderId="0" applyFont="0" applyFill="0" applyBorder="0" applyAlignment="0" applyProtection="0"/>
    <xf numFmtId="177" fontId="4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7" fillId="0" borderId="0" applyFont="0" applyFill="0" applyBorder="0" applyAlignment="0" applyProtection="0"/>
    <xf numFmtId="177" fontId="4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9" fillId="0" borderId="0" applyFont="0" applyFill="0" applyBorder="0" applyAlignment="0" applyProtection="0"/>
    <xf numFmtId="177" fontId="4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25" fillId="8" borderId="1" applyNumberFormat="0" applyAlignment="0" applyProtection="0"/>
    <xf numFmtId="0" fontId="25" fillId="8" borderId="1" applyNumberFormat="0" applyAlignment="0" applyProtection="0"/>
    <xf numFmtId="0" fontId="32" fillId="0" borderId="18" applyNumberFormat="0" applyFill="0" applyAlignment="0" applyProtection="0"/>
    <xf numFmtId="0" fontId="32" fillId="0" borderId="18" applyNumberFormat="0" applyFill="0" applyAlignment="0" applyProtection="0"/>
    <xf numFmtId="0" fontId="33" fillId="0" borderId="0" applyNumberFormat="0" applyFill="0" applyBorder="0" applyAlignment="0" applyProtection="0"/>
    <xf numFmtId="44" fontId="3" fillId="0" borderId="0" applyFont="0" applyFill="0" applyBorder="0" applyAlignment="0" applyProtection="0"/>
    <xf numFmtId="0" fontId="64" fillId="0" borderId="0"/>
    <xf numFmtId="0" fontId="3" fillId="0" borderId="0"/>
    <xf numFmtId="165" fontId="3" fillId="0" borderId="0" applyFont="0" applyFill="0" applyBorder="0" applyAlignment="0" applyProtection="0"/>
    <xf numFmtId="0" fontId="5" fillId="0" borderId="0"/>
    <xf numFmtId="0" fontId="3" fillId="0" borderId="0"/>
    <xf numFmtId="177" fontId="56" fillId="0" borderId="0" applyFont="0" applyFill="0" applyBorder="0" applyAlignment="0" applyProtection="0"/>
    <xf numFmtId="0" fontId="56" fillId="0" borderId="0"/>
    <xf numFmtId="0" fontId="9" fillId="0" borderId="0"/>
    <xf numFmtId="0" fontId="7" fillId="0" borderId="0"/>
    <xf numFmtId="165" fontId="3" fillId="0" borderId="0" applyFont="0" applyFill="0" applyBorder="0" applyAlignment="0" applyProtection="0"/>
    <xf numFmtId="0" fontId="1" fillId="0" borderId="0"/>
    <xf numFmtId="0" fontId="9" fillId="0" borderId="0">
      <alignment wrapText="1"/>
    </xf>
    <xf numFmtId="0" fontId="3" fillId="0" borderId="0"/>
    <xf numFmtId="165" fontId="3" fillId="0" borderId="0" applyFont="0" applyFill="0" applyBorder="0" applyAlignment="0" applyProtection="0"/>
    <xf numFmtId="164" fontId="3" fillId="0" borderId="0" applyFont="0" applyFill="0" applyBorder="0" applyAlignment="0" applyProtection="0"/>
    <xf numFmtId="178" fontId="5" fillId="0" borderId="0" applyFont="0" applyFill="0" applyBorder="0" applyAlignment="0" applyProtection="0"/>
    <xf numFmtId="0" fontId="9" fillId="0" borderId="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177" fontId="9" fillId="0" borderId="0" applyFont="0" applyFill="0" applyBorder="0" applyAlignment="0" applyProtection="0"/>
    <xf numFmtId="0" fontId="3" fillId="0" borderId="0" applyFont="0" applyFill="0" applyBorder="0" applyAlignment="0" applyProtection="0"/>
    <xf numFmtId="0" fontId="7" fillId="0" borderId="0"/>
    <xf numFmtId="0" fontId="3" fillId="0" borderId="0"/>
    <xf numFmtId="37" fontId="45" fillId="0" borderId="0"/>
    <xf numFmtId="0" fontId="3" fillId="0" borderId="0"/>
    <xf numFmtId="0" fontId="9" fillId="0" borderId="0"/>
    <xf numFmtId="0" fontId="9" fillId="0" borderId="0"/>
    <xf numFmtId="0" fontId="1" fillId="0" borderId="0"/>
    <xf numFmtId="0" fontId="9" fillId="0" borderId="0"/>
    <xf numFmtId="0" fontId="7" fillId="0" borderId="0"/>
    <xf numFmtId="43" fontId="3" fillId="0" borderId="0" applyFont="0" applyFill="0" applyBorder="0" applyAlignment="0" applyProtection="0"/>
    <xf numFmtId="0" fontId="124" fillId="0" borderId="0"/>
    <xf numFmtId="0" fontId="3" fillId="0" borderId="0"/>
    <xf numFmtId="165" fontId="3" fillId="0" borderId="0" applyFont="0" applyFill="0" applyBorder="0" applyAlignment="0" applyProtection="0"/>
    <xf numFmtId="0" fontId="9" fillId="0" borderId="0"/>
    <xf numFmtId="177" fontId="9" fillId="0" borderId="0" applyFont="0" applyFill="0" applyBorder="0" applyAlignment="0" applyProtection="0"/>
    <xf numFmtId="177" fontId="124" fillId="0" borderId="0" applyFont="0" applyFill="0" applyBorder="0" applyAlignment="0" applyProtection="0"/>
    <xf numFmtId="177" fontId="9" fillId="0" borderId="0" applyFont="0" applyFill="0" applyBorder="0" applyAlignment="0" applyProtection="0"/>
    <xf numFmtId="0" fontId="3" fillId="0" borderId="0"/>
    <xf numFmtId="9" fontId="124" fillId="0" borderId="0" applyFont="0" applyFill="0" applyBorder="0" applyAlignment="0" applyProtection="0"/>
    <xf numFmtId="0" fontId="9" fillId="0" borderId="0"/>
    <xf numFmtId="0" fontId="3" fillId="0" borderId="0"/>
    <xf numFmtId="0" fontId="9" fillId="0" borderId="0"/>
    <xf numFmtId="0" fontId="1" fillId="0" borderId="0"/>
    <xf numFmtId="0" fontId="9" fillId="0" borderId="0"/>
    <xf numFmtId="165" fontId="124" fillId="0" borderId="0" applyFont="0" applyFill="0" applyBorder="0" applyAlignment="0" applyProtection="0"/>
    <xf numFmtId="165" fontId="9" fillId="0" borderId="0" applyFont="0" applyFill="0" applyBorder="0" applyAlignment="0" applyProtection="0"/>
    <xf numFmtId="177" fontId="56" fillId="0" borderId="0" applyFont="0" applyFill="0" applyBorder="0" applyAlignment="0" applyProtection="0"/>
    <xf numFmtId="0" fontId="9" fillId="0" borderId="0"/>
    <xf numFmtId="0" fontId="3" fillId="0" borderId="0"/>
    <xf numFmtId="0" fontId="9" fillId="0" borderId="0"/>
    <xf numFmtId="0" fontId="7" fillId="0" borderId="0"/>
    <xf numFmtId="0" fontId="1" fillId="0" borderId="0"/>
    <xf numFmtId="165" fontId="3" fillId="0" borderId="0" applyFont="0" applyFill="0" applyBorder="0" applyAlignment="0" applyProtection="0"/>
    <xf numFmtId="165" fontId="3" fillId="0" borderId="0" applyFont="0" applyFill="0" applyBorder="0" applyAlignment="0" applyProtection="0"/>
    <xf numFmtId="0" fontId="1" fillId="0" borderId="0"/>
    <xf numFmtId="177" fontId="9" fillId="0" borderId="0" applyFont="0" applyFill="0" applyBorder="0" applyAlignment="0" applyProtection="0"/>
    <xf numFmtId="0" fontId="156" fillId="0" borderId="0"/>
  </cellStyleXfs>
  <cellXfs count="2668">
    <xf numFmtId="0" fontId="0" fillId="0" borderId="0" xfId="0"/>
    <xf numFmtId="166" fontId="5" fillId="0" borderId="0" xfId="1" applyNumberFormat="1" applyFont="1" applyFill="1"/>
    <xf numFmtId="167" fontId="6" fillId="0" borderId="0" xfId="0" applyNumberFormat="1" applyFont="1" applyAlignment="1">
      <alignment horizontal="right"/>
    </xf>
    <xf numFmtId="0" fontId="4" fillId="0" borderId="0" xfId="0" applyFont="1"/>
    <xf numFmtId="0" fontId="7" fillId="0" borderId="0" xfId="0" applyFont="1"/>
    <xf numFmtId="0" fontId="7" fillId="0" borderId="0" xfId="0" applyFont="1" applyAlignment="1">
      <alignment horizontal="left"/>
    </xf>
    <xf numFmtId="166" fontId="0" fillId="0" borderId="0" xfId="0" applyNumberFormat="1"/>
    <xf numFmtId="0" fontId="7" fillId="0" borderId="0" xfId="0" applyFont="1" applyAlignment="1">
      <alignment horizontal="right"/>
    </xf>
    <xf numFmtId="166" fontId="7" fillId="0" borderId="0" xfId="0" applyNumberFormat="1" applyFont="1"/>
    <xf numFmtId="182" fontId="7" fillId="0" borderId="0" xfId="0" applyNumberFormat="1" applyFont="1"/>
    <xf numFmtId="0" fontId="58" fillId="0" borderId="0" xfId="0" applyFont="1"/>
    <xf numFmtId="0" fontId="5" fillId="0" borderId="0" xfId="0" applyFont="1" applyAlignment="1">
      <alignment horizontal="right"/>
    </xf>
    <xf numFmtId="0" fontId="5" fillId="0" borderId="0" xfId="0" applyFont="1" applyAlignment="1">
      <alignment horizontal="left"/>
    </xf>
    <xf numFmtId="0" fontId="6" fillId="0" borderId="0" xfId="0" applyFont="1"/>
    <xf numFmtId="0" fontId="7" fillId="0" borderId="29" xfId="0" applyFont="1" applyBorder="1" applyAlignment="1">
      <alignment horizontal="right"/>
    </xf>
    <xf numFmtId="0" fontId="6" fillId="0" borderId="30" xfId="0" applyFont="1" applyBorder="1" applyAlignment="1">
      <alignment vertical="center"/>
    </xf>
    <xf numFmtId="166" fontId="6" fillId="0" borderId="31" xfId="0" applyNumberFormat="1" applyFont="1" applyBorder="1" applyAlignment="1">
      <alignment vertical="center"/>
    </xf>
    <xf numFmtId="0" fontId="6" fillId="0" borderId="0" xfId="0" applyFont="1" applyAlignment="1">
      <alignment vertical="center"/>
    </xf>
    <xf numFmtId="0" fontId="59" fillId="0" borderId="30" xfId="0" applyFont="1" applyBorder="1" applyAlignment="1">
      <alignment horizontal="right" vertical="center"/>
    </xf>
    <xf numFmtId="166" fontId="5" fillId="0" borderId="0" xfId="1" applyNumberFormat="1" applyFont="1" applyFill="1" applyAlignment="1">
      <alignment horizontal="right"/>
    </xf>
    <xf numFmtId="0" fontId="7" fillId="0" borderId="0" xfId="0" applyFont="1" applyAlignment="1">
      <alignment horizontal="left" vertical="top" wrapText="1"/>
    </xf>
    <xf numFmtId="0" fontId="60" fillId="0" borderId="0" xfId="0" applyFont="1"/>
    <xf numFmtId="0" fontId="61" fillId="0" borderId="0" xfId="0" applyFont="1"/>
    <xf numFmtId="0" fontId="62" fillId="0" borderId="0" xfId="0" applyFont="1"/>
    <xf numFmtId="166" fontId="5" fillId="0" borderId="0" xfId="1" applyNumberFormat="1" applyFont="1" applyFill="1" applyProtection="1"/>
    <xf numFmtId="4" fontId="5" fillId="0" borderId="0" xfId="0" applyNumberFormat="1" applyFont="1"/>
    <xf numFmtId="0" fontId="5" fillId="0" borderId="0" xfId="0" applyFont="1"/>
    <xf numFmtId="0" fontId="0" fillId="0" borderId="0" xfId="309" applyFont="1"/>
    <xf numFmtId="0" fontId="3" fillId="0" borderId="0" xfId="309"/>
    <xf numFmtId="0" fontId="5" fillId="0" borderId="0" xfId="0" applyFont="1" applyAlignment="1">
      <alignment vertical="top"/>
    </xf>
    <xf numFmtId="0" fontId="62" fillId="0" borderId="0" xfId="0" applyFont="1" applyAlignment="1">
      <alignment horizontal="left" vertical="top" wrapText="1"/>
    </xf>
    <xf numFmtId="0" fontId="3" fillId="0" borderId="0" xfId="0" applyFont="1"/>
    <xf numFmtId="0" fontId="5" fillId="0" borderId="0" xfId="302" applyFont="1"/>
    <xf numFmtId="17" fontId="0" fillId="0" borderId="0" xfId="309" applyNumberFormat="1" applyFont="1"/>
    <xf numFmtId="0" fontId="0" fillId="0" borderId="0" xfId="0" applyAlignment="1">
      <alignment horizontal="right"/>
    </xf>
    <xf numFmtId="182" fontId="0" fillId="0" borderId="0" xfId="0" applyNumberFormat="1"/>
    <xf numFmtId="0" fontId="63" fillId="0" borderId="0" xfId="0" applyFont="1" applyAlignment="1">
      <alignment horizontal="right"/>
    </xf>
    <xf numFmtId="0" fontId="63" fillId="0" borderId="0" xfId="0" applyFont="1"/>
    <xf numFmtId="166" fontId="63" fillId="0" borderId="0" xfId="0" applyNumberFormat="1" applyFont="1"/>
    <xf numFmtId="182" fontId="63" fillId="0" borderId="0" xfId="0" applyNumberFormat="1" applyFont="1"/>
    <xf numFmtId="182" fontId="5" fillId="0" borderId="0" xfId="1" applyNumberFormat="1" applyFont="1" applyFill="1" applyProtection="1"/>
    <xf numFmtId="182" fontId="4" fillId="0" borderId="0" xfId="0" applyNumberFormat="1" applyFont="1"/>
    <xf numFmtId="0" fontId="8" fillId="0" borderId="0" xfId="701" applyFont="1" applyAlignment="1">
      <alignment horizontal="left"/>
    </xf>
    <xf numFmtId="0" fontId="65" fillId="0" borderId="0" xfId="701" applyFont="1"/>
    <xf numFmtId="182" fontId="8" fillId="0" borderId="0" xfId="701" applyNumberFormat="1" applyFont="1"/>
    <xf numFmtId="167" fontId="5" fillId="0" borderId="0" xfId="0" applyNumberFormat="1" applyFont="1" applyAlignment="1">
      <alignment horizontal="center"/>
    </xf>
    <xf numFmtId="167" fontId="5" fillId="0" borderId="0" xfId="0" applyNumberFormat="1" applyFont="1" applyAlignment="1">
      <alignment horizontal="left" vertical="center"/>
    </xf>
    <xf numFmtId="166" fontId="5" fillId="0" borderId="0" xfId="1" applyNumberFormat="1" applyFont="1" applyFill="1" applyAlignment="1" applyProtection="1">
      <alignment vertical="center"/>
    </xf>
    <xf numFmtId="182" fontId="5" fillId="0" borderId="0" xfId="0" applyNumberFormat="1" applyFont="1"/>
    <xf numFmtId="0" fontId="0" fillId="0" borderId="0" xfId="0" applyAlignment="1">
      <alignment horizontal="center"/>
    </xf>
    <xf numFmtId="0" fontId="62" fillId="0" borderId="32" xfId="0" applyFont="1" applyBorder="1" applyAlignment="1">
      <alignment vertical="center"/>
    </xf>
    <xf numFmtId="182" fontId="62" fillId="0" borderId="32" xfId="0" applyNumberFormat="1" applyFont="1" applyBorder="1"/>
    <xf numFmtId="0" fontId="5" fillId="0" borderId="0" xfId="0" applyFont="1" applyAlignment="1">
      <alignment vertical="center"/>
    </xf>
    <xf numFmtId="0" fontId="5" fillId="0" borderId="0" xfId="1" applyNumberFormat="1" applyFont="1" applyFill="1" applyBorder="1" applyAlignment="1" applyProtection="1">
      <alignment horizontal="left" vertical="center"/>
    </xf>
    <xf numFmtId="166" fontId="5" fillId="0" borderId="0" xfId="1" applyNumberFormat="1" applyFont="1" applyFill="1" applyBorder="1" applyAlignment="1" applyProtection="1">
      <alignment vertical="center"/>
    </xf>
    <xf numFmtId="166" fontId="8" fillId="0" borderId="0" xfId="701" applyNumberFormat="1" applyFont="1"/>
    <xf numFmtId="0" fontId="0" fillId="0" borderId="32" xfId="0" applyBorder="1" applyAlignment="1">
      <alignment horizontal="right"/>
    </xf>
    <xf numFmtId="166" fontId="62" fillId="0" borderId="32" xfId="0" applyNumberFormat="1" applyFont="1" applyBorder="1" applyAlignment="1">
      <alignment vertical="center"/>
    </xf>
    <xf numFmtId="167" fontId="7" fillId="0" borderId="29" xfId="0" applyNumberFormat="1" applyFont="1" applyBorder="1" applyAlignment="1">
      <alignment horizontal="right" vertical="center"/>
    </xf>
    <xf numFmtId="4" fontId="6" fillId="0" borderId="30" xfId="0" applyNumberFormat="1" applyFont="1" applyBorder="1" applyAlignment="1">
      <alignment vertical="center"/>
    </xf>
    <xf numFmtId="166" fontId="6" fillId="0" borderId="31" xfId="1" applyNumberFormat="1" applyFont="1" applyFill="1" applyBorder="1" applyAlignment="1" applyProtection="1">
      <alignment vertical="center"/>
    </xf>
    <xf numFmtId="182" fontId="7" fillId="0" borderId="0" xfId="0" applyNumberFormat="1" applyFont="1" applyAlignment="1">
      <alignment vertical="center"/>
    </xf>
    <xf numFmtId="0" fontId="7" fillId="0" borderId="0" xfId="0" applyFont="1" applyAlignment="1">
      <alignment vertical="center"/>
    </xf>
    <xf numFmtId="167" fontId="7" fillId="0" borderId="0" xfId="0" applyNumberFormat="1" applyFont="1" applyAlignment="1">
      <alignment horizontal="right"/>
    </xf>
    <xf numFmtId="4" fontId="7" fillId="0" borderId="0" xfId="0" applyNumberFormat="1" applyFont="1"/>
    <xf numFmtId="182" fontId="7" fillId="0" borderId="0" xfId="1" applyNumberFormat="1" applyFont="1" applyFill="1" applyBorder="1" applyProtection="1"/>
    <xf numFmtId="0" fontId="66" fillId="0" borderId="0" xfId="0" applyFont="1" applyAlignment="1">
      <alignment vertical="top"/>
    </xf>
    <xf numFmtId="0" fontId="6" fillId="0" borderId="0" xfId="0" applyFont="1" applyAlignment="1">
      <alignment horizontal="center"/>
    </xf>
    <xf numFmtId="183" fontId="6" fillId="0" borderId="0" xfId="0" applyNumberFormat="1" applyFont="1" applyAlignment="1">
      <alignment horizontal="center"/>
    </xf>
    <xf numFmtId="184" fontId="6" fillId="0" borderId="0" xfId="0" applyNumberFormat="1" applyFont="1" applyAlignment="1">
      <alignment horizontal="right"/>
    </xf>
    <xf numFmtId="0" fontId="62" fillId="0" borderId="0" xfId="0" applyFont="1" applyAlignment="1">
      <alignment horizontal="center"/>
    </xf>
    <xf numFmtId="183" fontId="62" fillId="0" borderId="0" xfId="0" applyNumberFormat="1" applyFont="1" applyAlignment="1">
      <alignment horizontal="center"/>
    </xf>
    <xf numFmtId="184" fontId="62" fillId="0" borderId="0" xfId="0" applyNumberFormat="1" applyFont="1" applyAlignment="1">
      <alignment horizontal="right"/>
    </xf>
    <xf numFmtId="185" fontId="67" fillId="0" borderId="0" xfId="702" applyNumberFormat="1" applyFont="1" applyAlignment="1">
      <alignment horizontal="center"/>
    </xf>
    <xf numFmtId="0" fontId="68" fillId="0" borderId="0" xfId="0" applyFont="1" applyAlignment="1">
      <alignment vertical="top" wrapText="1"/>
    </xf>
    <xf numFmtId="0" fontId="67" fillId="0" borderId="0" xfId="702" applyFont="1" applyAlignment="1">
      <alignment horizontal="right"/>
    </xf>
    <xf numFmtId="183" fontId="5" fillId="0" borderId="0" xfId="702" applyNumberFormat="1" applyFont="1" applyAlignment="1">
      <alignment horizontal="right"/>
    </xf>
    <xf numFmtId="4" fontId="69" fillId="0" borderId="0" xfId="702" applyNumberFormat="1" applyFont="1" applyAlignment="1">
      <alignment horizontal="right"/>
    </xf>
    <xf numFmtId="186" fontId="9" fillId="0" borderId="0" xfId="0" applyNumberFormat="1" applyFont="1" applyAlignment="1">
      <alignment horizontal="left" wrapText="1"/>
    </xf>
    <xf numFmtId="185" fontId="7" fillId="0" borderId="0" xfId="702" applyNumberFormat="1" applyFont="1" applyAlignment="1">
      <alignment horizontal="right" vertical="top"/>
    </xf>
    <xf numFmtId="0" fontId="0" fillId="0" borderId="0" xfId="0" applyAlignment="1">
      <alignment wrapText="1"/>
    </xf>
    <xf numFmtId="0" fontId="9" fillId="0" borderId="0" xfId="328" quotePrefix="1" applyFont="1" applyAlignment="1">
      <alignment vertical="top" wrapText="1"/>
    </xf>
    <xf numFmtId="0" fontId="0" fillId="0" borderId="0" xfId="0" applyAlignment="1">
      <alignment vertical="top" wrapText="1"/>
    </xf>
    <xf numFmtId="0" fontId="9" fillId="0" borderId="0" xfId="309" quotePrefix="1" applyFont="1" applyAlignment="1">
      <alignment vertical="top" wrapText="1"/>
    </xf>
    <xf numFmtId="0" fontId="5" fillId="0" borderId="0" xfId="0" quotePrefix="1" applyFont="1" applyAlignment="1">
      <alignment vertical="top" wrapText="1"/>
    </xf>
    <xf numFmtId="0" fontId="5" fillId="0" borderId="0" xfId="0" quotePrefix="1" applyFont="1" applyAlignment="1">
      <alignment wrapText="1"/>
    </xf>
    <xf numFmtId="0" fontId="9" fillId="0" borderId="0" xfId="328" quotePrefix="1" applyFont="1" applyAlignment="1">
      <alignment vertical="top"/>
    </xf>
    <xf numFmtId="183" fontId="0" fillId="0" borderId="0" xfId="0" applyNumberFormat="1" applyAlignment="1">
      <alignment horizontal="center"/>
    </xf>
    <xf numFmtId="184" fontId="0" fillId="0" borderId="0" xfId="0" applyNumberFormat="1" applyAlignment="1">
      <alignment horizontal="right"/>
    </xf>
    <xf numFmtId="0" fontId="5" fillId="0" borderId="0" xfId="0" quotePrefix="1" applyFont="1"/>
    <xf numFmtId="0" fontId="5" fillId="0" borderId="0" xfId="0" quotePrefix="1" applyFont="1" applyAlignment="1">
      <alignment vertical="top"/>
    </xf>
    <xf numFmtId="2" fontId="5" fillId="0" borderId="0" xfId="0" quotePrefix="1" applyNumberFormat="1" applyFont="1" applyAlignment="1">
      <alignment vertical="top" wrapText="1"/>
    </xf>
    <xf numFmtId="0" fontId="9" fillId="0" borderId="0" xfId="304" applyAlignment="1">
      <alignment vertical="top" wrapText="1"/>
    </xf>
    <xf numFmtId="185" fontId="70" fillId="0" borderId="0" xfId="702" applyNumberFormat="1" applyFont="1" applyAlignment="1">
      <alignment horizontal="center"/>
    </xf>
    <xf numFmtId="0" fontId="70" fillId="0" borderId="0" xfId="702" applyFont="1" applyAlignment="1">
      <alignment wrapText="1"/>
    </xf>
    <xf numFmtId="0" fontId="9" fillId="0" borderId="0" xfId="702" applyFont="1" applyAlignment="1">
      <alignment horizontal="right"/>
    </xf>
    <xf numFmtId="183" fontId="65" fillId="0" borderId="0" xfId="702" applyNumberFormat="1" applyFont="1"/>
    <xf numFmtId="0" fontId="9" fillId="0" borderId="0" xfId="702" applyFont="1"/>
    <xf numFmtId="0" fontId="5" fillId="0" borderId="0" xfId="702" applyFont="1" applyProtection="1">
      <protection locked="0"/>
    </xf>
    <xf numFmtId="0" fontId="7" fillId="0" borderId="0" xfId="703" applyNumberFormat="1" applyFont="1" applyFill="1" applyAlignment="1">
      <alignment wrapText="1"/>
    </xf>
    <xf numFmtId="185" fontId="65" fillId="0" borderId="0" xfId="702" applyNumberFormat="1" applyFont="1" applyAlignment="1">
      <alignment horizontal="center"/>
    </xf>
    <xf numFmtId="0" fontId="65" fillId="0" borderId="0" xfId="702" applyFont="1" applyAlignment="1">
      <alignment horizontal="left"/>
    </xf>
    <xf numFmtId="0" fontId="65" fillId="0" borderId="0" xfId="702" applyFont="1" applyAlignment="1">
      <alignment wrapText="1"/>
    </xf>
    <xf numFmtId="0" fontId="65" fillId="0" borderId="0" xfId="702" applyFont="1" applyAlignment="1">
      <alignment horizontal="right"/>
    </xf>
    <xf numFmtId="183" fontId="9" fillId="0" borderId="0" xfId="702" applyNumberFormat="1" applyFont="1" applyAlignment="1">
      <alignment horizontal="right"/>
    </xf>
    <xf numFmtId="4" fontId="9" fillId="0" borderId="0" xfId="702" applyNumberFormat="1" applyFont="1" applyAlignment="1">
      <alignment horizontal="right"/>
    </xf>
    <xf numFmtId="185" fontId="71" fillId="0" borderId="33" xfId="1" applyNumberFormat="1" applyFont="1" applyFill="1" applyBorder="1" applyAlignment="1" applyProtection="1">
      <alignment horizontal="center"/>
    </xf>
    <xf numFmtId="0" fontId="71" fillId="0" borderId="32" xfId="702" applyFont="1" applyBorder="1" applyAlignment="1">
      <alignment horizontal="center" wrapText="1"/>
    </xf>
    <xf numFmtId="0" fontId="71" fillId="0" borderId="32" xfId="702" applyFont="1" applyBorder="1" applyAlignment="1">
      <alignment horizontal="center"/>
    </xf>
    <xf numFmtId="183" fontId="71" fillId="0" borderId="32" xfId="702" applyNumberFormat="1" applyFont="1" applyBorder="1" applyAlignment="1">
      <alignment horizontal="center"/>
    </xf>
    <xf numFmtId="4" fontId="71" fillId="0" borderId="32" xfId="1" applyNumberFormat="1" applyFont="1" applyFill="1" applyBorder="1" applyAlignment="1" applyProtection="1">
      <alignment horizontal="right"/>
    </xf>
    <xf numFmtId="4" fontId="71" fillId="0" borderId="34" xfId="1" applyNumberFormat="1" applyFont="1" applyFill="1" applyBorder="1" applyAlignment="1" applyProtection="1">
      <alignment horizontal="right"/>
    </xf>
    <xf numFmtId="0" fontId="7" fillId="0" borderId="0" xfId="702" applyFont="1" applyProtection="1">
      <protection locked="0"/>
    </xf>
    <xf numFmtId="185" fontId="71" fillId="0" borderId="0" xfId="1" applyNumberFormat="1" applyFont="1" applyFill="1" applyBorder="1" applyAlignment="1" applyProtection="1">
      <alignment horizontal="center" vertical="top"/>
    </xf>
    <xf numFmtId="0" fontId="9" fillId="0" borderId="0" xfId="1" applyNumberFormat="1" applyFont="1" applyFill="1" applyBorder="1" applyAlignment="1" applyProtection="1">
      <alignment horizontal="left" vertical="top" wrapText="1"/>
    </xf>
    <xf numFmtId="0" fontId="9" fillId="0" borderId="0" xfId="1" applyNumberFormat="1" applyFont="1" applyFill="1" applyBorder="1" applyAlignment="1" applyProtection="1">
      <alignment horizontal="center"/>
    </xf>
    <xf numFmtId="183" fontId="9" fillId="0" borderId="0" xfId="702" applyNumberFormat="1" applyFont="1" applyAlignment="1">
      <alignment horizontal="center"/>
    </xf>
    <xf numFmtId="184" fontId="9" fillId="0" borderId="0" xfId="1" applyNumberFormat="1" applyFont="1" applyFill="1" applyBorder="1" applyAlignment="1" applyProtection="1">
      <alignment horizontal="right"/>
      <protection locked="0"/>
    </xf>
    <xf numFmtId="184" fontId="9" fillId="0" borderId="0" xfId="1" applyNumberFormat="1" applyFont="1" applyFill="1" applyBorder="1" applyAlignment="1" applyProtection="1"/>
    <xf numFmtId="0" fontId="9" fillId="0" borderId="0" xfId="623" applyNumberFormat="1" applyFont="1" applyFill="1" applyBorder="1" applyAlignment="1" applyProtection="1">
      <alignment horizontal="left" vertical="top" wrapText="1"/>
    </xf>
    <xf numFmtId="0" fontId="73" fillId="0" borderId="0" xfId="623" applyNumberFormat="1" applyFont="1" applyFill="1" applyBorder="1" applyAlignment="1" applyProtection="1">
      <alignment horizontal="left" vertical="top" wrapText="1"/>
    </xf>
    <xf numFmtId="0" fontId="9" fillId="0" borderId="0" xfId="1" quotePrefix="1" applyNumberFormat="1" applyFont="1" applyFill="1" applyBorder="1" applyAlignment="1" applyProtection="1">
      <alignment horizontal="left" vertical="top" wrapText="1"/>
    </xf>
    <xf numFmtId="183" fontId="9" fillId="0" borderId="0" xfId="1" applyNumberFormat="1" applyFont="1" applyFill="1" applyBorder="1" applyAlignment="1" applyProtection="1">
      <alignment horizontal="center"/>
    </xf>
    <xf numFmtId="187" fontId="9" fillId="0" borderId="0" xfId="1" applyNumberFormat="1" applyFont="1" applyFill="1" applyBorder="1" applyAlignment="1" applyProtection="1">
      <alignment horizontal="right"/>
      <protection locked="0"/>
    </xf>
    <xf numFmtId="0" fontId="9" fillId="0" borderId="0" xfId="702" applyFont="1" applyAlignment="1">
      <alignment horizontal="center"/>
    </xf>
    <xf numFmtId="0" fontId="65" fillId="0" borderId="25" xfId="0" applyFont="1" applyBorder="1" applyAlignment="1">
      <alignment vertical="top"/>
    </xf>
    <xf numFmtId="0" fontId="65" fillId="0" borderId="35" xfId="205" applyFont="1" applyFill="1" applyBorder="1" applyAlignment="1"/>
    <xf numFmtId="0" fontId="9" fillId="0" borderId="0" xfId="0" applyFont="1" applyAlignment="1">
      <alignment horizontal="center"/>
    </xf>
    <xf numFmtId="0" fontId="7" fillId="0" borderId="0" xfId="0" applyFont="1" applyProtection="1">
      <protection locked="0"/>
    </xf>
    <xf numFmtId="0" fontId="5" fillId="0" borderId="0" xfId="0" applyFont="1" applyProtection="1">
      <protection locked="0"/>
    </xf>
    <xf numFmtId="0" fontId="9" fillId="0" borderId="25" xfId="0" applyFont="1" applyBorder="1" applyAlignment="1">
      <alignment vertical="top"/>
    </xf>
    <xf numFmtId="0" fontId="9" fillId="0" borderId="0" xfId="704" applyFont="1" applyAlignment="1" applyProtection="1">
      <alignment wrapText="1"/>
      <protection locked="0"/>
    </xf>
    <xf numFmtId="0" fontId="9" fillId="0" borderId="0" xfId="0" applyFont="1" applyAlignment="1">
      <alignment vertical="top"/>
    </xf>
    <xf numFmtId="185" fontId="71" fillId="0" borderId="35" xfId="1" applyNumberFormat="1" applyFont="1" applyFill="1" applyBorder="1" applyAlignment="1" applyProtection="1">
      <alignment horizontal="center"/>
    </xf>
    <xf numFmtId="0" fontId="9" fillId="0" borderId="35" xfId="1" applyNumberFormat="1" applyFont="1" applyFill="1" applyBorder="1" applyAlignment="1" applyProtection="1">
      <alignment horizontal="left" wrapText="1"/>
    </xf>
    <xf numFmtId="0" fontId="9" fillId="0" borderId="35" xfId="702" applyFont="1" applyBorder="1" applyAlignment="1">
      <alignment horizontal="right"/>
    </xf>
    <xf numFmtId="183" fontId="65" fillId="0" borderId="35" xfId="1" applyNumberFormat="1" applyFont="1" applyFill="1" applyBorder="1" applyAlignment="1" applyProtection="1">
      <alignment horizontal="right"/>
    </xf>
    <xf numFmtId="184" fontId="9" fillId="0" borderId="35" xfId="1" applyNumberFormat="1" applyFont="1" applyFill="1" applyBorder="1" applyAlignment="1" applyProtection="1">
      <alignment horizontal="right"/>
      <protection locked="0"/>
    </xf>
    <xf numFmtId="184" fontId="9" fillId="0" borderId="35" xfId="1" applyNumberFormat="1" applyFont="1" applyFill="1" applyBorder="1" applyAlignment="1" applyProtection="1">
      <alignment horizontal="right"/>
    </xf>
    <xf numFmtId="185" fontId="71" fillId="0" borderId="0" xfId="1" applyNumberFormat="1" applyFont="1" applyFill="1" applyBorder="1" applyAlignment="1" applyProtection="1">
      <alignment horizontal="center"/>
    </xf>
    <xf numFmtId="0" fontId="9" fillId="0" borderId="0" xfId="1" applyNumberFormat="1" applyFont="1" applyFill="1" applyBorder="1" applyAlignment="1" applyProtection="1">
      <alignment horizontal="left" wrapText="1"/>
    </xf>
    <xf numFmtId="183" fontId="65" fillId="0" borderId="0" xfId="1" applyNumberFormat="1" applyFont="1" applyFill="1" applyBorder="1" applyAlignment="1" applyProtection="1">
      <alignment horizontal="right"/>
    </xf>
    <xf numFmtId="184" fontId="9" fillId="0" borderId="0" xfId="1" applyNumberFormat="1" applyFont="1" applyFill="1" applyBorder="1" applyAlignment="1" applyProtection="1">
      <alignment horizontal="right"/>
    </xf>
    <xf numFmtId="185" fontId="9" fillId="0" borderId="36" xfId="702" applyNumberFormat="1" applyFont="1" applyBorder="1" applyAlignment="1">
      <alignment horizontal="left"/>
    </xf>
    <xf numFmtId="0" fontId="65" fillId="0" borderId="28" xfId="1" applyNumberFormat="1" applyFont="1" applyFill="1" applyBorder="1" applyAlignment="1" applyProtection="1">
      <alignment horizontal="left" vertical="center" wrapText="1"/>
    </xf>
    <xf numFmtId="0" fontId="9" fillId="0" borderId="28" xfId="1" applyNumberFormat="1" applyFont="1" applyFill="1" applyBorder="1" applyAlignment="1" applyProtection="1">
      <alignment horizontal="left"/>
    </xf>
    <xf numFmtId="183" fontId="65" fillId="0" borderId="28" xfId="1" applyNumberFormat="1" applyFont="1" applyFill="1" applyBorder="1" applyAlignment="1" applyProtection="1">
      <alignment horizontal="left"/>
    </xf>
    <xf numFmtId="184" fontId="9" fillId="0" borderId="28" xfId="1" applyNumberFormat="1" applyFont="1" applyFill="1" applyBorder="1" applyAlignment="1" applyProtection="1">
      <alignment horizontal="left"/>
      <protection locked="0"/>
    </xf>
    <xf numFmtId="184" fontId="65" fillId="0" borderId="37" xfId="1" applyNumberFormat="1" applyFont="1" applyFill="1" applyBorder="1" applyAlignment="1" applyProtection="1">
      <alignment horizontal="right" vertical="center"/>
    </xf>
    <xf numFmtId="185" fontId="9" fillId="0" borderId="0" xfId="702" applyNumberFormat="1" applyFont="1" applyAlignment="1" applyProtection="1">
      <alignment horizontal="center"/>
      <protection locked="0"/>
    </xf>
    <xf numFmtId="0" fontId="9" fillId="0" borderId="0" xfId="702" applyFont="1" applyAlignment="1" applyProtection="1">
      <alignment wrapText="1"/>
      <protection locked="0"/>
    </xf>
    <xf numFmtId="0" fontId="9" fillId="0" borderId="0" xfId="702" applyFont="1" applyAlignment="1" applyProtection="1">
      <alignment horizontal="right"/>
      <protection locked="0"/>
    </xf>
    <xf numFmtId="183" fontId="65" fillId="0" borderId="0" xfId="702" applyNumberFormat="1" applyFont="1" applyProtection="1">
      <protection locked="0"/>
    </xf>
    <xf numFmtId="0" fontId="9" fillId="0" borderId="0" xfId="702" applyFont="1" applyProtection="1">
      <protection locked="0"/>
    </xf>
    <xf numFmtId="185" fontId="71" fillId="0" borderId="0" xfId="1" applyNumberFormat="1" applyFont="1" applyFill="1" applyBorder="1" applyAlignment="1" applyProtection="1">
      <alignment horizontal="center" vertical="top"/>
      <protection locked="0"/>
    </xf>
    <xf numFmtId="0" fontId="9" fillId="0" borderId="0" xfId="1" applyNumberFormat="1" applyFont="1" applyFill="1" applyBorder="1" applyAlignment="1" applyProtection="1">
      <alignment horizontal="left" wrapText="1"/>
      <protection locked="0"/>
    </xf>
    <xf numFmtId="0" fontId="9" fillId="0" borderId="0" xfId="1" applyNumberFormat="1" applyFont="1" applyFill="1" applyBorder="1" applyAlignment="1" applyProtection="1">
      <alignment horizontal="left"/>
      <protection locked="0"/>
    </xf>
    <xf numFmtId="183" fontId="9" fillId="0" borderId="0" xfId="702" applyNumberFormat="1" applyFont="1" applyProtection="1">
      <protection locked="0"/>
    </xf>
    <xf numFmtId="4" fontId="9" fillId="0" borderId="0" xfId="1" applyNumberFormat="1" applyFont="1" applyFill="1" applyBorder="1" applyAlignment="1" applyProtection="1">
      <alignment horizontal="right"/>
      <protection locked="0"/>
    </xf>
    <xf numFmtId="4" fontId="9" fillId="0" borderId="0" xfId="1" applyNumberFormat="1" applyFont="1" applyFill="1" applyBorder="1" applyAlignment="1" applyProtection="1">
      <protection locked="0"/>
    </xf>
    <xf numFmtId="183" fontId="9" fillId="0" borderId="0" xfId="1" applyNumberFormat="1" applyFont="1" applyFill="1" applyBorder="1" applyAlignment="1" applyProtection="1">
      <alignment horizontal="right"/>
      <protection locked="0"/>
    </xf>
    <xf numFmtId="0" fontId="9" fillId="0" borderId="0" xfId="702" applyFont="1" applyAlignment="1" applyProtection="1">
      <alignment horizontal="left"/>
      <protection locked="0"/>
    </xf>
    <xf numFmtId="185" fontId="71" fillId="0" borderId="0" xfId="1" applyNumberFormat="1" applyFont="1" applyFill="1" applyBorder="1" applyAlignment="1" applyProtection="1">
      <alignment horizontal="center"/>
      <protection locked="0"/>
    </xf>
    <xf numFmtId="183" fontId="65" fillId="0" borderId="0" xfId="1" applyNumberFormat="1" applyFont="1" applyFill="1" applyBorder="1" applyAlignment="1" applyProtection="1">
      <alignment horizontal="right"/>
      <protection locked="0"/>
    </xf>
    <xf numFmtId="0" fontId="9" fillId="0" borderId="0" xfId="704" applyFont="1" applyAlignment="1">
      <alignment wrapText="1"/>
    </xf>
    <xf numFmtId="0" fontId="9" fillId="0" borderId="0" xfId="704" applyFont="1" applyAlignment="1">
      <alignment vertical="top" wrapText="1"/>
    </xf>
    <xf numFmtId="0" fontId="9" fillId="0" borderId="0" xfId="704" applyFont="1" applyAlignment="1">
      <alignment horizontal="left" wrapText="1"/>
    </xf>
    <xf numFmtId="183" fontId="9" fillId="0" borderId="0" xfId="704" applyNumberFormat="1" applyFont="1" applyAlignment="1">
      <alignment horizontal="right" wrapText="1"/>
    </xf>
    <xf numFmtId="0" fontId="9" fillId="0" borderId="0" xfId="704" applyFont="1" applyAlignment="1" applyProtection="1">
      <alignment horizontal="right" wrapText="1"/>
      <protection locked="0"/>
    </xf>
    <xf numFmtId="0" fontId="9" fillId="0" borderId="0" xfId="704" applyFont="1" applyAlignment="1">
      <alignment horizontal="right" wrapText="1"/>
    </xf>
    <xf numFmtId="0" fontId="65" fillId="0" borderId="38" xfId="205" applyFont="1" applyFill="1" applyBorder="1" applyAlignment="1">
      <alignment vertical="top"/>
    </xf>
    <xf numFmtId="0" fontId="9" fillId="0" borderId="0" xfId="0" applyFont="1"/>
    <xf numFmtId="0" fontId="65" fillId="0" borderId="39" xfId="205" applyFont="1" applyFill="1" applyBorder="1" applyAlignment="1">
      <alignment vertical="top" wrapText="1"/>
    </xf>
    <xf numFmtId="0" fontId="67" fillId="0" borderId="0" xfId="0" applyFont="1" applyAlignment="1">
      <alignment horizontal="right"/>
    </xf>
    <xf numFmtId="183" fontId="74" fillId="0" borderId="0" xfId="0" applyNumberFormat="1" applyFont="1" applyAlignment="1">
      <alignment horizontal="right"/>
    </xf>
    <xf numFmtId="4" fontId="69" fillId="0" borderId="0" xfId="0" applyNumberFormat="1" applyFont="1" applyAlignment="1">
      <alignment horizontal="right"/>
    </xf>
    <xf numFmtId="0" fontId="75" fillId="0" borderId="0" xfId="0" applyFont="1" applyProtection="1">
      <protection locked="0"/>
    </xf>
    <xf numFmtId="183" fontId="76" fillId="0" borderId="0" xfId="1" applyNumberFormat="1" applyFont="1" applyFill="1" applyBorder="1" applyAlignment="1" applyProtection="1">
      <alignment horizontal="right"/>
      <protection locked="0"/>
    </xf>
    <xf numFmtId="183" fontId="0" fillId="0" borderId="0" xfId="0" applyNumberFormat="1" applyProtection="1">
      <protection locked="0"/>
    </xf>
    <xf numFmtId="0" fontId="69" fillId="0" borderId="0" xfId="0" applyFont="1" applyProtection="1">
      <protection locked="0"/>
    </xf>
    <xf numFmtId="185" fontId="77" fillId="0" borderId="0" xfId="309" quotePrefix="1" applyNumberFormat="1" applyFont="1" applyAlignment="1">
      <alignment horizontal="right" vertical="top"/>
    </xf>
    <xf numFmtId="0" fontId="67" fillId="0" borderId="0" xfId="703" applyNumberFormat="1" applyFont="1" applyFill="1" applyAlignment="1">
      <alignment vertical="top" wrapText="1"/>
    </xf>
    <xf numFmtId="0" fontId="67" fillId="0" borderId="0" xfId="703" applyNumberFormat="1" applyFont="1" applyFill="1" applyAlignment="1">
      <alignment wrapText="1"/>
    </xf>
    <xf numFmtId="0" fontId="65" fillId="0" borderId="40" xfId="205" applyFont="1" applyFill="1" applyBorder="1" applyAlignment="1">
      <alignment vertical="top"/>
    </xf>
    <xf numFmtId="0" fontId="65" fillId="0" borderId="35" xfId="205" applyFont="1" applyFill="1" applyBorder="1" applyAlignment="1">
      <alignment vertical="top" wrapText="1"/>
    </xf>
    <xf numFmtId="0" fontId="65" fillId="0" borderId="25" xfId="205" applyFont="1" applyFill="1" applyBorder="1" applyAlignment="1">
      <alignment vertical="top"/>
    </xf>
    <xf numFmtId="0" fontId="65" fillId="0" borderId="0" xfId="205" applyFont="1" applyFill="1" applyBorder="1" applyAlignment="1">
      <alignment vertical="top" wrapText="1"/>
    </xf>
    <xf numFmtId="0" fontId="65" fillId="0" borderId="0" xfId="214" applyFont="1" applyFill="1" applyAlignment="1"/>
    <xf numFmtId="0" fontId="65" fillId="0" borderId="0" xfId="0" applyFont="1" applyAlignment="1">
      <alignment vertical="top" wrapText="1"/>
    </xf>
    <xf numFmtId="0" fontId="69" fillId="0" borderId="0" xfId="1" applyNumberFormat="1" applyFont="1" applyFill="1" applyBorder="1" applyAlignment="1" applyProtection="1">
      <alignment horizontal="right"/>
    </xf>
    <xf numFmtId="183" fontId="69" fillId="0" borderId="0" xfId="1" applyNumberFormat="1" applyFont="1" applyFill="1" applyBorder="1" applyAlignment="1" applyProtection="1">
      <alignment horizontal="right"/>
    </xf>
    <xf numFmtId="4" fontId="69" fillId="0" borderId="0" xfId="1" applyNumberFormat="1" applyFont="1" applyFill="1" applyBorder="1" applyAlignment="1" applyProtection="1">
      <alignment horizontal="right"/>
    </xf>
    <xf numFmtId="183" fontId="69" fillId="0" borderId="0" xfId="1" applyNumberFormat="1" applyFont="1" applyFill="1" applyBorder="1" applyAlignment="1" applyProtection="1">
      <alignment horizontal="right"/>
      <protection locked="0"/>
    </xf>
    <xf numFmtId="0" fontId="0" fillId="0" borderId="0" xfId="0" applyProtection="1">
      <protection locked="0"/>
    </xf>
    <xf numFmtId="0" fontId="9" fillId="0" borderId="0" xfId="214" quotePrefix="1" applyFont="1" applyFill="1" applyAlignment="1">
      <alignment horizontal="right" vertical="top"/>
    </xf>
    <xf numFmtId="0" fontId="9" fillId="0" borderId="0" xfId="0" applyFont="1" applyAlignment="1">
      <alignment vertical="top" wrapText="1"/>
    </xf>
    <xf numFmtId="0" fontId="7" fillId="0" borderId="0" xfId="0" applyFont="1" applyAlignment="1">
      <alignment vertical="top"/>
    </xf>
    <xf numFmtId="0" fontId="69" fillId="0" borderId="0" xfId="0" quotePrefix="1" applyFont="1" applyAlignment="1">
      <alignment vertical="top"/>
    </xf>
    <xf numFmtId="0" fontId="65" fillId="0" borderId="0" xfId="214" applyFont="1" applyFill="1"/>
    <xf numFmtId="0" fontId="69" fillId="0" borderId="0" xfId="0" quotePrefix="1" applyFont="1" applyAlignment="1">
      <alignment vertical="top" wrapText="1"/>
    </xf>
    <xf numFmtId="0" fontId="7" fillId="0" borderId="0" xfId="0" applyFont="1" applyAlignment="1">
      <alignment vertical="top" wrapText="1"/>
    </xf>
    <xf numFmtId="183" fontId="7" fillId="0" borderId="0" xfId="0" applyNumberFormat="1" applyFont="1" applyAlignment="1">
      <alignment horizontal="right"/>
    </xf>
    <xf numFmtId="4" fontId="7" fillId="0" borderId="0" xfId="0" applyNumberFormat="1" applyFont="1" applyAlignment="1">
      <alignment horizontal="right"/>
    </xf>
    <xf numFmtId="14" fontId="75" fillId="0" borderId="0" xfId="0" applyNumberFormat="1" applyFont="1" applyProtection="1">
      <protection locked="0"/>
    </xf>
    <xf numFmtId="0" fontId="78" fillId="0" borderId="0" xfId="702" applyFont="1" applyAlignment="1">
      <alignment horizontal="center"/>
    </xf>
    <xf numFmtId="183" fontId="78" fillId="0" borderId="0" xfId="702" applyNumberFormat="1" applyFont="1" applyAlignment="1">
      <alignment horizontal="center"/>
    </xf>
    <xf numFmtId="4" fontId="78" fillId="0" borderId="0" xfId="1" applyNumberFormat="1" applyFont="1" applyFill="1" applyBorder="1" applyAlignment="1" applyProtection="1">
      <alignment horizontal="right"/>
    </xf>
    <xf numFmtId="4" fontId="79" fillId="0" borderId="0" xfId="1" applyNumberFormat="1" applyFont="1" applyFill="1" applyBorder="1" applyAlignment="1" applyProtection="1">
      <alignment horizontal="right"/>
      <protection locked="0"/>
    </xf>
    <xf numFmtId="0" fontId="78" fillId="0" borderId="0" xfId="0" applyFont="1" applyAlignment="1">
      <alignment horizontal="center"/>
    </xf>
    <xf numFmtId="183" fontId="78" fillId="0" borderId="0" xfId="0" applyNumberFormat="1" applyFont="1" applyAlignment="1">
      <alignment horizontal="center"/>
    </xf>
    <xf numFmtId="4" fontId="78" fillId="0" borderId="0" xfId="1" applyNumberFormat="1" applyFont="1" applyFill="1" applyBorder="1" applyAlignment="1" applyProtection="1">
      <alignment horizontal="right"/>
      <protection locked="0"/>
    </xf>
    <xf numFmtId="183" fontId="9" fillId="0" borderId="0" xfId="0" applyNumberFormat="1" applyFont="1" applyAlignment="1">
      <alignment horizontal="center"/>
    </xf>
    <xf numFmtId="184" fontId="9" fillId="0" borderId="0" xfId="0" applyNumberFormat="1" applyFont="1" applyProtection="1">
      <protection locked="0"/>
    </xf>
    <xf numFmtId="183" fontId="5" fillId="0" borderId="0" xfId="0" applyNumberFormat="1" applyFont="1" applyProtection="1">
      <protection locked="0"/>
    </xf>
    <xf numFmtId="183" fontId="5" fillId="0" borderId="0" xfId="1" applyNumberFormat="1" applyFont="1" applyFill="1" applyBorder="1" applyAlignment="1" applyProtection="1">
      <alignment horizontal="right" wrapText="1"/>
      <protection locked="0"/>
    </xf>
    <xf numFmtId="0" fontId="69" fillId="0" borderId="0" xfId="0" applyFont="1" applyAlignment="1" applyProtection="1">
      <alignment wrapText="1"/>
      <protection locked="0"/>
    </xf>
    <xf numFmtId="183" fontId="5" fillId="0" borderId="0" xfId="1" applyNumberFormat="1" applyFont="1" applyFill="1" applyBorder="1" applyAlignment="1" applyProtection="1">
      <alignment horizontal="right"/>
      <protection locked="0"/>
    </xf>
    <xf numFmtId="185" fontId="5" fillId="0" borderId="0" xfId="1" applyNumberFormat="1" applyFont="1" applyFill="1" applyBorder="1" applyAlignment="1" applyProtection="1">
      <alignment horizontal="center" vertical="top"/>
    </xf>
    <xf numFmtId="0" fontId="9" fillId="0" borderId="0" xfId="705" quotePrefix="1" applyFont="1" applyAlignment="1">
      <alignment vertical="top" wrapText="1"/>
    </xf>
    <xf numFmtId="185" fontId="69" fillId="0" borderId="0" xfId="0" applyNumberFormat="1" applyFont="1" applyAlignment="1">
      <alignment horizontal="center"/>
    </xf>
    <xf numFmtId="0" fontId="65" fillId="0" borderId="0" xfId="706" applyNumberFormat="1" applyFont="1" applyFill="1" applyBorder="1" applyAlignment="1" applyProtection="1">
      <alignment horizontal="left" vertical="top"/>
    </xf>
    <xf numFmtId="0" fontId="9" fillId="0" borderId="0" xfId="1" applyNumberFormat="1" applyFont="1" applyFill="1" applyBorder="1" applyAlignment="1" applyProtection="1">
      <alignment horizontal="right"/>
    </xf>
    <xf numFmtId="184" fontId="65" fillId="0" borderId="0" xfId="1" applyNumberFormat="1" applyFont="1" applyFill="1" applyBorder="1" applyAlignment="1" applyProtection="1">
      <alignment horizontal="right" vertical="center"/>
    </xf>
    <xf numFmtId="183" fontId="74" fillId="0" borderId="0" xfId="1" applyNumberFormat="1" applyFont="1" applyFill="1" applyBorder="1" applyAlignment="1" applyProtection="1">
      <alignment horizontal="right"/>
      <protection locked="0"/>
    </xf>
    <xf numFmtId="183" fontId="74" fillId="0" borderId="0" xfId="0" applyNumberFormat="1" applyFont="1"/>
    <xf numFmtId="4" fontId="5" fillId="0" borderId="0" xfId="0" applyNumberFormat="1" applyFont="1" applyProtection="1">
      <protection locked="0"/>
    </xf>
    <xf numFmtId="185" fontId="74" fillId="0" borderId="0" xfId="0" applyNumberFormat="1" applyFont="1" applyAlignment="1">
      <alignment horizontal="center"/>
    </xf>
    <xf numFmtId="0" fontId="67" fillId="0" borderId="0" xfId="1" applyNumberFormat="1" applyFont="1" applyFill="1" applyBorder="1" applyAlignment="1" applyProtection="1">
      <alignment horizontal="left" vertical="top"/>
    </xf>
    <xf numFmtId="0" fontId="69" fillId="0" borderId="0" xfId="1" applyNumberFormat="1" applyFont="1" applyFill="1" applyBorder="1" applyAlignment="1" applyProtection="1">
      <alignment horizontal="center"/>
    </xf>
    <xf numFmtId="183" fontId="74" fillId="0" borderId="0" xfId="1" applyNumberFormat="1" applyFont="1" applyFill="1" applyBorder="1" applyAlignment="1" applyProtection="1">
      <alignment horizontal="right"/>
    </xf>
    <xf numFmtId="184" fontId="69" fillId="0" borderId="0" xfId="1" applyNumberFormat="1" applyFont="1" applyFill="1" applyBorder="1" applyAlignment="1" applyProtection="1"/>
    <xf numFmtId="184" fontId="69" fillId="0" borderId="0" xfId="1" applyNumberFormat="1" applyFont="1" applyFill="1" applyBorder="1" applyAlignment="1" applyProtection="1">
      <alignment horizontal="right"/>
    </xf>
    <xf numFmtId="185" fontId="80" fillId="0" borderId="33" xfId="1" applyNumberFormat="1" applyFont="1" applyFill="1" applyBorder="1" applyAlignment="1" applyProtection="1">
      <alignment horizontal="center"/>
    </xf>
    <xf numFmtId="0" fontId="76" fillId="0" borderId="32" xfId="702" applyFont="1" applyBorder="1" applyAlignment="1">
      <alignment horizontal="center" vertical="top" wrapText="1"/>
    </xf>
    <xf numFmtId="0" fontId="76" fillId="0" borderId="32" xfId="702" applyFont="1" applyBorder="1" applyAlignment="1">
      <alignment horizontal="center"/>
    </xf>
    <xf numFmtId="183" fontId="76" fillId="0" borderId="32" xfId="702" applyNumberFormat="1" applyFont="1" applyBorder="1" applyAlignment="1">
      <alignment horizontal="center"/>
    </xf>
    <xf numFmtId="184" fontId="76" fillId="0" borderId="32" xfId="1" applyNumberFormat="1" applyFont="1" applyFill="1" applyBorder="1" applyAlignment="1" applyProtection="1">
      <alignment horizontal="right"/>
    </xf>
    <xf numFmtId="184" fontId="76" fillId="0" borderId="34" xfId="1" applyNumberFormat="1" applyFont="1" applyFill="1" applyBorder="1" applyAlignment="1" applyProtection="1">
      <alignment horizontal="right"/>
    </xf>
    <xf numFmtId="185" fontId="80" fillId="0" borderId="0" xfId="0" applyNumberFormat="1" applyFont="1" applyAlignment="1">
      <alignment horizontal="center"/>
    </xf>
    <xf numFmtId="0" fontId="76" fillId="0" borderId="0" xfId="0" applyFont="1" applyAlignment="1">
      <alignment horizontal="center" vertical="top"/>
    </xf>
    <xf numFmtId="0" fontId="76" fillId="0" borderId="0" xfId="0" applyFont="1" applyAlignment="1">
      <alignment horizontal="center"/>
    </xf>
    <xf numFmtId="183" fontId="81" fillId="0" borderId="0" xfId="0" applyNumberFormat="1" applyFont="1" applyAlignment="1">
      <alignment horizontal="center"/>
    </xf>
    <xf numFmtId="184" fontId="76" fillId="0" borderId="0" xfId="1" applyNumberFormat="1" applyFont="1" applyFill="1" applyBorder="1" applyAlignment="1" applyProtection="1"/>
    <xf numFmtId="184" fontId="76" fillId="0" borderId="0" xfId="1" applyNumberFormat="1" applyFont="1" applyFill="1" applyBorder="1" applyAlignment="1" applyProtection="1">
      <alignment horizontal="right"/>
    </xf>
    <xf numFmtId="185" fontId="80" fillId="0" borderId="0" xfId="1" applyNumberFormat="1" applyFont="1" applyFill="1" applyBorder="1" applyAlignment="1" applyProtection="1">
      <alignment horizontal="center" vertical="top"/>
    </xf>
    <xf numFmtId="184" fontId="9" fillId="0" borderId="0" xfId="1" applyNumberFormat="1" applyFont="1" applyFill="1" applyBorder="1" applyAlignment="1" applyProtection="1">
      <protection locked="0"/>
    </xf>
    <xf numFmtId="183" fontId="82" fillId="0" borderId="0" xfId="1" applyNumberFormat="1" applyFont="1" applyFill="1" applyBorder="1" applyAlignment="1" applyProtection="1">
      <alignment horizontal="center"/>
    </xf>
    <xf numFmtId="0" fontId="83" fillId="0" borderId="0" xfId="0" applyFont="1" applyAlignment="1">
      <alignment horizontal="left" vertical="top" wrapText="1"/>
    </xf>
    <xf numFmtId="0" fontId="82" fillId="0" borderId="0" xfId="0" applyFont="1" applyAlignment="1">
      <alignment horizontal="right" vertical="top" wrapText="1"/>
    </xf>
    <xf numFmtId="0" fontId="9" fillId="0" borderId="0" xfId="205" applyFont="1" applyFill="1" applyBorder="1" applyAlignment="1">
      <alignment wrapText="1"/>
    </xf>
    <xf numFmtId="0" fontId="73" fillId="0" borderId="0" xfId="205" applyFont="1" applyFill="1" applyBorder="1" applyAlignment="1">
      <alignment wrapText="1"/>
    </xf>
    <xf numFmtId="0" fontId="65" fillId="0" borderId="0" xfId="205" applyFont="1" applyFill="1" applyBorder="1" applyAlignment="1"/>
    <xf numFmtId="0" fontId="9" fillId="0" borderId="0" xfId="205" applyFont="1" applyFill="1" applyBorder="1" applyAlignment="1">
      <alignment horizontal="left" vertical="top" wrapText="1"/>
    </xf>
    <xf numFmtId="0" fontId="9" fillId="0" borderId="0" xfId="0" applyFont="1" applyAlignment="1">
      <alignment horizontal="left" vertical="top" wrapText="1"/>
    </xf>
    <xf numFmtId="185" fontId="80" fillId="0" borderId="35" xfId="1" applyNumberFormat="1" applyFont="1" applyFill="1" applyBorder="1" applyAlignment="1" applyProtection="1">
      <alignment horizontal="center"/>
    </xf>
    <xf numFmtId="0" fontId="69" fillId="0" borderId="0" xfId="702" applyFont="1" applyProtection="1">
      <protection locked="0"/>
    </xf>
    <xf numFmtId="185" fontId="80" fillId="0" borderId="0" xfId="1" applyNumberFormat="1" applyFont="1" applyFill="1" applyBorder="1" applyAlignment="1" applyProtection="1">
      <alignment horizontal="center"/>
    </xf>
    <xf numFmtId="185" fontId="69" fillId="0" borderId="36" xfId="0" applyNumberFormat="1" applyFont="1" applyBorder="1" applyAlignment="1">
      <alignment horizontal="center"/>
    </xf>
    <xf numFmtId="0" fontId="65" fillId="0" borderId="28" xfId="706" applyNumberFormat="1" applyFont="1" applyFill="1" applyBorder="1" applyAlignment="1" applyProtection="1">
      <alignment horizontal="left" vertical="top"/>
    </xf>
    <xf numFmtId="0" fontId="65" fillId="0" borderId="28" xfId="1" applyNumberFormat="1" applyFont="1" applyFill="1" applyBorder="1" applyAlignment="1" applyProtection="1">
      <alignment horizontal="center"/>
    </xf>
    <xf numFmtId="183" fontId="65" fillId="0" borderId="28" xfId="1" applyNumberFormat="1" applyFont="1" applyFill="1" applyBorder="1" applyAlignment="1" applyProtection="1">
      <alignment horizontal="right"/>
    </xf>
    <xf numFmtId="184" fontId="9" fillId="0" borderId="28" xfId="1" applyNumberFormat="1" applyFont="1" applyFill="1" applyBorder="1" applyAlignment="1" applyProtection="1">
      <protection locked="0"/>
    </xf>
    <xf numFmtId="0" fontId="0" fillId="0" borderId="0" xfId="0" applyAlignment="1">
      <alignment vertical="top"/>
    </xf>
    <xf numFmtId="184" fontId="5" fillId="0" borderId="0" xfId="1" applyNumberFormat="1" applyFont="1" applyFill="1" applyBorder="1" applyAlignment="1" applyProtection="1">
      <protection locked="0"/>
    </xf>
    <xf numFmtId="184" fontId="0" fillId="0" borderId="0" xfId="0" applyNumberFormat="1"/>
    <xf numFmtId="0" fontId="7" fillId="51" borderId="0" xfId="0" applyFont="1" applyFill="1" applyAlignment="1">
      <alignment horizontal="left" vertical="top" wrapText="1"/>
    </xf>
    <xf numFmtId="0" fontId="9" fillId="51" borderId="0" xfId="0" applyFont="1" applyFill="1" applyAlignment="1">
      <alignment horizontal="center"/>
    </xf>
    <xf numFmtId="183" fontId="82" fillId="51" borderId="0" xfId="1" applyNumberFormat="1" applyFont="1" applyFill="1" applyBorder="1" applyAlignment="1" applyProtection="1">
      <alignment horizontal="center"/>
    </xf>
    <xf numFmtId="184" fontId="9" fillId="51" borderId="0" xfId="1" applyNumberFormat="1" applyFont="1" applyFill="1" applyBorder="1" applyAlignment="1" applyProtection="1">
      <protection locked="0"/>
    </xf>
    <xf numFmtId="184" fontId="9" fillId="51" borderId="0" xfId="1" applyNumberFormat="1" applyFont="1" applyFill="1" applyBorder="1" applyAlignment="1" applyProtection="1">
      <alignment horizontal="right"/>
    </xf>
    <xf numFmtId="183" fontId="9" fillId="51" borderId="0" xfId="1" applyNumberFormat="1" applyFont="1" applyFill="1" applyBorder="1" applyAlignment="1" applyProtection="1">
      <alignment horizontal="center"/>
    </xf>
    <xf numFmtId="0" fontId="83" fillId="51" borderId="0" xfId="0" applyFont="1" applyFill="1" applyAlignment="1">
      <alignment horizontal="left" vertical="top" wrapText="1"/>
    </xf>
    <xf numFmtId="0" fontId="73" fillId="51" borderId="0" xfId="623" applyNumberFormat="1" applyFont="1" applyFill="1" applyBorder="1" applyAlignment="1" applyProtection="1">
      <alignment horizontal="left" vertical="top" wrapText="1"/>
    </xf>
    <xf numFmtId="0" fontId="9" fillId="51" borderId="0" xfId="1" applyNumberFormat="1" applyFont="1" applyFill="1" applyBorder="1" applyAlignment="1" applyProtection="1">
      <alignment horizontal="left" vertical="top" wrapText="1"/>
    </xf>
    <xf numFmtId="184" fontId="9" fillId="51" borderId="0" xfId="1" applyNumberFormat="1" applyFont="1" applyFill="1" applyBorder="1" applyAlignment="1" applyProtection="1">
      <alignment horizontal="right"/>
      <protection locked="0"/>
    </xf>
    <xf numFmtId="184" fontId="9" fillId="51" borderId="0" xfId="1" applyNumberFormat="1" applyFont="1" applyFill="1" applyBorder="1" applyAlignment="1" applyProtection="1"/>
    <xf numFmtId="0" fontId="9" fillId="0" borderId="0" xfId="704" applyFont="1" applyAlignment="1">
      <alignment horizontal="center" wrapText="1"/>
    </xf>
    <xf numFmtId="184" fontId="9" fillId="0" borderId="0" xfId="704" applyNumberFormat="1" applyFont="1" applyAlignment="1" applyProtection="1">
      <alignment horizontal="right" wrapText="1"/>
      <protection locked="0"/>
    </xf>
    <xf numFmtId="184" fontId="9" fillId="0" borderId="0" xfId="704" applyNumberFormat="1" applyFont="1" applyAlignment="1">
      <alignment horizontal="right" wrapText="1"/>
    </xf>
    <xf numFmtId="0" fontId="74" fillId="0" borderId="0" xfId="1" applyNumberFormat="1" applyFont="1" applyFill="1" applyBorder="1" applyAlignment="1" applyProtection="1">
      <alignment horizontal="left"/>
    </xf>
    <xf numFmtId="0" fontId="5" fillId="0" borderId="0" xfId="1" applyNumberFormat="1" applyFont="1" applyFill="1" applyBorder="1" applyAlignment="1" applyProtection="1">
      <alignment horizontal="center"/>
    </xf>
    <xf numFmtId="184" fontId="5" fillId="0" borderId="0" xfId="1" applyNumberFormat="1" applyFont="1" applyFill="1" applyBorder="1" applyAlignment="1" applyProtection="1"/>
    <xf numFmtId="184" fontId="5" fillId="0" borderId="0" xfId="1" applyNumberFormat="1" applyFont="1" applyFill="1" applyBorder="1" applyAlignment="1" applyProtection="1">
      <alignment horizontal="right"/>
    </xf>
    <xf numFmtId="0" fontId="7" fillId="0" borderId="0" xfId="0" applyFont="1" applyAlignment="1" applyProtection="1">
      <alignment wrapText="1"/>
      <protection locked="0"/>
    </xf>
    <xf numFmtId="0" fontId="74" fillId="0" borderId="0" xfId="702" applyFont="1" applyAlignment="1">
      <alignment wrapText="1"/>
    </xf>
    <xf numFmtId="0" fontId="5" fillId="0" borderId="0" xfId="0" quotePrefix="1" applyFont="1" applyAlignment="1">
      <alignment horizontal="left" vertical="top" wrapText="1"/>
    </xf>
    <xf numFmtId="0" fontId="84" fillId="0" borderId="0" xfId="1" applyNumberFormat="1" applyFont="1" applyFill="1" applyBorder="1" applyAlignment="1" applyProtection="1">
      <alignment horizontal="left"/>
    </xf>
    <xf numFmtId="0" fontId="80" fillId="0" borderId="32" xfId="702" applyFont="1" applyBorder="1" applyAlignment="1">
      <alignment horizontal="center" wrapText="1"/>
    </xf>
    <xf numFmtId="0" fontId="80" fillId="0" borderId="32" xfId="702" applyFont="1" applyBorder="1" applyAlignment="1">
      <alignment horizontal="center"/>
    </xf>
    <xf numFmtId="183" fontId="80" fillId="0" borderId="32" xfId="702" applyNumberFormat="1" applyFont="1" applyBorder="1" applyAlignment="1">
      <alignment horizontal="center"/>
    </xf>
    <xf numFmtId="184" fontId="80" fillId="0" borderId="32" xfId="1" applyNumberFormat="1" applyFont="1" applyFill="1" applyBorder="1" applyAlignment="1" applyProtection="1">
      <alignment horizontal="right"/>
    </xf>
    <xf numFmtId="184" fontId="80" fillId="0" borderId="34" xfId="1" applyNumberFormat="1" applyFont="1" applyFill="1" applyBorder="1" applyAlignment="1" applyProtection="1">
      <alignment horizontal="right"/>
    </xf>
    <xf numFmtId="0" fontId="80" fillId="0" borderId="0" xfId="702" applyFont="1" applyAlignment="1">
      <alignment horizontal="center" wrapText="1"/>
    </xf>
    <xf numFmtId="0" fontId="80" fillId="0" borderId="0" xfId="702" applyFont="1" applyAlignment="1">
      <alignment horizontal="center"/>
    </xf>
    <xf numFmtId="183" fontId="80" fillId="0" borderId="0" xfId="702" applyNumberFormat="1" applyFont="1" applyAlignment="1">
      <alignment horizontal="center"/>
    </xf>
    <xf numFmtId="184" fontId="80" fillId="0" borderId="0" xfId="1" applyNumberFormat="1" applyFont="1" applyFill="1" applyBorder="1" applyAlignment="1" applyProtection="1">
      <alignment horizontal="right"/>
    </xf>
    <xf numFmtId="0" fontId="62" fillId="0" borderId="35" xfId="702" applyFont="1" applyBorder="1" applyAlignment="1">
      <alignment horizontal="left" wrapText="1"/>
    </xf>
    <xf numFmtId="0" fontId="80" fillId="0" borderId="0" xfId="0" applyFont="1" applyAlignment="1">
      <alignment horizontal="center" wrapText="1"/>
    </xf>
    <xf numFmtId="0" fontId="80" fillId="0" borderId="0" xfId="0" applyFont="1" applyAlignment="1">
      <alignment horizontal="center"/>
    </xf>
    <xf numFmtId="183" fontId="80" fillId="0" borderId="0" xfId="0" applyNumberFormat="1" applyFont="1" applyAlignment="1">
      <alignment horizontal="center"/>
    </xf>
    <xf numFmtId="4" fontId="80" fillId="0" borderId="0" xfId="1" applyNumberFormat="1" applyFont="1" applyFill="1" applyBorder="1" applyAlignment="1" applyProtection="1">
      <alignment horizontal="right"/>
      <protection locked="0"/>
    </xf>
    <xf numFmtId="4" fontId="80" fillId="0" borderId="0" xfId="1" applyNumberFormat="1" applyFont="1" applyFill="1" applyBorder="1" applyAlignment="1" applyProtection="1">
      <alignment horizontal="right"/>
    </xf>
    <xf numFmtId="0" fontId="7" fillId="0" borderId="0" xfId="611" applyNumberFormat="1" applyFont="1" applyFill="1" applyBorder="1" applyAlignment="1">
      <alignment horizontal="left" vertical="top" wrapText="1"/>
    </xf>
    <xf numFmtId="0" fontId="65" fillId="0" borderId="0" xfId="0" applyFont="1" applyAlignment="1">
      <alignment vertical="top"/>
    </xf>
    <xf numFmtId="0" fontId="5" fillId="0" borderId="0" xfId="611" quotePrefix="1" applyNumberFormat="1" applyFont="1" applyFill="1" applyBorder="1" applyAlignment="1">
      <alignment horizontal="left" vertical="top" wrapText="1"/>
    </xf>
    <xf numFmtId="188" fontId="5" fillId="0" borderId="0" xfId="0" applyNumberFormat="1" applyFont="1" applyAlignment="1">
      <alignment horizontal="center"/>
    </xf>
    <xf numFmtId="182" fontId="5" fillId="0" borderId="0" xfId="0" applyNumberFormat="1" applyFont="1" applyAlignment="1">
      <alignment horizontal="right"/>
    </xf>
    <xf numFmtId="185" fontId="78" fillId="0" borderId="0" xfId="1" applyNumberFormat="1" applyFont="1" applyFill="1" applyAlignment="1">
      <alignment horizontal="center" vertical="top"/>
    </xf>
    <xf numFmtId="183" fontId="5" fillId="0" borderId="0" xfId="0" applyNumberFormat="1" applyFont="1" applyAlignment="1">
      <alignment horizontal="center"/>
    </xf>
    <xf numFmtId="182" fontId="7" fillId="0" borderId="0" xfId="0" applyNumberFormat="1" applyFont="1" applyProtection="1">
      <protection locked="0"/>
    </xf>
    <xf numFmtId="185" fontId="80" fillId="0" borderId="41" xfId="1" applyNumberFormat="1" applyFont="1" applyFill="1" applyBorder="1" applyAlignment="1" applyProtection="1">
      <alignment horizontal="center"/>
    </xf>
    <xf numFmtId="0" fontId="9" fillId="0" borderId="41" xfId="1" applyNumberFormat="1" applyFont="1" applyFill="1" applyBorder="1" applyAlignment="1" applyProtection="1">
      <alignment horizontal="left" wrapText="1"/>
    </xf>
    <xf numFmtId="0" fontId="5" fillId="0" borderId="41" xfId="702" applyFont="1" applyBorder="1" applyProtection="1">
      <protection locked="0"/>
    </xf>
    <xf numFmtId="0" fontId="9" fillId="0" borderId="41" xfId="702" applyFont="1" applyBorder="1" applyAlignment="1">
      <alignment horizontal="right"/>
    </xf>
    <xf numFmtId="183" fontId="65" fillId="0" borderId="41" xfId="1" applyNumberFormat="1" applyFont="1" applyFill="1" applyBorder="1" applyAlignment="1" applyProtection="1">
      <alignment horizontal="right"/>
    </xf>
    <xf numFmtId="184" fontId="9" fillId="0" borderId="41" xfId="1" applyNumberFormat="1" applyFont="1" applyFill="1" applyBorder="1" applyAlignment="1" applyProtection="1">
      <alignment horizontal="right"/>
      <protection locked="0"/>
    </xf>
    <xf numFmtId="0" fontId="85" fillId="0" borderId="0" xfId="302" applyFont="1" applyAlignment="1">
      <alignment vertical="top" wrapText="1"/>
    </xf>
    <xf numFmtId="0" fontId="85" fillId="0" borderId="0" xfId="302" applyFont="1" applyAlignment="1">
      <alignment horizontal="center"/>
    </xf>
    <xf numFmtId="165" fontId="7" fillId="0" borderId="0" xfId="1" applyFont="1" applyFill="1"/>
    <xf numFmtId="185" fontId="5" fillId="0" borderId="36" xfId="0" applyNumberFormat="1" applyFont="1" applyBorder="1" applyAlignment="1">
      <alignment horizontal="center"/>
    </xf>
    <xf numFmtId="0" fontId="65" fillId="0" borderId="28" xfId="706" applyNumberFormat="1" applyFont="1" applyFill="1" applyBorder="1" applyAlignment="1" applyProtection="1">
      <alignment horizontal="left" vertical="center"/>
    </xf>
    <xf numFmtId="185" fontId="5" fillId="0" borderId="0" xfId="0" applyNumberFormat="1" applyFont="1" applyAlignment="1">
      <alignment horizontal="center"/>
    </xf>
    <xf numFmtId="0" fontId="7" fillId="0" borderId="0" xfId="0" applyFont="1" applyAlignment="1">
      <alignment horizontal="center"/>
    </xf>
    <xf numFmtId="184" fontId="7" fillId="0" borderId="0" xfId="0" applyNumberFormat="1" applyFont="1"/>
    <xf numFmtId="0" fontId="65" fillId="0" borderId="39" xfId="205" applyFont="1" applyFill="1" applyBorder="1" applyAlignment="1">
      <alignment wrapText="1"/>
    </xf>
    <xf numFmtId="183" fontId="7" fillId="0" borderId="0" xfId="0" applyNumberFormat="1" applyFont="1" applyAlignment="1">
      <alignment horizontal="left" wrapText="1"/>
    </xf>
    <xf numFmtId="0" fontId="65" fillId="0" borderId="35" xfId="205" applyFont="1" applyFill="1" applyBorder="1" applyAlignment="1">
      <alignment wrapText="1"/>
    </xf>
    <xf numFmtId="0" fontId="65" fillId="0" borderId="0" xfId="205" applyFont="1" applyFill="1" applyBorder="1" applyAlignment="1">
      <alignment wrapText="1"/>
    </xf>
    <xf numFmtId="0" fontId="65" fillId="0" borderId="0" xfId="0" applyFont="1" applyAlignment="1">
      <alignment wrapText="1"/>
    </xf>
    <xf numFmtId="0" fontId="9" fillId="0" borderId="0" xfId="1" applyNumberFormat="1" applyFont="1" applyFill="1" applyBorder="1" applyAlignment="1" applyProtection="1">
      <alignment horizontal="center" wrapText="1"/>
    </xf>
    <xf numFmtId="183" fontId="9" fillId="0" borderId="0" xfId="1" applyNumberFormat="1" applyFont="1" applyFill="1" applyBorder="1" applyAlignment="1" applyProtection="1">
      <alignment horizontal="center" wrapText="1"/>
    </xf>
    <xf numFmtId="184" fontId="9" fillId="0" borderId="0" xfId="1" applyNumberFormat="1" applyFont="1" applyFill="1" applyBorder="1" applyAlignment="1" applyProtection="1">
      <alignment horizontal="right" wrapText="1"/>
      <protection locked="0"/>
    </xf>
    <xf numFmtId="0" fontId="65" fillId="0" borderId="0" xfId="706" applyNumberFormat="1" applyFont="1" applyFill="1" applyBorder="1" applyAlignment="1" applyProtection="1">
      <alignment horizontal="left" vertical="center"/>
    </xf>
    <xf numFmtId="0" fontId="62" fillId="0" borderId="0" xfId="0" applyFont="1" applyProtection="1">
      <protection locked="0"/>
    </xf>
    <xf numFmtId="185" fontId="55" fillId="0" borderId="0" xfId="702" applyNumberFormat="1" applyFont="1" applyAlignment="1">
      <alignment horizontal="center"/>
    </xf>
    <xf numFmtId="0" fontId="55" fillId="0" borderId="0" xfId="702" applyFont="1" applyAlignment="1">
      <alignment wrapText="1"/>
    </xf>
    <xf numFmtId="0" fontId="74" fillId="0" borderId="0" xfId="0" applyFont="1" applyAlignment="1">
      <alignment horizontal="right"/>
    </xf>
    <xf numFmtId="4" fontId="5" fillId="0" borderId="0" xfId="0" applyNumberFormat="1" applyFont="1" applyAlignment="1">
      <alignment horizontal="right"/>
    </xf>
    <xf numFmtId="0" fontId="74" fillId="0" borderId="0" xfId="0" applyFont="1" applyAlignment="1">
      <alignment wrapText="1"/>
    </xf>
    <xf numFmtId="183" fontId="5" fillId="0" borderId="0" xfId="0" applyNumberFormat="1" applyFont="1" applyAlignment="1">
      <alignment horizontal="right"/>
    </xf>
    <xf numFmtId="4" fontId="80" fillId="0" borderId="32" xfId="1" applyNumberFormat="1" applyFont="1" applyFill="1" applyBorder="1" applyAlignment="1" applyProtection="1">
      <alignment horizontal="right"/>
    </xf>
    <xf numFmtId="4" fontId="80" fillId="0" borderId="34" xfId="1" applyNumberFormat="1" applyFont="1" applyFill="1" applyBorder="1" applyAlignment="1" applyProtection="1">
      <alignment horizontal="right"/>
    </xf>
    <xf numFmtId="0" fontId="85" fillId="0" borderId="0" xfId="0" applyFont="1" applyAlignment="1">
      <alignment horizontal="left" vertical="top" wrapText="1"/>
    </xf>
    <xf numFmtId="0" fontId="73" fillId="0" borderId="0" xfId="1" applyNumberFormat="1" applyFont="1" applyFill="1" applyBorder="1" applyAlignment="1" applyProtection="1">
      <alignment horizontal="left" vertical="top" wrapText="1"/>
    </xf>
    <xf numFmtId="0" fontId="73" fillId="0" borderId="0" xfId="0" applyFont="1" applyAlignment="1">
      <alignment horizontal="left" vertical="top" wrapText="1"/>
    </xf>
    <xf numFmtId="0" fontId="73" fillId="0" borderId="0" xfId="0" applyFont="1" applyAlignment="1">
      <alignment horizontal="center"/>
    </xf>
    <xf numFmtId="183" fontId="73" fillId="0" borderId="0" xfId="1" applyNumberFormat="1" applyFont="1" applyFill="1" applyBorder="1" applyAlignment="1" applyProtection="1">
      <alignment horizontal="center"/>
    </xf>
    <xf numFmtId="0" fontId="3" fillId="0" borderId="0" xfId="0" applyFont="1" applyProtection="1">
      <protection locked="0"/>
    </xf>
    <xf numFmtId="0" fontId="9" fillId="0" borderId="28" xfId="1" applyNumberFormat="1" applyFont="1" applyFill="1" applyBorder="1" applyAlignment="1" applyProtection="1">
      <alignment horizontal="right"/>
    </xf>
    <xf numFmtId="184" fontId="9" fillId="0" borderId="28" xfId="1" applyNumberFormat="1" applyFont="1" applyFill="1" applyBorder="1" applyAlignment="1" applyProtection="1">
      <alignment horizontal="right"/>
      <protection locked="0"/>
    </xf>
    <xf numFmtId="4" fontId="9" fillId="0" borderId="0" xfId="704" applyNumberFormat="1" applyFont="1" applyAlignment="1">
      <alignment horizontal="right" wrapText="1"/>
    </xf>
    <xf numFmtId="189" fontId="9" fillId="0" borderId="0" xfId="704" applyNumberFormat="1" applyFont="1" applyAlignment="1">
      <alignment horizontal="right" wrapText="1"/>
    </xf>
    <xf numFmtId="0" fontId="5" fillId="0" borderId="0" xfId="1" applyNumberFormat="1" applyFont="1" applyFill="1" applyBorder="1" applyAlignment="1" applyProtection="1">
      <alignment horizontal="right"/>
    </xf>
    <xf numFmtId="183" fontId="5" fillId="0" borderId="0" xfId="1" applyNumberFormat="1" applyFont="1" applyFill="1" applyBorder="1" applyAlignment="1" applyProtection="1">
      <alignment horizontal="right"/>
    </xf>
    <xf numFmtId="183" fontId="9" fillId="0" borderId="0" xfId="1" applyNumberFormat="1" applyFont="1" applyFill="1" applyBorder="1" applyAlignment="1" applyProtection="1">
      <alignment horizontal="left"/>
    </xf>
    <xf numFmtId="185" fontId="62" fillId="0" borderId="0" xfId="0" applyNumberFormat="1" applyFont="1" applyAlignment="1">
      <alignment horizontal="center"/>
    </xf>
    <xf numFmtId="0" fontId="62" fillId="0" borderId="0" xfId="1" applyNumberFormat="1" applyFont="1" applyFill="1" applyBorder="1" applyAlignment="1" applyProtection="1">
      <alignment horizontal="left"/>
    </xf>
    <xf numFmtId="0" fontId="7" fillId="0" borderId="0" xfId="1" applyNumberFormat="1" applyFont="1" applyFill="1" applyBorder="1" applyAlignment="1" applyProtection="1">
      <alignment horizontal="center"/>
    </xf>
    <xf numFmtId="183" fontId="62" fillId="0" borderId="0" xfId="1" applyNumberFormat="1" applyFont="1" applyFill="1" applyBorder="1" applyAlignment="1" applyProtection="1">
      <alignment horizontal="right"/>
    </xf>
    <xf numFmtId="184" fontId="7" fillId="0" borderId="0" xfId="1" applyNumberFormat="1" applyFont="1" applyFill="1" applyBorder="1" applyAlignment="1" applyProtection="1"/>
    <xf numFmtId="184" fontId="7" fillId="0" borderId="0" xfId="1" applyNumberFormat="1" applyFont="1" applyFill="1" applyBorder="1" applyAlignment="1" applyProtection="1">
      <alignment horizontal="right"/>
    </xf>
    <xf numFmtId="185" fontId="78" fillId="0" borderId="33" xfId="1" applyNumberFormat="1" applyFont="1" applyFill="1" applyBorder="1" applyAlignment="1" applyProtection="1">
      <alignment horizontal="center"/>
    </xf>
    <xf numFmtId="0" fontId="78" fillId="0" borderId="32" xfId="702" applyFont="1" applyBorder="1" applyAlignment="1">
      <alignment horizontal="center" wrapText="1"/>
    </xf>
    <xf numFmtId="0" fontId="78" fillId="0" borderId="32" xfId="702" applyFont="1" applyBorder="1" applyAlignment="1">
      <alignment horizontal="center"/>
    </xf>
    <xf numFmtId="183" fontId="78" fillId="0" borderId="32" xfId="702" applyNumberFormat="1" applyFont="1" applyBorder="1" applyAlignment="1">
      <alignment horizontal="center"/>
    </xf>
    <xf numFmtId="184" fontId="78" fillId="0" borderId="32" xfId="1" applyNumberFormat="1" applyFont="1" applyFill="1" applyBorder="1" applyAlignment="1" applyProtection="1">
      <alignment horizontal="right"/>
    </xf>
    <xf numFmtId="184" fontId="78" fillId="0" borderId="34" xfId="1" applyNumberFormat="1" applyFont="1" applyFill="1" applyBorder="1" applyAlignment="1" applyProtection="1">
      <alignment horizontal="right"/>
    </xf>
    <xf numFmtId="185" fontId="78" fillId="0" borderId="0" xfId="1" applyNumberFormat="1" applyFont="1" applyFill="1" applyBorder="1" applyAlignment="1" applyProtection="1">
      <alignment horizontal="center"/>
    </xf>
    <xf numFmtId="0" fontId="78" fillId="0" borderId="0" xfId="702" applyFont="1" applyAlignment="1">
      <alignment horizontal="center" wrapText="1"/>
    </xf>
    <xf numFmtId="184" fontId="78" fillId="0" borderId="0" xfId="1" applyNumberFormat="1" applyFont="1" applyFill="1" applyBorder="1" applyAlignment="1" applyProtection="1">
      <alignment horizontal="right"/>
    </xf>
    <xf numFmtId="185" fontId="80" fillId="0" borderId="0" xfId="611" applyNumberFormat="1" applyFont="1" applyFill="1" applyBorder="1" applyAlignment="1" applyProtection="1">
      <alignment horizontal="center" vertical="center"/>
    </xf>
    <xf numFmtId="185" fontId="80" fillId="0" borderId="0" xfId="611" applyNumberFormat="1" applyFont="1" applyFill="1" applyBorder="1" applyAlignment="1" applyProtection="1">
      <alignment horizontal="center" vertical="top"/>
    </xf>
    <xf numFmtId="183" fontId="9" fillId="0" borderId="0" xfId="611" applyNumberFormat="1" applyFont="1" applyFill="1" applyBorder="1" applyAlignment="1" applyProtection="1">
      <alignment horizontal="center"/>
    </xf>
    <xf numFmtId="184" fontId="9" fillId="0" borderId="0" xfId="611" applyNumberFormat="1" applyFont="1" applyFill="1" applyBorder="1" applyAlignment="1" applyProtection="1">
      <protection locked="0"/>
    </xf>
    <xf numFmtId="184" fontId="9" fillId="0" borderId="0" xfId="611" applyNumberFormat="1" applyFont="1" applyFill="1" applyBorder="1" applyAlignment="1" applyProtection="1">
      <alignment horizontal="right"/>
    </xf>
    <xf numFmtId="185" fontId="80" fillId="0" borderId="0" xfId="0" applyNumberFormat="1" applyFont="1" applyAlignment="1">
      <alignment horizontal="center" vertical="top"/>
    </xf>
    <xf numFmtId="183" fontId="7" fillId="0" borderId="0" xfId="0" applyNumberFormat="1" applyFont="1" applyProtection="1">
      <protection locked="0"/>
    </xf>
    <xf numFmtId="0" fontId="73" fillId="0" borderId="0" xfId="611" applyNumberFormat="1" applyFont="1" applyFill="1" applyBorder="1" applyAlignment="1" applyProtection="1">
      <alignment horizontal="left" vertical="top" wrapText="1"/>
    </xf>
    <xf numFmtId="0" fontId="9" fillId="0" borderId="0" xfId="707" applyFont="1" applyAlignment="1">
      <alignment horizontal="center"/>
    </xf>
    <xf numFmtId="0" fontId="9" fillId="51" borderId="0" xfId="0" applyFont="1" applyFill="1" applyAlignment="1">
      <alignment vertical="top" wrapText="1"/>
    </xf>
    <xf numFmtId="0" fontId="80" fillId="0" borderId="0" xfId="302" applyFont="1" applyAlignment="1" applyProtection="1">
      <alignment horizontal="center" vertical="center"/>
      <protection locked="0"/>
    </xf>
    <xf numFmtId="0" fontId="86" fillId="0" borderId="0" xfId="205" applyFont="1" applyFill="1" applyBorder="1" applyAlignment="1"/>
    <xf numFmtId="0" fontId="9" fillId="0" borderId="0" xfId="205" applyFont="1" applyFill="1" applyBorder="1" applyAlignment="1">
      <alignment horizontal="left" wrapText="1"/>
    </xf>
    <xf numFmtId="0" fontId="65" fillId="0" borderId="35" xfId="205" applyFont="1" applyFill="1" applyBorder="1" applyAlignment="1">
      <alignment vertical="top"/>
    </xf>
    <xf numFmtId="0" fontId="65" fillId="0" borderId="0" xfId="205" applyFont="1" applyFill="1" applyBorder="1" applyAlignment="1">
      <alignment vertical="top"/>
    </xf>
    <xf numFmtId="189" fontId="9" fillId="0" borderId="0" xfId="1" applyNumberFormat="1" applyFont="1" applyFill="1" applyBorder="1" applyAlignment="1" applyProtection="1"/>
    <xf numFmtId="182" fontId="9" fillId="0" borderId="0" xfId="1" applyNumberFormat="1" applyFont="1" applyFill="1" applyBorder="1" applyAlignment="1" applyProtection="1"/>
    <xf numFmtId="190" fontId="7" fillId="0" borderId="0" xfId="0" applyNumberFormat="1" applyFont="1" applyProtection="1">
      <protection locked="0"/>
    </xf>
    <xf numFmtId="184" fontId="80" fillId="0" borderId="0" xfId="1" applyNumberFormat="1" applyFont="1" applyFill="1" applyBorder="1" applyAlignment="1" applyProtection="1"/>
    <xf numFmtId="0" fontId="9" fillId="0" borderId="0" xfId="302" applyFont="1" applyAlignment="1">
      <alignment horizontal="center"/>
    </xf>
    <xf numFmtId="183" fontId="73" fillId="0" borderId="0" xfId="612" applyNumberFormat="1" applyFont="1" applyFill="1" applyBorder="1" applyAlignment="1" applyProtection="1">
      <alignment horizontal="center"/>
    </xf>
    <xf numFmtId="184" fontId="9" fillId="0" borderId="0" xfId="615" applyNumberFormat="1" applyFont="1" applyFill="1" applyBorder="1" applyAlignment="1" applyProtection="1">
      <protection locked="0"/>
    </xf>
    <xf numFmtId="0" fontId="9" fillId="0" borderId="0" xfId="0" quotePrefix="1" applyFont="1" applyAlignment="1">
      <alignment horizontal="right" vertical="top"/>
    </xf>
    <xf numFmtId="0" fontId="74" fillId="0" borderId="0" xfId="0" applyFont="1" applyAlignment="1">
      <alignment horizontal="left" wrapText="1"/>
    </xf>
    <xf numFmtId="0" fontId="5" fillId="0" borderId="0" xfId="1" applyNumberFormat="1" applyFont="1" applyFill="1" applyBorder="1" applyAlignment="1" applyProtection="1"/>
    <xf numFmtId="0" fontId="7" fillId="0" borderId="0" xfId="0" applyFont="1" applyAlignment="1" applyProtection="1">
      <alignment horizontal="left" vertical="top" wrapText="1"/>
      <protection locked="0"/>
    </xf>
    <xf numFmtId="0" fontId="72" fillId="0" borderId="0" xfId="707" applyFont="1" applyAlignment="1">
      <alignment horizontal="center"/>
    </xf>
    <xf numFmtId="184" fontId="9" fillId="0" borderId="0" xfId="611" applyNumberFormat="1" applyFont="1" applyFill="1" applyBorder="1" applyAlignment="1" applyProtection="1">
      <alignment horizontal="right"/>
      <protection locked="0"/>
    </xf>
    <xf numFmtId="0" fontId="9" fillId="0" borderId="0" xfId="205" applyFont="1" applyFill="1" applyBorder="1" applyAlignment="1">
      <alignment vertical="top"/>
    </xf>
    <xf numFmtId="0" fontId="7" fillId="0" borderId="35" xfId="0" applyFont="1" applyBorder="1" applyProtection="1">
      <protection locked="0"/>
    </xf>
    <xf numFmtId="185" fontId="80" fillId="0" borderId="35" xfId="1" applyNumberFormat="1" applyFont="1" applyFill="1" applyBorder="1" applyAlignment="1" applyProtection="1">
      <alignment horizontal="center" vertical="top"/>
    </xf>
    <xf numFmtId="0" fontId="86" fillId="0" borderId="35" xfId="1" applyNumberFormat="1" applyFont="1" applyFill="1" applyBorder="1" applyAlignment="1" applyProtection="1">
      <alignment horizontal="left" wrapText="1"/>
    </xf>
    <xf numFmtId="0" fontId="9" fillId="0" borderId="35" xfId="707" applyFont="1" applyBorder="1" applyAlignment="1">
      <alignment horizontal="center"/>
    </xf>
    <xf numFmtId="183" fontId="9" fillId="0" borderId="35" xfId="1" applyNumberFormat="1" applyFont="1" applyFill="1" applyBorder="1" applyAlignment="1" applyProtection="1">
      <alignment horizontal="center"/>
    </xf>
    <xf numFmtId="0" fontId="86" fillId="0" borderId="0" xfId="1" applyNumberFormat="1" applyFont="1" applyFill="1" applyBorder="1" applyAlignment="1" applyProtection="1">
      <alignment horizontal="left" wrapText="1"/>
    </xf>
    <xf numFmtId="185" fontId="80" fillId="0" borderId="36" xfId="1" applyNumberFormat="1" applyFont="1" applyFill="1" applyBorder="1" applyAlignment="1" applyProtection="1">
      <alignment horizontal="center"/>
    </xf>
    <xf numFmtId="0" fontId="9" fillId="0" borderId="28" xfId="1" applyNumberFormat="1" applyFont="1" applyFill="1" applyBorder="1" applyAlignment="1" applyProtection="1">
      <alignment horizontal="center"/>
    </xf>
    <xf numFmtId="183" fontId="65" fillId="0" borderId="28" xfId="1" applyNumberFormat="1" applyFont="1" applyFill="1" applyBorder="1" applyAlignment="1" applyProtection="1">
      <alignment horizontal="center"/>
    </xf>
    <xf numFmtId="0" fontId="62" fillId="0" borderId="0" xfId="0" applyFont="1" applyAlignment="1">
      <alignment horizontal="left" wrapText="1"/>
    </xf>
    <xf numFmtId="184" fontId="7" fillId="0" borderId="0" xfId="0" applyNumberFormat="1" applyFont="1" applyProtection="1">
      <protection locked="0"/>
    </xf>
    <xf numFmtId="0" fontId="5" fillId="0" borderId="0" xfId="0" applyFont="1" applyAlignment="1">
      <alignment horizontal="left" wrapText="1"/>
    </xf>
    <xf numFmtId="185" fontId="74" fillId="0" borderId="0" xfId="661" applyNumberFormat="1" applyFont="1" applyFill="1" applyBorder="1" applyAlignment="1" applyProtection="1">
      <alignment horizontal="center"/>
    </xf>
    <xf numFmtId="0" fontId="74" fillId="0" borderId="0" xfId="661" applyNumberFormat="1" applyFont="1" applyFill="1" applyBorder="1" applyAlignment="1" applyProtection="1">
      <alignment horizontal="left"/>
    </xf>
    <xf numFmtId="0" fontId="5" fillId="0" borderId="0" xfId="661" applyNumberFormat="1" applyFont="1" applyFill="1" applyBorder="1" applyAlignment="1" applyProtection="1">
      <alignment horizontal="right"/>
    </xf>
    <xf numFmtId="183" fontId="5" fillId="0" borderId="0" xfId="661" applyNumberFormat="1" applyFont="1" applyFill="1" applyBorder="1" applyAlignment="1" applyProtection="1">
      <alignment horizontal="right"/>
    </xf>
    <xf numFmtId="4" fontId="5" fillId="0" borderId="0" xfId="661" applyNumberFormat="1" applyFont="1" applyFill="1" applyBorder="1" applyAlignment="1" applyProtection="1">
      <alignment horizontal="right"/>
    </xf>
    <xf numFmtId="0" fontId="5" fillId="0" borderId="0" xfId="661" applyNumberFormat="1" applyFont="1" applyFill="1" applyBorder="1" applyAlignment="1" applyProtection="1">
      <alignment horizontal="left"/>
    </xf>
    <xf numFmtId="185" fontId="80" fillId="0" borderId="0" xfId="661" applyNumberFormat="1" applyFont="1" applyFill="1" applyBorder="1" applyAlignment="1" applyProtection="1">
      <alignment horizontal="center" vertical="top"/>
    </xf>
    <xf numFmtId="0" fontId="9" fillId="0" borderId="0" xfId="612" applyNumberFormat="1" applyFont="1" applyFill="1" applyBorder="1" applyAlignment="1" applyProtection="1">
      <alignment vertical="top" wrapText="1"/>
    </xf>
    <xf numFmtId="183" fontId="9" fillId="0" borderId="0" xfId="302" applyNumberFormat="1" applyFont="1" applyAlignment="1">
      <alignment horizontal="center"/>
    </xf>
    <xf numFmtId="184" fontId="9" fillId="0" borderId="0" xfId="661" applyNumberFormat="1" applyFont="1" applyFill="1" applyBorder="1" applyAlignment="1" applyProtection="1">
      <alignment horizontal="right"/>
    </xf>
    <xf numFmtId="0" fontId="9" fillId="0" borderId="0" xfId="623" quotePrefix="1" applyNumberFormat="1" applyFont="1" applyFill="1" applyBorder="1" applyAlignment="1" applyProtection="1">
      <alignment horizontal="left" vertical="top" wrapText="1"/>
    </xf>
    <xf numFmtId="0" fontId="5" fillId="0" borderId="0" xfId="1" applyNumberFormat="1" applyFont="1" applyFill="1" applyBorder="1" applyAlignment="1" applyProtection="1">
      <alignment vertical="top" wrapText="1"/>
    </xf>
    <xf numFmtId="0" fontId="9" fillId="0" borderId="0" xfId="611" applyNumberFormat="1" applyFont="1" applyFill="1" applyBorder="1" applyAlignment="1" applyProtection="1">
      <alignment horizontal="center"/>
    </xf>
    <xf numFmtId="0" fontId="7" fillId="0" borderId="0" xfId="302" applyFont="1" applyProtection="1">
      <protection locked="0"/>
    </xf>
    <xf numFmtId="184" fontId="9" fillId="0" borderId="0" xfId="611" applyNumberFormat="1" applyFont="1" applyFill="1" applyBorder="1" applyAlignment="1" applyProtection="1">
      <alignment horizontal="left"/>
      <protection locked="0"/>
    </xf>
    <xf numFmtId="183" fontId="9" fillId="0" borderId="0" xfId="309" applyNumberFormat="1" applyFont="1" applyAlignment="1">
      <alignment horizontal="center"/>
    </xf>
    <xf numFmtId="184" fontId="9" fillId="0" borderId="0" xfId="664" applyNumberFormat="1" applyFont="1" applyFill="1" applyBorder="1" applyAlignment="1" applyProtection="1">
      <alignment horizontal="right"/>
    </xf>
    <xf numFmtId="0" fontId="9" fillId="0" borderId="0" xfId="615" applyNumberFormat="1" applyFont="1" applyFill="1" applyBorder="1" applyAlignment="1" applyProtection="1">
      <alignment horizontal="left" vertical="top" wrapText="1"/>
    </xf>
    <xf numFmtId="183" fontId="9" fillId="0" borderId="0" xfId="615" applyNumberFormat="1" applyFont="1" applyFill="1" applyBorder="1" applyAlignment="1" applyProtection="1">
      <alignment horizontal="center"/>
    </xf>
    <xf numFmtId="184" fontId="9" fillId="0" borderId="0" xfId="615" applyNumberFormat="1" applyFont="1" applyFill="1" applyBorder="1" applyAlignment="1" applyProtection="1">
      <alignment horizontal="right"/>
      <protection locked="0"/>
    </xf>
    <xf numFmtId="184" fontId="9" fillId="0" borderId="0" xfId="615" applyNumberFormat="1" applyFont="1" applyFill="1" applyBorder="1" applyAlignment="1" applyProtection="1">
      <alignment horizontal="right"/>
    </xf>
    <xf numFmtId="0" fontId="73" fillId="0" borderId="0" xfId="615" applyNumberFormat="1" applyFont="1" applyFill="1" applyBorder="1" applyAlignment="1" applyProtection="1">
      <alignment horizontal="left" vertical="top" wrapText="1"/>
    </xf>
    <xf numFmtId="185" fontId="80" fillId="0" borderId="0" xfId="664" applyNumberFormat="1" applyFont="1" applyFill="1" applyBorder="1" applyAlignment="1" applyProtection="1">
      <alignment horizontal="center" vertical="top"/>
    </xf>
    <xf numFmtId="0" fontId="7" fillId="0" borderId="0" xfId="309" applyFont="1" applyProtection="1">
      <protection locked="0"/>
    </xf>
    <xf numFmtId="183" fontId="9" fillId="51" borderId="0" xfId="302" applyNumberFormat="1" applyFont="1" applyFill="1" applyAlignment="1">
      <alignment horizontal="center"/>
    </xf>
    <xf numFmtId="0" fontId="7" fillId="0" borderId="0" xfId="302" applyFont="1" applyAlignment="1" applyProtection="1">
      <alignment horizontal="left" wrapText="1"/>
      <protection locked="0"/>
    </xf>
    <xf numFmtId="0" fontId="65" fillId="0" borderId="0" xfId="0" applyFont="1" applyAlignment="1">
      <alignment horizontal="left" vertical="top" wrapText="1"/>
    </xf>
    <xf numFmtId="184" fontId="9" fillId="0" borderId="0" xfId="615" applyNumberFormat="1" applyFont="1" applyFill="1" applyBorder="1" applyAlignment="1">
      <alignment horizontal="right"/>
    </xf>
    <xf numFmtId="0" fontId="5" fillId="0" borderId="0" xfId="1" applyNumberFormat="1" applyFont="1" applyFill="1" applyBorder="1" applyAlignment="1" applyProtection="1">
      <alignment horizontal="left" vertical="top" wrapText="1"/>
    </xf>
    <xf numFmtId="0" fontId="9" fillId="0" borderId="0" xfId="0" quotePrefix="1" applyFont="1" applyAlignment="1">
      <alignment horizontal="left" vertical="top" wrapText="1"/>
    </xf>
    <xf numFmtId="185" fontId="80" fillId="0" borderId="35" xfId="661" applyNumberFormat="1" applyFont="1" applyFill="1" applyBorder="1" applyAlignment="1" applyProtection="1">
      <alignment horizontal="center"/>
    </xf>
    <xf numFmtId="0" fontId="9" fillId="0" borderId="35" xfId="661" applyNumberFormat="1" applyFont="1" applyFill="1" applyBorder="1" applyAlignment="1" applyProtection="1">
      <alignment horizontal="left"/>
    </xf>
    <xf numFmtId="0" fontId="9" fillId="0" borderId="35" xfId="661" applyNumberFormat="1" applyFont="1" applyFill="1" applyBorder="1" applyAlignment="1" applyProtection="1">
      <alignment horizontal="right"/>
    </xf>
    <xf numFmtId="183" fontId="9" fillId="0" borderId="35" xfId="0" applyNumberFormat="1" applyFont="1" applyBorder="1"/>
    <xf numFmtId="184" fontId="9" fillId="0" borderId="35" xfId="0" applyNumberFormat="1" applyFont="1" applyBorder="1" applyProtection="1">
      <protection locked="0"/>
    </xf>
    <xf numFmtId="184" fontId="9" fillId="0" borderId="35" xfId="661" applyNumberFormat="1" applyFont="1" applyFill="1" applyBorder="1" applyAlignment="1" applyProtection="1"/>
    <xf numFmtId="185" fontId="80" fillId="0" borderId="0" xfId="661" applyNumberFormat="1" applyFont="1" applyFill="1" applyBorder="1" applyAlignment="1" applyProtection="1">
      <alignment horizontal="center"/>
    </xf>
    <xf numFmtId="0" fontId="9" fillId="0" borderId="0" xfId="661" applyNumberFormat="1" applyFont="1" applyFill="1" applyBorder="1" applyAlignment="1" applyProtection="1">
      <alignment horizontal="right"/>
    </xf>
    <xf numFmtId="183" fontId="9" fillId="0" borderId="0" xfId="0" applyNumberFormat="1" applyFont="1"/>
    <xf numFmtId="184" fontId="9" fillId="0" borderId="0" xfId="661" applyNumberFormat="1" applyFont="1" applyFill="1" applyBorder="1" applyAlignment="1" applyProtection="1"/>
    <xf numFmtId="0" fontId="9" fillId="0" borderId="0" xfId="661" applyNumberFormat="1" applyFont="1" applyFill="1" applyBorder="1" applyAlignment="1" applyProtection="1">
      <alignment horizontal="left"/>
    </xf>
    <xf numFmtId="185" fontId="80" fillId="0" borderId="36" xfId="0" applyNumberFormat="1" applyFont="1" applyBorder="1" applyAlignment="1">
      <alignment horizontal="center"/>
    </xf>
    <xf numFmtId="0" fontId="9" fillId="0" borderId="28" xfId="0" applyFont="1" applyBorder="1" applyAlignment="1">
      <alignment horizontal="right"/>
    </xf>
    <xf numFmtId="183" fontId="9" fillId="0" borderId="28" xfId="0" applyNumberFormat="1" applyFont="1" applyBorder="1" applyAlignment="1">
      <alignment horizontal="right"/>
    </xf>
    <xf numFmtId="184" fontId="9" fillId="0" borderId="28" xfId="661" applyNumberFormat="1" applyFont="1" applyFill="1" applyBorder="1" applyAlignment="1" applyProtection="1">
      <alignment horizontal="right"/>
      <protection locked="0"/>
    </xf>
    <xf numFmtId="184" fontId="65" fillId="0" borderId="37" xfId="661" applyNumberFormat="1" applyFont="1" applyFill="1" applyBorder="1" applyAlignment="1" applyProtection="1">
      <alignment horizontal="right" vertical="center"/>
    </xf>
    <xf numFmtId="0" fontId="9" fillId="0" borderId="0" xfId="611" applyNumberFormat="1" applyFont="1" applyFill="1" applyBorder="1" applyAlignment="1" applyProtection="1">
      <alignment horizontal="left" vertical="top" wrapText="1"/>
    </xf>
    <xf numFmtId="0" fontId="9" fillId="0" borderId="0" xfId="612" applyNumberFormat="1" applyFont="1" applyFill="1" applyBorder="1" applyAlignment="1" applyProtection="1">
      <alignment horizontal="left" vertical="top" wrapText="1"/>
    </xf>
    <xf numFmtId="183" fontId="9" fillId="0" borderId="0" xfId="612" applyNumberFormat="1" applyFont="1" applyFill="1" applyBorder="1" applyAlignment="1" applyProtection="1">
      <alignment horizontal="center"/>
    </xf>
    <xf numFmtId="184" fontId="9" fillId="0" borderId="0" xfId="612" applyNumberFormat="1" applyFont="1" applyFill="1" applyBorder="1" applyAlignment="1" applyProtection="1">
      <alignment horizontal="right"/>
      <protection locked="0"/>
    </xf>
    <xf numFmtId="185" fontId="80" fillId="0" borderId="0" xfId="612" applyNumberFormat="1" applyFont="1" applyFill="1" applyBorder="1" applyAlignment="1" applyProtection="1">
      <alignment horizontal="center" vertical="top"/>
    </xf>
    <xf numFmtId="0" fontId="9" fillId="0" borderId="0" xfId="612" applyNumberFormat="1" applyFont="1" applyFill="1" applyBorder="1" applyAlignment="1" applyProtection="1">
      <alignment horizontal="left" vertical="top"/>
    </xf>
    <xf numFmtId="49" fontId="9" fillId="0" borderId="0" xfId="708" applyNumberFormat="1" applyAlignment="1">
      <alignment horizontal="left" vertical="top" wrapText="1"/>
    </xf>
    <xf numFmtId="0" fontId="9" fillId="0" borderId="0" xfId="612" applyNumberFormat="1" applyFont="1" applyFill="1" applyBorder="1" applyAlignment="1" applyProtection="1">
      <alignment horizontal="center"/>
    </xf>
    <xf numFmtId="183" fontId="9" fillId="0" borderId="0" xfId="617" applyNumberFormat="1" applyFont="1" applyFill="1" applyBorder="1" applyAlignment="1" applyProtection="1">
      <alignment horizontal="center"/>
    </xf>
    <xf numFmtId="184" fontId="9" fillId="0" borderId="0" xfId="612" applyNumberFormat="1" applyFont="1" applyFill="1" applyBorder="1" applyAlignment="1" applyProtection="1">
      <alignment horizontal="right"/>
    </xf>
    <xf numFmtId="2" fontId="9" fillId="0" borderId="0" xfId="708" applyNumberFormat="1" applyAlignment="1">
      <alignment horizontal="left" vertical="top" wrapText="1"/>
    </xf>
    <xf numFmtId="0" fontId="9" fillId="0" borderId="0" xfId="612" applyNumberFormat="1" applyFont="1" applyFill="1" applyBorder="1" applyAlignment="1" applyProtection="1">
      <alignment horizontal="center" wrapText="1"/>
    </xf>
    <xf numFmtId="185" fontId="80" fillId="0" borderId="0" xfId="612" applyNumberFormat="1" applyFont="1" applyFill="1" applyBorder="1" applyAlignment="1" applyProtection="1">
      <alignment horizontal="center"/>
    </xf>
    <xf numFmtId="0" fontId="9" fillId="0" borderId="0" xfId="1" applyNumberFormat="1" applyFont="1" applyFill="1" applyBorder="1" applyAlignment="1" applyProtection="1">
      <alignment horizontal="left" vertical="top"/>
    </xf>
    <xf numFmtId="0" fontId="9" fillId="0" borderId="0" xfId="612" quotePrefix="1" applyNumberFormat="1" applyFont="1" applyFill="1" applyBorder="1" applyAlignment="1" applyProtection="1">
      <alignment horizontal="left" vertical="top" wrapText="1"/>
    </xf>
    <xf numFmtId="0" fontId="9" fillId="0" borderId="0" xfId="1" applyNumberFormat="1" applyFont="1" applyFill="1" applyBorder="1" applyAlignment="1" applyProtection="1">
      <alignment vertical="top"/>
    </xf>
    <xf numFmtId="0" fontId="5" fillId="0" borderId="0" xfId="1" quotePrefix="1" applyNumberFormat="1" applyFont="1" applyFill="1" applyBorder="1" applyAlignment="1" applyProtection="1">
      <alignment vertical="top" wrapText="1"/>
    </xf>
    <xf numFmtId="0" fontId="86" fillId="0" borderId="0" xfId="1" applyNumberFormat="1" applyFont="1" applyFill="1" applyBorder="1" applyAlignment="1" applyProtection="1">
      <alignment horizontal="left" vertical="top" wrapText="1"/>
    </xf>
    <xf numFmtId="0" fontId="9" fillId="0" borderId="0" xfId="611" applyNumberFormat="1" applyFont="1" applyFill="1" applyBorder="1" applyAlignment="1" applyProtection="1">
      <alignment horizontal="left" vertical="top"/>
    </xf>
    <xf numFmtId="0" fontId="5" fillId="0" borderId="0" xfId="1" quotePrefix="1" applyNumberFormat="1" applyFont="1" applyFill="1" applyBorder="1" applyAlignment="1" applyProtection="1">
      <alignment horizontal="left" vertical="top" wrapText="1"/>
    </xf>
    <xf numFmtId="0" fontId="5" fillId="0" borderId="0" xfId="0" applyFont="1" applyAlignment="1">
      <alignment horizontal="center"/>
    </xf>
    <xf numFmtId="0" fontId="9" fillId="0" borderId="0" xfId="1" applyNumberFormat="1" applyFont="1" applyFill="1" applyBorder="1" applyAlignment="1" applyProtection="1">
      <alignment vertical="top" wrapText="1"/>
    </xf>
    <xf numFmtId="0" fontId="9" fillId="0" borderId="0" xfId="0" applyFont="1" applyAlignment="1">
      <alignment horizontal="left" vertical="top"/>
    </xf>
    <xf numFmtId="4" fontId="5" fillId="0" borderId="0" xfId="661" applyNumberFormat="1" applyFont="1" applyFill="1" applyBorder="1" applyAlignment="1" applyProtection="1">
      <alignment horizontal="right"/>
      <protection locked="0"/>
    </xf>
    <xf numFmtId="4" fontId="5" fillId="0" borderId="0" xfId="612" applyNumberFormat="1" applyFont="1" applyFill="1" applyBorder="1" applyAlignment="1" applyProtection="1">
      <alignment horizontal="right"/>
    </xf>
    <xf numFmtId="0" fontId="7" fillId="0" borderId="0" xfId="0" applyFont="1" applyAlignment="1">
      <alignment wrapText="1"/>
    </xf>
    <xf numFmtId="189" fontId="7" fillId="0" borderId="0" xfId="0" applyNumberFormat="1" applyFont="1"/>
    <xf numFmtId="185" fontId="65" fillId="0" borderId="0" xfId="661" applyNumberFormat="1" applyFont="1" applyFill="1" applyBorder="1" applyAlignment="1" applyProtection="1">
      <alignment horizontal="center"/>
    </xf>
    <xf numFmtId="0" fontId="65" fillId="0" borderId="0" xfId="661" applyNumberFormat="1" applyFont="1" applyFill="1" applyBorder="1" applyAlignment="1" applyProtection="1">
      <alignment horizontal="left"/>
    </xf>
    <xf numFmtId="0" fontId="9" fillId="0" borderId="0" xfId="661" applyNumberFormat="1" applyFont="1" applyFill="1" applyBorder="1" applyAlignment="1" applyProtection="1">
      <alignment horizontal="center"/>
    </xf>
    <xf numFmtId="183" fontId="9" fillId="0" borderId="0" xfId="661" applyNumberFormat="1" applyFont="1" applyFill="1" applyBorder="1" applyAlignment="1" applyProtection="1">
      <alignment horizontal="center"/>
    </xf>
    <xf numFmtId="4" fontId="9" fillId="0" borderId="0" xfId="661" applyNumberFormat="1" applyFont="1" applyFill="1" applyBorder="1" applyAlignment="1" applyProtection="1">
      <alignment horizontal="right"/>
    </xf>
    <xf numFmtId="185" fontId="65" fillId="0" borderId="0" xfId="0" applyNumberFormat="1" applyFont="1" applyAlignment="1">
      <alignment horizontal="center"/>
    </xf>
    <xf numFmtId="0" fontId="59" fillId="0" borderId="0" xfId="0" applyFont="1" applyProtection="1">
      <protection locked="0"/>
    </xf>
    <xf numFmtId="185" fontId="89" fillId="0" borderId="0" xfId="0" applyNumberFormat="1" applyFont="1" applyAlignment="1">
      <alignment horizontal="center"/>
    </xf>
    <xf numFmtId="0" fontId="65" fillId="0" borderId="0" xfId="0" applyFont="1" applyAlignment="1">
      <alignment horizontal="left"/>
    </xf>
    <xf numFmtId="0" fontId="89" fillId="0" borderId="0" xfId="0" applyFont="1" applyAlignment="1">
      <alignment horizontal="center"/>
    </xf>
    <xf numFmtId="183" fontId="89" fillId="0" borderId="0" xfId="0" applyNumberFormat="1" applyFont="1" applyAlignment="1">
      <alignment horizontal="center"/>
    </xf>
    <xf numFmtId="4" fontId="89" fillId="0" borderId="0" xfId="661" applyNumberFormat="1" applyFont="1" applyFill="1" applyBorder="1" applyAlignment="1" applyProtection="1">
      <alignment horizontal="right"/>
      <protection locked="0"/>
    </xf>
    <xf numFmtId="4" fontId="89" fillId="0" borderId="0" xfId="661" applyNumberFormat="1" applyFont="1" applyFill="1" applyBorder="1" applyAlignment="1" applyProtection="1">
      <alignment horizontal="right"/>
    </xf>
    <xf numFmtId="185" fontId="71" fillId="0" borderId="0" xfId="661" applyNumberFormat="1" applyFont="1" applyFill="1" applyBorder="1" applyAlignment="1" applyProtection="1">
      <alignment horizontal="center" vertical="top"/>
    </xf>
    <xf numFmtId="0" fontId="9" fillId="0" borderId="0" xfId="0" applyFont="1" applyProtection="1">
      <protection locked="0"/>
    </xf>
    <xf numFmtId="0" fontId="9" fillId="0" borderId="0" xfId="0" applyFont="1" applyAlignment="1">
      <alignment wrapText="1"/>
    </xf>
    <xf numFmtId="0" fontId="9" fillId="0" borderId="0" xfId="709" applyFont="1" applyAlignment="1">
      <alignment vertical="top" wrapText="1"/>
    </xf>
    <xf numFmtId="0" fontId="90" fillId="0" borderId="0" xfId="0" applyFont="1" applyAlignment="1">
      <alignment horizontal="left" vertical="top" wrapText="1"/>
    </xf>
    <xf numFmtId="0" fontId="9" fillId="0" borderId="0" xfId="309" applyFont="1" applyAlignment="1">
      <alignment horizontal="center" wrapText="1"/>
    </xf>
    <xf numFmtId="182" fontId="9" fillId="0" borderId="0" xfId="309" applyNumberFormat="1" applyFont="1" applyAlignment="1">
      <alignment horizontal="right"/>
    </xf>
    <xf numFmtId="182" fontId="9" fillId="0" borderId="0" xfId="0" applyNumberFormat="1" applyFont="1"/>
    <xf numFmtId="0" fontId="90" fillId="0" borderId="0" xfId="309" applyFont="1" applyAlignment="1">
      <alignment horizontal="left" vertical="top" wrapText="1"/>
    </xf>
    <xf numFmtId="0" fontId="9" fillId="0" borderId="0" xfId="615" applyNumberFormat="1" applyFont="1" applyFill="1" applyBorder="1" applyAlignment="1" applyProtection="1">
      <alignment horizontal="center"/>
    </xf>
    <xf numFmtId="184" fontId="9" fillId="0" borderId="0" xfId="613" applyNumberFormat="1" applyFont="1" applyFill="1" applyBorder="1" applyAlignment="1" applyProtection="1">
      <alignment horizontal="right"/>
    </xf>
    <xf numFmtId="0" fontId="90" fillId="51" borderId="0" xfId="309" applyFont="1" applyFill="1" applyAlignment="1">
      <alignment horizontal="left" vertical="top" wrapText="1"/>
    </xf>
    <xf numFmtId="0" fontId="90" fillId="0" borderId="0" xfId="309" applyFont="1" applyAlignment="1">
      <alignment horizontal="left" wrapText="1"/>
    </xf>
    <xf numFmtId="183" fontId="65" fillId="0" borderId="0" xfId="0" applyNumberFormat="1" applyFont="1" applyAlignment="1">
      <alignment horizontal="center"/>
    </xf>
    <xf numFmtId="185" fontId="71" fillId="0" borderId="41" xfId="661" applyNumberFormat="1" applyFont="1" applyFill="1" applyBorder="1" applyAlignment="1" applyProtection="1">
      <alignment horizontal="center"/>
    </xf>
    <xf numFmtId="0" fontId="9" fillId="0" borderId="41" xfId="661" applyNumberFormat="1" applyFont="1" applyFill="1" applyBorder="1" applyAlignment="1" applyProtection="1">
      <alignment horizontal="right"/>
    </xf>
    <xf numFmtId="183" fontId="9" fillId="0" borderId="41" xfId="0" applyNumberFormat="1" applyFont="1" applyBorder="1"/>
    <xf numFmtId="184" fontId="9" fillId="0" borderId="41" xfId="0" applyNumberFormat="1" applyFont="1" applyBorder="1" applyProtection="1">
      <protection locked="0"/>
    </xf>
    <xf numFmtId="184" fontId="9" fillId="0" borderId="41" xfId="661" applyNumberFormat="1" applyFont="1" applyFill="1" applyBorder="1" applyAlignment="1" applyProtection="1"/>
    <xf numFmtId="185" fontId="71" fillId="0" borderId="0" xfId="661" applyNumberFormat="1" applyFont="1" applyFill="1" applyBorder="1" applyAlignment="1" applyProtection="1">
      <alignment horizontal="center"/>
    </xf>
    <xf numFmtId="185" fontId="71" fillId="0" borderId="36" xfId="0" applyNumberFormat="1" applyFont="1" applyBorder="1" applyAlignment="1">
      <alignment horizontal="center"/>
    </xf>
    <xf numFmtId="0" fontId="9" fillId="0" borderId="28" xfId="0" applyFont="1" applyBorder="1" applyAlignment="1">
      <alignment horizontal="center"/>
    </xf>
    <xf numFmtId="183" fontId="9" fillId="0" borderId="28" xfId="0" applyNumberFormat="1" applyFont="1" applyBorder="1" applyAlignment="1">
      <alignment horizontal="center"/>
    </xf>
    <xf numFmtId="185" fontId="71" fillId="0" borderId="0" xfId="0" applyNumberFormat="1" applyFont="1" applyAlignment="1">
      <alignment horizontal="center"/>
    </xf>
    <xf numFmtId="0" fontId="9" fillId="0" borderId="0" xfId="0" applyFont="1" applyAlignment="1">
      <alignment horizontal="left"/>
    </xf>
    <xf numFmtId="4" fontId="9" fillId="0" borderId="0" xfId="661" applyNumberFormat="1" applyFont="1" applyFill="1" applyBorder="1" applyAlignment="1" applyProtection="1">
      <alignment horizontal="right"/>
      <protection locked="0"/>
    </xf>
    <xf numFmtId="185" fontId="9" fillId="0" borderId="0" xfId="0" applyNumberFormat="1" applyFont="1" applyAlignment="1">
      <alignment horizontal="center"/>
    </xf>
    <xf numFmtId="4" fontId="9" fillId="0" borderId="0" xfId="612" applyNumberFormat="1" applyFont="1" applyFill="1" applyBorder="1" applyAlignment="1" applyProtection="1">
      <alignment horizontal="right"/>
    </xf>
    <xf numFmtId="185" fontId="71" fillId="0" borderId="0" xfId="609" applyNumberFormat="1" applyFont="1" applyFill="1" applyBorder="1" applyAlignment="1">
      <alignment horizontal="center" vertical="top"/>
    </xf>
    <xf numFmtId="0" fontId="90" fillId="0" borderId="0" xfId="0" applyFont="1" applyAlignment="1">
      <alignment horizontal="left" wrapText="1"/>
    </xf>
    <xf numFmtId="0" fontId="90" fillId="0" borderId="0" xfId="0" applyFont="1" applyAlignment="1">
      <alignment horizontal="center" wrapText="1"/>
    </xf>
    <xf numFmtId="188" fontId="9" fillId="0" borderId="0" xfId="392" applyNumberFormat="1" applyFont="1" applyAlignment="1">
      <alignment horizontal="right" wrapText="1"/>
    </xf>
    <xf numFmtId="4" fontId="9" fillId="0" borderId="0" xfId="707" applyNumberFormat="1" applyFont="1"/>
    <xf numFmtId="0" fontId="5" fillId="0" borderId="0" xfId="661" applyNumberFormat="1" applyFont="1" applyFill="1" applyBorder="1" applyAlignment="1" applyProtection="1">
      <alignment horizontal="center"/>
    </xf>
    <xf numFmtId="183" fontId="5" fillId="0" borderId="0" xfId="661" applyNumberFormat="1" applyFont="1" applyFill="1" applyBorder="1" applyAlignment="1" applyProtection="1">
      <alignment horizontal="center"/>
    </xf>
    <xf numFmtId="185" fontId="59" fillId="0" borderId="0" xfId="0" applyNumberFormat="1" applyFont="1" applyAlignment="1">
      <alignment horizontal="center"/>
    </xf>
    <xf numFmtId="0" fontId="62" fillId="0" borderId="0" xfId="0" applyFont="1" applyAlignment="1">
      <alignment horizontal="left"/>
    </xf>
    <xf numFmtId="0" fontId="59" fillId="0" borderId="0" xfId="0" applyFont="1" applyAlignment="1">
      <alignment horizontal="center"/>
    </xf>
    <xf numFmtId="183" fontId="59" fillId="0" borderId="0" xfId="0" applyNumberFormat="1" applyFont="1" applyAlignment="1">
      <alignment horizontal="center"/>
    </xf>
    <xf numFmtId="4" fontId="59" fillId="0" borderId="0" xfId="661" applyNumberFormat="1" applyFont="1" applyFill="1" applyBorder="1" applyAlignment="1" applyProtection="1">
      <alignment horizontal="right"/>
      <protection locked="0"/>
    </xf>
    <xf numFmtId="4" fontId="59" fillId="0" borderId="0" xfId="661" applyNumberFormat="1" applyFont="1" applyFill="1" applyBorder="1" applyAlignment="1" applyProtection="1">
      <alignment horizontal="right"/>
    </xf>
    <xf numFmtId="185" fontId="80" fillId="0" borderId="41" xfId="661" applyNumberFormat="1" applyFont="1" applyFill="1" applyBorder="1" applyAlignment="1" applyProtection="1">
      <alignment horizontal="center"/>
    </xf>
    <xf numFmtId="183" fontId="74" fillId="0" borderId="0" xfId="0" applyNumberFormat="1" applyFont="1" applyAlignment="1">
      <alignment horizontal="center"/>
    </xf>
    <xf numFmtId="167" fontId="6" fillId="0" borderId="33" xfId="0" applyNumberFormat="1" applyFont="1" applyBorder="1" applyAlignment="1">
      <alignment horizontal="right"/>
    </xf>
    <xf numFmtId="0" fontId="4" fillId="0" borderId="32" xfId="0" applyFont="1" applyBorder="1"/>
    <xf numFmtId="0" fontId="62" fillId="0" borderId="32" xfId="0" applyFont="1" applyBorder="1" applyAlignment="1">
      <alignment horizontal="right"/>
    </xf>
    <xf numFmtId="166" fontId="62" fillId="0" borderId="32" xfId="1" applyNumberFormat="1" applyFont="1" applyFill="1" applyBorder="1"/>
    <xf numFmtId="0" fontId="74" fillId="0" borderId="32" xfId="0" applyFont="1" applyBorder="1" applyAlignment="1">
      <alignment horizontal="right"/>
    </xf>
    <xf numFmtId="0" fontId="9" fillId="0" borderId="0" xfId="701" applyFont="1" applyAlignment="1">
      <alignment horizontal="left"/>
    </xf>
    <xf numFmtId="166" fontId="9" fillId="0" borderId="0" xfId="701" applyNumberFormat="1" applyFont="1"/>
    <xf numFmtId="182" fontId="9" fillId="0" borderId="0" xfId="701" applyNumberFormat="1" applyFont="1" applyAlignment="1">
      <alignment horizontal="left"/>
    </xf>
    <xf numFmtId="167" fontId="5" fillId="0" borderId="0" xfId="0" applyNumberFormat="1" applyFont="1" applyAlignment="1">
      <alignment horizontal="right"/>
    </xf>
    <xf numFmtId="167" fontId="62" fillId="0" borderId="0" xfId="0" applyNumberFormat="1" applyFont="1" applyAlignment="1">
      <alignment horizontal="center"/>
    </xf>
    <xf numFmtId="0" fontId="62" fillId="0" borderId="0" xfId="0" applyFont="1" applyAlignment="1">
      <alignment vertical="center"/>
    </xf>
    <xf numFmtId="166" fontId="5" fillId="0" borderId="0" xfId="1" applyNumberFormat="1" applyFont="1" applyFill="1" applyAlignment="1">
      <alignment vertical="center"/>
    </xf>
    <xf numFmtId="0" fontId="66" fillId="0" borderId="0" xfId="0" applyFont="1"/>
    <xf numFmtId="0" fontId="5" fillId="0" borderId="0" xfId="1" applyNumberFormat="1" applyFont="1" applyFill="1" applyAlignment="1">
      <alignment horizontal="left" vertical="center"/>
    </xf>
    <xf numFmtId="0" fontId="7" fillId="0" borderId="32" xfId="0" applyFont="1" applyBorder="1" applyAlignment="1">
      <alignment horizontal="right"/>
    </xf>
    <xf numFmtId="0" fontId="62" fillId="0" borderId="32" xfId="0" applyFont="1" applyBorder="1" applyAlignment="1">
      <alignment horizontal="right" vertical="center"/>
    </xf>
    <xf numFmtId="0" fontId="9" fillId="0" borderId="0" xfId="701" applyFont="1"/>
    <xf numFmtId="0" fontId="9" fillId="0" borderId="0" xfId="701" applyFont="1" applyAlignment="1">
      <alignment horizontal="center"/>
    </xf>
    <xf numFmtId="49" fontId="7" fillId="0" borderId="0" xfId="0" applyNumberFormat="1" applyFont="1" applyAlignment="1">
      <alignment horizontal="center" vertical="center"/>
    </xf>
    <xf numFmtId="49" fontId="9" fillId="0" borderId="0" xfId="701" applyNumberFormat="1" applyFont="1" applyAlignment="1">
      <alignment horizontal="center" vertical="center"/>
    </xf>
    <xf numFmtId="49" fontId="7" fillId="0" borderId="0" xfId="0" applyNumberFormat="1" applyFont="1"/>
    <xf numFmtId="0" fontId="9" fillId="0" borderId="33" xfId="701" applyFont="1" applyBorder="1" applyAlignment="1">
      <alignment horizontal="left"/>
    </xf>
    <xf numFmtId="0" fontId="9" fillId="0" borderId="32" xfId="701" applyFont="1" applyBorder="1" applyAlignment="1">
      <alignment horizontal="left"/>
    </xf>
    <xf numFmtId="0" fontId="65" fillId="0" borderId="32" xfId="701" applyFont="1" applyBorder="1" applyAlignment="1">
      <alignment horizontal="right"/>
    </xf>
    <xf numFmtId="166" fontId="65" fillId="0" borderId="34" xfId="701" applyNumberFormat="1" applyFont="1" applyBorder="1"/>
    <xf numFmtId="0" fontId="62" fillId="0" borderId="0" xfId="0" applyFont="1" applyAlignment="1">
      <alignment horizontal="right" vertical="center"/>
    </xf>
    <xf numFmtId="166" fontId="62" fillId="0" borderId="0" xfId="0" applyNumberFormat="1" applyFont="1" applyAlignment="1">
      <alignment vertical="center"/>
    </xf>
    <xf numFmtId="0" fontId="6" fillId="0" borderId="30" xfId="0" applyFont="1" applyBorder="1" applyAlignment="1">
      <alignment horizontal="right" vertical="center"/>
    </xf>
    <xf numFmtId="167" fontId="6" fillId="0" borderId="0" xfId="309" applyNumberFormat="1" applyFont="1" applyAlignment="1">
      <alignment horizontal="center"/>
    </xf>
    <xf numFmtId="0" fontId="4" fillId="0" borderId="0" xfId="309" applyFont="1"/>
    <xf numFmtId="0" fontId="65" fillId="0" borderId="0" xfId="701" applyFont="1" applyAlignment="1">
      <alignment horizontal="left"/>
    </xf>
    <xf numFmtId="182" fontId="7" fillId="0" borderId="0" xfId="700" applyNumberFormat="1" applyFont="1" applyFill="1"/>
    <xf numFmtId="0" fontId="7" fillId="0" borderId="32" xfId="0" applyFont="1" applyBorder="1"/>
    <xf numFmtId="167" fontId="7" fillId="0" borderId="29" xfId="0" applyNumberFormat="1" applyFont="1" applyBorder="1" applyAlignment="1">
      <alignment horizontal="right"/>
    </xf>
    <xf numFmtId="167" fontId="7" fillId="0" borderId="30" xfId="0" applyNumberFormat="1" applyFont="1" applyBorder="1" applyAlignment="1">
      <alignment horizontal="right"/>
    </xf>
    <xf numFmtId="4" fontId="59" fillId="0" borderId="30" xfId="0" applyNumberFormat="1" applyFont="1" applyBorder="1"/>
    <xf numFmtId="166" fontId="6" fillId="0" borderId="31" xfId="1" applyNumberFormat="1" applyFont="1" applyFill="1" applyBorder="1" applyProtection="1"/>
    <xf numFmtId="166" fontId="7" fillId="0" borderId="0" xfId="1" applyNumberFormat="1" applyFont="1" applyFill="1" applyBorder="1" applyProtection="1"/>
    <xf numFmtId="0" fontId="93" fillId="0" borderId="0" xfId="0" applyFont="1"/>
    <xf numFmtId="166" fontId="63" fillId="0" borderId="0" xfId="1" applyNumberFormat="1" applyFont="1" applyFill="1"/>
    <xf numFmtId="0" fontId="94" fillId="0" borderId="0" xfId="0" applyFont="1" applyAlignment="1">
      <alignment horizontal="right"/>
    </xf>
    <xf numFmtId="166" fontId="44" fillId="0" borderId="0" xfId="1" applyNumberFormat="1" applyFont="1" applyFill="1"/>
    <xf numFmtId="182" fontId="29" fillId="0" borderId="0" xfId="701" applyNumberFormat="1" applyFont="1" applyAlignment="1">
      <alignment horizontal="left"/>
    </xf>
    <xf numFmtId="182" fontId="8" fillId="0" borderId="0" xfId="701" applyNumberFormat="1" applyFont="1" applyAlignment="1">
      <alignment horizontal="left"/>
    </xf>
    <xf numFmtId="182" fontId="5" fillId="0" borderId="0" xfId="1" applyNumberFormat="1" applyFont="1" applyFill="1" applyAlignment="1">
      <alignment vertical="center"/>
    </xf>
    <xf numFmtId="167" fontId="7" fillId="0" borderId="0" xfId="0" applyNumberFormat="1" applyFont="1" applyAlignment="1">
      <alignment horizontal="center"/>
    </xf>
    <xf numFmtId="1" fontId="5" fillId="0" borderId="0" xfId="1" applyNumberFormat="1" applyFont="1" applyFill="1" applyAlignment="1">
      <alignment horizontal="left" vertical="center"/>
    </xf>
    <xf numFmtId="167" fontId="5" fillId="0" borderId="0" xfId="0" applyNumberFormat="1" applyFont="1" applyAlignment="1">
      <alignment horizontal="left"/>
    </xf>
    <xf numFmtId="182" fontId="62" fillId="0" borderId="32" xfId="0" applyNumberFormat="1" applyFont="1" applyBorder="1" applyAlignment="1">
      <alignment vertical="center"/>
    </xf>
    <xf numFmtId="182" fontId="0" fillId="0" borderId="32" xfId="0" applyNumberFormat="1" applyBorder="1"/>
    <xf numFmtId="0" fontId="0" fillId="0" borderId="42" xfId="0" applyBorder="1" applyAlignment="1">
      <alignment horizontal="right"/>
    </xf>
    <xf numFmtId="0" fontId="0" fillId="0" borderId="42" xfId="0" applyBorder="1"/>
    <xf numFmtId="182" fontId="0" fillId="0" borderId="42" xfId="0" applyNumberFormat="1" applyBorder="1"/>
    <xf numFmtId="0" fontId="0" fillId="52" borderId="0" xfId="0" applyFill="1" applyAlignment="1">
      <alignment horizontal="right"/>
    </xf>
    <xf numFmtId="0" fontId="0" fillId="52" borderId="0" xfId="0" applyFill="1"/>
    <xf numFmtId="182" fontId="0" fillId="52" borderId="0" xfId="0" applyNumberFormat="1" applyFill="1"/>
    <xf numFmtId="0" fontId="62" fillId="52" borderId="0" xfId="0" applyFont="1" applyFill="1" applyAlignment="1">
      <alignment horizontal="right"/>
    </xf>
    <xf numFmtId="0" fontId="62" fillId="52" borderId="0" xfId="0" applyFont="1" applyFill="1"/>
    <xf numFmtId="182" fontId="62" fillId="52" borderId="0" xfId="0" applyNumberFormat="1" applyFont="1" applyFill="1"/>
    <xf numFmtId="0" fontId="0" fillId="52" borderId="42" xfId="0" applyFill="1" applyBorder="1" applyAlignment="1">
      <alignment horizontal="right"/>
    </xf>
    <xf numFmtId="0" fontId="0" fillId="52" borderId="42" xfId="0" applyFill="1" applyBorder="1"/>
    <xf numFmtId="182" fontId="0" fillId="52" borderId="42" xfId="0" applyNumberFormat="1" applyFill="1" applyBorder="1"/>
    <xf numFmtId="0" fontId="0" fillId="52" borderId="43" xfId="0" applyFill="1" applyBorder="1" applyAlignment="1">
      <alignment horizontal="right"/>
    </xf>
    <xf numFmtId="0" fontId="0" fillId="52" borderId="43" xfId="0" applyFill="1" applyBorder="1"/>
    <xf numFmtId="182" fontId="0" fillId="52" borderId="43" xfId="0" applyNumberFormat="1" applyFill="1" applyBorder="1"/>
    <xf numFmtId="0" fontId="95" fillId="0" borderId="0" xfId="0" applyFont="1" applyProtection="1">
      <protection locked="0"/>
    </xf>
    <xf numFmtId="0" fontId="95" fillId="0" borderId="0" xfId="0" applyFont="1" applyAlignment="1">
      <alignment horizontal="center"/>
    </xf>
    <xf numFmtId="191" fontId="95" fillId="0" borderId="0" xfId="0" applyNumberFormat="1" applyFont="1" applyAlignment="1">
      <alignment horizontal="right"/>
    </xf>
    <xf numFmtId="166" fontId="96" fillId="0" borderId="0" xfId="0" applyNumberFormat="1" applyFont="1" applyAlignment="1">
      <alignment horizontal="center"/>
    </xf>
    <xf numFmtId="191" fontId="95" fillId="0" borderId="0" xfId="0" applyNumberFormat="1" applyFont="1" applyAlignment="1" applyProtection="1">
      <alignment horizontal="right"/>
      <protection locked="0"/>
    </xf>
    <xf numFmtId="166" fontId="96" fillId="0" borderId="0" xfId="0" applyNumberFormat="1" applyFont="1" applyAlignment="1" applyProtection="1">
      <alignment horizontal="center"/>
      <protection locked="0"/>
    </xf>
    <xf numFmtId="10" fontId="95" fillId="0" borderId="0" xfId="0" applyNumberFormat="1" applyFont="1" applyAlignment="1" applyProtection="1">
      <alignment horizontal="left"/>
      <protection locked="0"/>
    </xf>
    <xf numFmtId="0" fontId="95" fillId="0" borderId="0" xfId="0" applyFont="1" applyAlignment="1" applyProtection="1">
      <alignment horizontal="center"/>
      <protection locked="0"/>
    </xf>
    <xf numFmtId="0" fontId="95" fillId="0" borderId="0" xfId="0" applyFont="1" applyAlignment="1">
      <alignment horizontal="left" vertical="center" wrapText="1"/>
    </xf>
    <xf numFmtId="0" fontId="95" fillId="0" borderId="0" xfId="0" applyFont="1" applyAlignment="1">
      <alignment horizontal="left"/>
    </xf>
    <xf numFmtId="0" fontId="8" fillId="0" borderId="0" xfId="0" applyFont="1" applyProtection="1">
      <protection locked="0"/>
    </xf>
    <xf numFmtId="0" fontId="8" fillId="0" borderId="0" xfId="0" applyFont="1" applyAlignment="1">
      <alignment horizontal="center"/>
    </xf>
    <xf numFmtId="191" fontId="5" fillId="0" borderId="0" xfId="0" applyNumberFormat="1" applyFont="1"/>
    <xf numFmtId="166" fontId="97" fillId="0" borderId="0" xfId="0" applyNumberFormat="1" applyFont="1" applyAlignment="1">
      <alignment horizontal="center"/>
    </xf>
    <xf numFmtId="191" fontId="5" fillId="0" borderId="0" xfId="0" applyNumberFormat="1" applyFont="1" applyProtection="1">
      <protection locked="0"/>
    </xf>
    <xf numFmtId="166" fontId="97" fillId="0" borderId="0" xfId="0" applyNumberFormat="1" applyFont="1" applyAlignment="1" applyProtection="1">
      <alignment horizontal="center"/>
      <protection locked="0"/>
    </xf>
    <xf numFmtId="10" fontId="8" fillId="0" borderId="0" xfId="0" applyNumberFormat="1" applyFont="1" applyAlignment="1" applyProtection="1">
      <alignment horizontal="left"/>
      <protection locked="0"/>
    </xf>
    <xf numFmtId="0" fontId="8" fillId="0" borderId="0" xfId="0" applyFont="1" applyAlignment="1" applyProtection="1">
      <alignment horizontal="center"/>
      <protection locked="0"/>
    </xf>
    <xf numFmtId="0" fontId="95" fillId="0" borderId="0" xfId="0" applyFont="1"/>
    <xf numFmtId="0" fontId="8" fillId="0" borderId="0" xfId="0" applyFont="1" applyAlignment="1">
      <alignment horizontal="left"/>
    </xf>
    <xf numFmtId="191" fontId="8" fillId="0" borderId="0" xfId="0" applyNumberFormat="1" applyFont="1" applyAlignment="1">
      <alignment horizontal="right"/>
    </xf>
    <xf numFmtId="191" fontId="8" fillId="0" borderId="0" xfId="0" applyNumberFormat="1" applyFont="1" applyAlignment="1" applyProtection="1">
      <alignment horizontal="right"/>
      <protection locked="0"/>
    </xf>
    <xf numFmtId="191" fontId="98" fillId="0" borderId="0" xfId="0" applyNumberFormat="1" applyFont="1" applyAlignment="1">
      <alignment horizontal="right"/>
    </xf>
    <xf numFmtId="166" fontId="99" fillId="0" borderId="0" xfId="0" applyNumberFormat="1" applyFont="1" applyAlignment="1">
      <alignment horizontal="center"/>
    </xf>
    <xf numFmtId="191" fontId="98" fillId="0" borderId="0" xfId="0" applyNumberFormat="1" applyFont="1" applyAlignment="1" applyProtection="1">
      <alignment horizontal="right"/>
      <protection locked="0"/>
    </xf>
    <xf numFmtId="166" fontId="99" fillId="0" borderId="0" xfId="0" applyNumberFormat="1" applyFont="1" applyAlignment="1" applyProtection="1">
      <alignment horizontal="center"/>
      <protection locked="0"/>
    </xf>
    <xf numFmtId="0" fontId="100" fillId="0" borderId="0" xfId="0" applyFont="1" applyProtection="1">
      <protection locked="0"/>
    </xf>
    <xf numFmtId="185" fontId="100" fillId="0" borderId="0" xfId="1" applyNumberFormat="1" applyFont="1" applyFill="1" applyBorder="1" applyAlignment="1" applyProtection="1">
      <alignment horizontal="center" vertical="top"/>
    </xf>
    <xf numFmtId="0" fontId="101" fillId="0" borderId="0" xfId="1" applyNumberFormat="1" applyFont="1" applyFill="1" applyBorder="1" applyAlignment="1" applyProtection="1">
      <alignment horizontal="left" wrapText="1"/>
    </xf>
    <xf numFmtId="0" fontId="100" fillId="0" borderId="0" xfId="0" applyFont="1" applyAlignment="1">
      <alignment horizontal="right"/>
    </xf>
    <xf numFmtId="183" fontId="100" fillId="0" borderId="0" xfId="1" applyNumberFormat="1" applyFont="1" applyFill="1" applyBorder="1" applyAlignment="1" applyProtection="1">
      <alignment horizontal="right"/>
    </xf>
    <xf numFmtId="4" fontId="100" fillId="0" borderId="0" xfId="1" applyNumberFormat="1" applyFont="1" applyFill="1" applyBorder="1" applyAlignment="1" applyProtection="1">
      <alignment horizontal="right"/>
      <protection locked="0"/>
    </xf>
    <xf numFmtId="0" fontId="74" fillId="0" borderId="0" xfId="1" applyNumberFormat="1" applyFont="1" applyFill="1" applyBorder="1" applyAlignment="1" applyProtection="1">
      <alignment horizontal="left" wrapText="1"/>
    </xf>
    <xf numFmtId="9" fontId="5" fillId="0" borderId="0" xfId="0" applyNumberFormat="1" applyFont="1" applyAlignment="1">
      <alignment horizontal="right"/>
    </xf>
    <xf numFmtId="4" fontId="5" fillId="0" borderId="0" xfId="1" applyNumberFormat="1" applyFont="1" applyFill="1" applyBorder="1" applyAlignment="1" applyProtection="1">
      <alignment horizontal="right"/>
      <protection locked="0"/>
    </xf>
    <xf numFmtId="0" fontId="5" fillId="0" borderId="0" xfId="0" applyFont="1" applyAlignment="1">
      <alignment horizontal="center" vertical="top"/>
    </xf>
    <xf numFmtId="0" fontId="59" fillId="0" borderId="0" xfId="0" applyFont="1"/>
    <xf numFmtId="4" fontId="5" fillId="0" borderId="0" xfId="0" applyNumberFormat="1" applyFont="1" applyAlignment="1" applyProtection="1">
      <alignment horizontal="right"/>
      <protection locked="0"/>
    </xf>
    <xf numFmtId="0" fontId="5" fillId="0" borderId="0" xfId="0" quotePrefix="1" applyFont="1" applyAlignment="1">
      <alignment horizontal="right" vertical="top"/>
    </xf>
    <xf numFmtId="4" fontId="69" fillId="0" borderId="0" xfId="1" applyNumberFormat="1" applyFont="1" applyFill="1" applyBorder="1" applyAlignment="1" applyProtection="1">
      <alignment horizontal="right"/>
      <protection locked="0"/>
    </xf>
    <xf numFmtId="0" fontId="102" fillId="0" borderId="0" xfId="0" applyFont="1"/>
    <xf numFmtId="0" fontId="103" fillId="0" borderId="0" xfId="0" applyFont="1"/>
    <xf numFmtId="0" fontId="103" fillId="0" borderId="35" xfId="0" applyFont="1" applyBorder="1"/>
    <xf numFmtId="0" fontId="5" fillId="0" borderId="0" xfId="0" applyFont="1" applyAlignment="1" applyProtection="1">
      <alignment horizontal="center" vertical="top"/>
      <protection locked="0"/>
    </xf>
    <xf numFmtId="0" fontId="67" fillId="0" borderId="35" xfId="702" applyFont="1" applyBorder="1" applyAlignment="1">
      <alignment wrapText="1"/>
    </xf>
    <xf numFmtId="0" fontId="5" fillId="0" borderId="0" xfId="0" applyFont="1" applyAlignment="1" applyProtection="1">
      <alignment horizontal="right"/>
      <protection locked="0"/>
    </xf>
    <xf numFmtId="183" fontId="5" fillId="0" borderId="0" xfId="0" applyNumberFormat="1" applyFont="1" applyAlignment="1" applyProtection="1">
      <alignment horizontal="right"/>
      <protection locked="0"/>
    </xf>
    <xf numFmtId="185" fontId="65" fillId="0" borderId="0" xfId="309" applyNumberFormat="1" applyFont="1" applyAlignment="1">
      <alignment horizontal="center"/>
    </xf>
    <xf numFmtId="0" fontId="65" fillId="0" borderId="0" xfId="309" applyFont="1"/>
    <xf numFmtId="184" fontId="9" fillId="0" borderId="0" xfId="615" applyNumberFormat="1" applyFont="1" applyFill="1" applyBorder="1" applyAlignment="1"/>
    <xf numFmtId="185" fontId="65" fillId="0" borderId="0" xfId="0" applyNumberFormat="1" applyFont="1" applyAlignment="1">
      <alignment horizontal="center" vertical="top"/>
    </xf>
    <xf numFmtId="0" fontId="65" fillId="0" borderId="0" xfId="710" applyNumberFormat="1" applyFont="1" applyFill="1" applyBorder="1" applyAlignment="1">
      <alignment horizontal="left" wrapText="1"/>
    </xf>
    <xf numFmtId="0" fontId="65" fillId="0" borderId="0" xfId="0" applyFont="1" applyAlignment="1">
      <alignment horizontal="center"/>
    </xf>
    <xf numFmtId="184" fontId="65" fillId="0" borderId="0" xfId="615" applyNumberFormat="1" applyFont="1" applyFill="1" applyBorder="1" applyAlignment="1">
      <alignment horizontal="right"/>
    </xf>
    <xf numFmtId="185" fontId="71" fillId="0" borderId="33" xfId="615" applyNumberFormat="1" applyFont="1" applyFill="1" applyBorder="1" applyAlignment="1">
      <alignment horizontal="center"/>
    </xf>
    <xf numFmtId="0" fontId="71" fillId="0" borderId="32" xfId="0" applyFont="1" applyBorder="1" applyAlignment="1">
      <alignment horizontal="center"/>
    </xf>
    <xf numFmtId="183" fontId="71" fillId="0" borderId="32" xfId="0" applyNumberFormat="1" applyFont="1" applyBorder="1" applyAlignment="1">
      <alignment horizontal="center"/>
    </xf>
    <xf numFmtId="184" fontId="71" fillId="0" borderId="32" xfId="615" applyNumberFormat="1" applyFont="1" applyFill="1" applyBorder="1" applyAlignment="1">
      <alignment horizontal="right"/>
    </xf>
    <xf numFmtId="184" fontId="71" fillId="0" borderId="34" xfId="615" applyNumberFormat="1" applyFont="1" applyFill="1" applyBorder="1" applyAlignment="1">
      <alignment horizontal="right"/>
    </xf>
    <xf numFmtId="185" fontId="71" fillId="0" borderId="0" xfId="710" applyNumberFormat="1" applyFont="1" applyFill="1" applyBorder="1" applyAlignment="1">
      <alignment horizontal="center" vertical="top"/>
    </xf>
    <xf numFmtId="192" fontId="9" fillId="0" borderId="0" xfId="309" applyNumberFormat="1" applyFont="1" applyAlignment="1">
      <alignment horizontal="left" vertical="top" wrapText="1"/>
    </xf>
    <xf numFmtId="0" fontId="9" fillId="0" borderId="0" xfId="309" applyFont="1" applyAlignment="1">
      <alignment horizontal="center"/>
    </xf>
    <xf numFmtId="184" fontId="9" fillId="0" borderId="0" xfId="710" applyNumberFormat="1" applyFont="1" applyFill="1" applyBorder="1" applyAlignment="1">
      <alignment horizontal="right"/>
    </xf>
    <xf numFmtId="184" fontId="9" fillId="0" borderId="0" xfId="309" applyNumberFormat="1" applyFont="1" applyAlignment="1">
      <alignment horizontal="right"/>
    </xf>
    <xf numFmtId="0" fontId="5" fillId="0" borderId="0" xfId="0" applyFont="1" applyAlignment="1">
      <alignment wrapText="1"/>
    </xf>
    <xf numFmtId="0" fontId="9" fillId="0" borderId="0" xfId="309" applyFont="1" applyAlignment="1">
      <alignment horizontal="left" vertical="top" wrapText="1"/>
    </xf>
    <xf numFmtId="184" fontId="9" fillId="0" borderId="0" xfId="710" applyNumberFormat="1" applyFont="1" applyFill="1" applyAlignment="1">
      <alignment horizontal="right"/>
    </xf>
    <xf numFmtId="0" fontId="9" fillId="0" borderId="0" xfId="0" applyFont="1" applyAlignment="1">
      <alignment vertical="top" wrapText="1" readingOrder="1"/>
    </xf>
    <xf numFmtId="185" fontId="71" fillId="0" borderId="0" xfId="309" applyNumberFormat="1" applyFont="1" applyAlignment="1">
      <alignment horizontal="center"/>
    </xf>
    <xf numFmtId="0" fontId="9" fillId="0" borderId="0" xfId="309" quotePrefix="1" applyFont="1" applyAlignment="1">
      <alignment horizontal="left" vertical="top" wrapText="1"/>
    </xf>
    <xf numFmtId="0" fontId="73" fillId="0" borderId="0" xfId="309" applyFont="1" applyAlignment="1">
      <alignment horizontal="left" vertical="top" wrapText="1"/>
    </xf>
    <xf numFmtId="184" fontId="9" fillId="0" borderId="0" xfId="615" applyNumberFormat="1" applyFont="1" applyFill="1" applyAlignment="1">
      <alignment horizontal="right"/>
    </xf>
    <xf numFmtId="0" fontId="65" fillId="0" borderId="0" xfId="309" quotePrefix="1" applyFont="1" applyAlignment="1">
      <alignment horizontal="left" vertical="top" wrapText="1"/>
    </xf>
    <xf numFmtId="0" fontId="7" fillId="0" borderId="0" xfId="711" applyFont="1" applyAlignment="1">
      <alignment horizontal="left" vertical="top" wrapText="1"/>
    </xf>
    <xf numFmtId="183" fontId="7" fillId="0" borderId="0" xfId="0" applyNumberFormat="1" applyFont="1" applyAlignment="1">
      <alignment horizontal="center"/>
    </xf>
    <xf numFmtId="182" fontId="7" fillId="0" borderId="0" xfId="0" applyNumberFormat="1" applyFont="1" applyAlignment="1">
      <alignment horizontal="right"/>
    </xf>
    <xf numFmtId="0" fontId="7" fillId="0" borderId="0" xfId="707" applyFont="1" applyAlignment="1">
      <alignment horizontal="center"/>
    </xf>
    <xf numFmtId="183" fontId="7" fillId="0" borderId="0" xfId="309" applyNumberFormat="1" applyFont="1" applyAlignment="1">
      <alignment horizontal="center"/>
    </xf>
    <xf numFmtId="0" fontId="85" fillId="0" borderId="0" xfId="309" applyFont="1" applyAlignment="1">
      <alignment vertical="top" wrapText="1"/>
    </xf>
    <xf numFmtId="182" fontId="7" fillId="0" borderId="0" xfId="344" applyNumberFormat="1" applyFont="1" applyAlignment="1" applyProtection="1">
      <alignment horizontal="right"/>
      <protection locked="0"/>
    </xf>
    <xf numFmtId="185" fontId="71" fillId="0" borderId="0" xfId="615" applyNumberFormat="1" applyFont="1" applyFill="1" applyBorder="1" applyAlignment="1">
      <alignment horizontal="center" vertical="top"/>
    </xf>
    <xf numFmtId="0" fontId="65" fillId="0" borderId="0" xfId="309" quotePrefix="1" applyFont="1" applyAlignment="1">
      <alignment horizontal="left" vertical="top"/>
    </xf>
    <xf numFmtId="0" fontId="86" fillId="0" borderId="0" xfId="309" applyFont="1" applyAlignment="1">
      <alignment horizontal="left" vertical="top" wrapText="1"/>
    </xf>
    <xf numFmtId="185" fontId="71" fillId="0" borderId="41" xfId="615" applyNumberFormat="1" applyFont="1" applyFill="1" applyBorder="1" applyAlignment="1">
      <alignment horizontal="center" vertical="top"/>
    </xf>
    <xf numFmtId="0" fontId="9" fillId="0" borderId="41" xfId="309" quotePrefix="1" applyFont="1" applyBorder="1" applyAlignment="1">
      <alignment horizontal="left" vertical="top" wrapText="1"/>
    </xf>
    <xf numFmtId="0" fontId="9" fillId="0" borderId="41" xfId="309" applyFont="1" applyBorder="1" applyAlignment="1">
      <alignment horizontal="center"/>
    </xf>
    <xf numFmtId="183" fontId="9" fillId="0" borderId="41" xfId="309" applyNumberFormat="1" applyFont="1" applyBorder="1" applyAlignment="1">
      <alignment horizontal="center"/>
    </xf>
    <xf numFmtId="184" fontId="9" fillId="0" borderId="41" xfId="615" applyNumberFormat="1" applyFont="1" applyFill="1" applyBorder="1" applyAlignment="1">
      <alignment horizontal="right"/>
    </xf>
    <xf numFmtId="184" fontId="9" fillId="0" borderId="41" xfId="309" applyNumberFormat="1" applyFont="1" applyBorder="1" applyAlignment="1">
      <alignment horizontal="right"/>
    </xf>
    <xf numFmtId="0" fontId="65" fillId="0" borderId="28" xfId="706" applyNumberFormat="1" applyFont="1" applyFill="1" applyBorder="1" applyAlignment="1">
      <alignment horizontal="left"/>
    </xf>
    <xf numFmtId="183" fontId="65" fillId="0" borderId="28" xfId="0" applyNumberFormat="1" applyFont="1" applyBorder="1" applyAlignment="1">
      <alignment horizontal="center"/>
    </xf>
    <xf numFmtId="184" fontId="9" fillId="0" borderId="28" xfId="0" applyNumberFormat="1" applyFont="1" applyBorder="1"/>
    <xf numFmtId="184" fontId="65" fillId="0" borderId="37" xfId="0" applyNumberFormat="1" applyFont="1" applyBorder="1"/>
    <xf numFmtId="0" fontId="7" fillId="53" borderId="0" xfId="0" applyFont="1" applyFill="1"/>
    <xf numFmtId="0" fontId="9" fillId="0" borderId="0" xfId="0" quotePrefix="1" applyFont="1" applyAlignment="1">
      <alignment horizontal="left" indent="2"/>
    </xf>
    <xf numFmtId="184" fontId="9" fillId="0" borderId="0" xfId="0" applyNumberFormat="1" applyFont="1"/>
    <xf numFmtId="0" fontId="9" fillId="53" borderId="0" xfId="0" applyFont="1" applyFill="1" applyAlignment="1">
      <alignment vertical="top"/>
    </xf>
    <xf numFmtId="185" fontId="74" fillId="0" borderId="0" xfId="664" applyNumberFormat="1" applyFont="1" applyFill="1" applyBorder="1" applyAlignment="1" applyProtection="1">
      <alignment horizontal="center"/>
    </xf>
    <xf numFmtId="0" fontId="74" fillId="0" borderId="0" xfId="664" applyNumberFormat="1" applyFont="1" applyFill="1" applyBorder="1" applyAlignment="1" applyProtection="1">
      <alignment horizontal="left"/>
    </xf>
    <xf numFmtId="0" fontId="5" fillId="0" borderId="0" xfId="664" applyNumberFormat="1" applyFont="1" applyFill="1" applyBorder="1" applyAlignment="1" applyProtection="1">
      <alignment horizontal="center"/>
    </xf>
    <xf numFmtId="183" fontId="5" fillId="0" borderId="0" xfId="664" applyNumberFormat="1" applyFont="1" applyFill="1" applyBorder="1" applyAlignment="1" applyProtection="1">
      <alignment horizontal="center"/>
    </xf>
    <xf numFmtId="182" fontId="5" fillId="0" borderId="0" xfId="664" applyNumberFormat="1" applyFont="1" applyFill="1" applyBorder="1" applyAlignment="1" applyProtection="1">
      <alignment horizontal="right"/>
    </xf>
    <xf numFmtId="0" fontId="74" fillId="0" borderId="0" xfId="703" applyNumberFormat="1" applyFont="1" applyFill="1" applyAlignment="1">
      <alignment horizontal="left" vertical="top" wrapText="1"/>
    </xf>
    <xf numFmtId="0" fontId="5" fillId="0" borderId="0" xfId="664" applyNumberFormat="1" applyFont="1" applyFill="1" applyBorder="1" applyAlignment="1" applyProtection="1">
      <alignment horizontal="left"/>
    </xf>
    <xf numFmtId="185" fontId="80" fillId="0" borderId="33" xfId="615" applyNumberFormat="1" applyFont="1" applyFill="1" applyBorder="1" applyAlignment="1" applyProtection="1">
      <alignment horizontal="center"/>
    </xf>
    <xf numFmtId="182" fontId="80" fillId="0" borderId="32" xfId="615" applyNumberFormat="1" applyFont="1" applyFill="1" applyBorder="1" applyAlignment="1" applyProtection="1">
      <alignment horizontal="right"/>
    </xf>
    <xf numFmtId="182" fontId="80" fillId="0" borderId="34" xfId="615" applyNumberFormat="1" applyFont="1" applyFill="1" applyBorder="1" applyAlignment="1" applyProtection="1">
      <alignment horizontal="right"/>
    </xf>
    <xf numFmtId="182" fontId="80" fillId="0" borderId="0" xfId="664" applyNumberFormat="1" applyFont="1" applyFill="1" applyBorder="1" applyAlignment="1" applyProtection="1">
      <alignment horizontal="right"/>
    </xf>
    <xf numFmtId="0" fontId="65" fillId="0" borderId="0" xfId="712" applyFont="1" applyAlignment="1">
      <alignment vertical="top" wrapText="1"/>
    </xf>
    <xf numFmtId="0" fontId="9" fillId="0" borderId="0" xfId="712" applyAlignment="1">
      <alignment vertical="top" wrapText="1"/>
    </xf>
    <xf numFmtId="183" fontId="9" fillId="0" borderId="0" xfId="712" applyNumberFormat="1" applyAlignment="1">
      <alignment horizontal="center" wrapText="1"/>
    </xf>
    <xf numFmtId="182" fontId="9" fillId="0" borderId="0" xfId="712" applyNumberFormat="1" applyAlignment="1">
      <alignment horizontal="right" wrapText="1"/>
    </xf>
    <xf numFmtId="185" fontId="80" fillId="0" borderId="0" xfId="615" applyNumberFormat="1" applyFont="1" applyFill="1" applyBorder="1" applyAlignment="1" applyProtection="1">
      <alignment horizontal="center" vertical="top"/>
    </xf>
    <xf numFmtId="0" fontId="9" fillId="0" borderId="0" xfId="712" applyAlignment="1">
      <alignment horizontal="center" wrapText="1"/>
    </xf>
    <xf numFmtId="182" fontId="9" fillId="0" borderId="0" xfId="0" applyNumberFormat="1" applyFont="1" applyAlignment="1" applyProtection="1">
      <alignment horizontal="right"/>
      <protection locked="0"/>
    </xf>
    <xf numFmtId="0" fontId="65" fillId="0" borderId="0" xfId="712" applyFont="1">
      <alignment wrapText="1"/>
    </xf>
    <xf numFmtId="0" fontId="65" fillId="0" borderId="0" xfId="712" applyFont="1" applyAlignment="1">
      <alignment horizontal="center" wrapText="1"/>
    </xf>
    <xf numFmtId="183" fontId="65" fillId="0" borderId="0" xfId="712" applyNumberFormat="1" applyFont="1" applyAlignment="1">
      <alignment horizontal="center" wrapText="1"/>
    </xf>
    <xf numFmtId="185" fontId="80" fillId="0" borderId="41" xfId="664" applyNumberFormat="1" applyFont="1" applyFill="1" applyBorder="1" applyAlignment="1" applyProtection="1">
      <alignment horizontal="center" vertical="top"/>
    </xf>
    <xf numFmtId="0" fontId="9" fillId="0" borderId="41" xfId="615" quotePrefix="1" applyNumberFormat="1" applyFont="1" applyFill="1" applyBorder="1" applyAlignment="1" applyProtection="1">
      <alignment horizontal="left" vertical="top" wrapText="1"/>
    </xf>
    <xf numFmtId="0" fontId="9" fillId="0" borderId="41" xfId="615" applyNumberFormat="1" applyFont="1" applyFill="1" applyBorder="1" applyAlignment="1" applyProtection="1">
      <alignment horizontal="center"/>
    </xf>
    <xf numFmtId="182" fontId="9" fillId="0" borderId="41" xfId="615" applyNumberFormat="1" applyFont="1" applyFill="1" applyBorder="1" applyAlignment="1" applyProtection="1">
      <alignment horizontal="right"/>
      <protection locked="0"/>
    </xf>
    <xf numFmtId="182" fontId="9" fillId="0" borderId="41" xfId="664" applyNumberFormat="1" applyFont="1" applyFill="1" applyBorder="1" applyAlignment="1" applyProtection="1">
      <alignment horizontal="right"/>
    </xf>
    <xf numFmtId="0" fontId="9" fillId="0" borderId="0" xfId="615" quotePrefix="1" applyNumberFormat="1" applyFont="1" applyFill="1" applyBorder="1" applyAlignment="1" applyProtection="1">
      <alignment horizontal="left" vertical="top" wrapText="1"/>
    </xf>
    <xf numFmtId="182" fontId="9" fillId="0" borderId="0" xfId="615" applyNumberFormat="1" applyFont="1" applyFill="1" applyBorder="1" applyAlignment="1" applyProtection="1">
      <alignment horizontal="right"/>
      <protection locked="0"/>
    </xf>
    <xf numFmtId="182" fontId="9" fillId="0" borderId="0" xfId="664" applyNumberFormat="1" applyFont="1" applyFill="1" applyBorder="1" applyAlignment="1" applyProtection="1">
      <alignment horizontal="right"/>
    </xf>
    <xf numFmtId="182" fontId="9" fillId="0" borderId="28" xfId="664" applyNumberFormat="1" applyFont="1" applyFill="1" applyBorder="1" applyAlignment="1" applyProtection="1">
      <alignment horizontal="right"/>
      <protection locked="0"/>
    </xf>
    <xf numFmtId="182" fontId="65" fillId="0" borderId="37" xfId="664" applyNumberFormat="1" applyFont="1" applyFill="1" applyBorder="1" applyAlignment="1" applyProtection="1">
      <alignment horizontal="right"/>
    </xf>
    <xf numFmtId="182" fontId="5" fillId="0" borderId="0" xfId="664" applyNumberFormat="1" applyFont="1" applyFill="1" applyBorder="1" applyAlignment="1" applyProtection="1">
      <alignment horizontal="right"/>
      <protection locked="0"/>
    </xf>
    <xf numFmtId="182" fontId="7" fillId="0" borderId="0" xfId="0" applyNumberFormat="1" applyFont="1" applyAlignment="1" applyProtection="1">
      <alignment horizontal="right"/>
      <protection locked="0"/>
    </xf>
    <xf numFmtId="182" fontId="5" fillId="0" borderId="0" xfId="615" applyNumberFormat="1" applyFont="1" applyFill="1" applyBorder="1" applyAlignment="1" applyProtection="1">
      <alignment horizontal="right"/>
    </xf>
    <xf numFmtId="184" fontId="9" fillId="0" borderId="0" xfId="615" applyNumberFormat="1" applyFont="1" applyFill="1" applyBorder="1" applyAlignment="1">
      <alignment horizontal="right" wrapText="1"/>
    </xf>
    <xf numFmtId="0" fontId="9" fillId="0" borderId="0" xfId="0" applyFont="1" applyAlignment="1">
      <alignment vertical="center" wrapText="1"/>
    </xf>
    <xf numFmtId="184" fontId="9" fillId="0" borderId="0" xfId="615" applyNumberFormat="1" applyFont="1" applyFill="1" applyBorder="1" applyAlignment="1">
      <alignment horizontal="left" vertical="top" wrapText="1"/>
    </xf>
    <xf numFmtId="184" fontId="65" fillId="0" borderId="0" xfId="615" applyNumberFormat="1" applyFont="1" applyFill="1" applyBorder="1" applyAlignment="1">
      <alignment horizontal="left" vertical="top" wrapText="1"/>
    </xf>
    <xf numFmtId="0" fontId="9" fillId="0" borderId="0" xfId="703" applyNumberFormat="1" applyFont="1" applyFill="1" applyAlignment="1">
      <alignment horizontal="left" vertical="top" wrapText="1"/>
    </xf>
    <xf numFmtId="185" fontId="65" fillId="0" borderId="0" xfId="309" quotePrefix="1" applyNumberFormat="1" applyFont="1" applyAlignment="1">
      <alignment horizontal="right" vertical="top"/>
    </xf>
    <xf numFmtId="0" fontId="9" fillId="0" borderId="0" xfId="613" quotePrefix="1" applyNumberFormat="1" applyFont="1" applyFill="1" applyBorder="1" applyAlignment="1">
      <alignment horizontal="left" vertical="top" wrapText="1"/>
    </xf>
    <xf numFmtId="0" fontId="71" fillId="0" borderId="32" xfId="0" applyFont="1" applyBorder="1" applyAlignment="1">
      <alignment horizontal="left"/>
    </xf>
    <xf numFmtId="184" fontId="71" fillId="0" borderId="0" xfId="615" applyNumberFormat="1" applyFont="1" applyFill="1" applyBorder="1" applyAlignment="1">
      <alignment horizontal="right" wrapText="1"/>
    </xf>
    <xf numFmtId="185" fontId="71" fillId="0" borderId="0" xfId="0" applyNumberFormat="1" applyFont="1" applyAlignment="1">
      <alignment horizontal="center" vertical="top"/>
    </xf>
    <xf numFmtId="184" fontId="9" fillId="0" borderId="0" xfId="615" applyNumberFormat="1" applyFont="1" applyFill="1" applyBorder="1" applyAlignment="1">
      <alignment horizontal="left" wrapText="1"/>
    </xf>
    <xf numFmtId="0" fontId="9" fillId="51" borderId="0" xfId="0" applyFont="1" applyFill="1" applyAlignment="1">
      <alignment horizontal="left" vertical="top" wrapText="1"/>
    </xf>
    <xf numFmtId="184" fontId="9" fillId="0" borderId="0" xfId="0" applyNumberFormat="1" applyFont="1" applyAlignment="1">
      <alignment horizontal="right" wrapText="1"/>
    </xf>
    <xf numFmtId="183" fontId="73" fillId="0" borderId="0" xfId="0" applyNumberFormat="1" applyFont="1" applyAlignment="1">
      <alignment horizontal="center"/>
    </xf>
    <xf numFmtId="183" fontId="9" fillId="51" borderId="0" xfId="0" applyNumberFormat="1" applyFont="1" applyFill="1" applyAlignment="1">
      <alignment horizontal="center"/>
    </xf>
    <xf numFmtId="0" fontId="5" fillId="53" borderId="0" xfId="0" applyFont="1" applyFill="1"/>
    <xf numFmtId="185" fontId="71" fillId="0" borderId="41" xfId="664" applyNumberFormat="1" applyFont="1" applyFill="1" applyBorder="1" applyAlignment="1" applyProtection="1">
      <alignment horizontal="center" vertical="top"/>
    </xf>
    <xf numFmtId="0" fontId="9" fillId="0" borderId="0" xfId="0" applyFont="1" applyAlignment="1" applyProtection="1">
      <alignment wrapText="1"/>
      <protection locked="0"/>
    </xf>
    <xf numFmtId="185" fontId="71" fillId="0" borderId="0" xfId="664" applyNumberFormat="1" applyFont="1" applyFill="1" applyBorder="1" applyAlignment="1" applyProtection="1">
      <alignment horizontal="center" vertical="top"/>
    </xf>
    <xf numFmtId="0" fontId="9" fillId="0" borderId="28" xfId="0" applyFont="1" applyBorder="1" applyAlignment="1">
      <alignment horizontal="left"/>
    </xf>
    <xf numFmtId="184" fontId="9" fillId="0" borderId="28" xfId="0" applyNumberFormat="1" applyFont="1" applyBorder="1" applyAlignment="1">
      <alignment horizontal="right"/>
    </xf>
    <xf numFmtId="184" fontId="65" fillId="0" borderId="37" xfId="0" applyNumberFormat="1" applyFont="1" applyBorder="1" applyAlignment="1">
      <alignment horizontal="right"/>
    </xf>
    <xf numFmtId="184" fontId="65" fillId="0" borderId="0" xfId="0" applyNumberFormat="1" applyFont="1" applyAlignment="1">
      <alignment horizontal="right" wrapText="1"/>
    </xf>
    <xf numFmtId="0" fontId="9" fillId="0" borderId="0" xfId="0" applyFont="1" applyAlignment="1">
      <alignment horizontal="left" indent="2"/>
    </xf>
    <xf numFmtId="0" fontId="7" fillId="53" borderId="0" xfId="0" applyFont="1" applyFill="1" applyAlignment="1">
      <alignment vertical="center"/>
    </xf>
    <xf numFmtId="0" fontId="9" fillId="0" borderId="0" xfId="0" applyFont="1" applyAlignment="1">
      <alignment horizontal="left" wrapText="1"/>
    </xf>
    <xf numFmtId="185" fontId="71" fillId="51" borderId="0" xfId="615" applyNumberFormat="1" applyFont="1" applyFill="1" applyBorder="1" applyAlignment="1">
      <alignment horizontal="center" vertical="top"/>
    </xf>
    <xf numFmtId="0" fontId="9" fillId="51" borderId="0" xfId="309" applyFont="1" applyFill="1" applyAlignment="1">
      <alignment horizontal="left" vertical="top" wrapText="1"/>
    </xf>
    <xf numFmtId="0" fontId="9" fillId="51" borderId="0" xfId="713" applyFont="1" applyFill="1" applyAlignment="1">
      <alignment horizontal="center"/>
    </xf>
    <xf numFmtId="183" fontId="9" fillId="51" borderId="0" xfId="713" applyNumberFormat="1" applyFont="1" applyFill="1" applyAlignment="1">
      <alignment horizontal="center"/>
    </xf>
    <xf numFmtId="184" fontId="9" fillId="51" borderId="0" xfId="714" applyNumberFormat="1" applyFont="1" applyFill="1" applyBorder="1" applyAlignment="1"/>
    <xf numFmtId="182" fontId="9" fillId="51" borderId="0" xfId="714" applyNumberFormat="1" applyFont="1" applyFill="1" applyBorder="1" applyAlignment="1"/>
    <xf numFmtId="0" fontId="9" fillId="51" borderId="0" xfId="309" quotePrefix="1" applyFont="1" applyFill="1" applyAlignment="1">
      <alignment horizontal="left" vertical="top" wrapText="1"/>
    </xf>
    <xf numFmtId="184" fontId="9" fillId="0" borderId="0" xfId="0" applyNumberFormat="1" applyFont="1" applyAlignment="1">
      <alignment horizontal="right"/>
    </xf>
    <xf numFmtId="0" fontId="65" fillId="0" borderId="0" xfId="309" applyFont="1" applyAlignment="1">
      <alignment horizontal="left"/>
    </xf>
    <xf numFmtId="0" fontId="9" fillId="0" borderId="0" xfId="309" applyFont="1" applyAlignment="1">
      <alignment horizontal="left"/>
    </xf>
    <xf numFmtId="183" fontId="65" fillId="0" borderId="0" xfId="309" applyNumberFormat="1" applyFont="1" applyAlignment="1">
      <alignment horizontal="center"/>
    </xf>
    <xf numFmtId="184" fontId="9" fillId="0" borderId="0" xfId="615" applyNumberFormat="1" applyFont="1" applyFill="1" applyBorder="1" applyAlignment="1">
      <alignment wrapText="1"/>
    </xf>
    <xf numFmtId="0" fontId="9" fillId="0" borderId="0" xfId="309" applyFont="1"/>
    <xf numFmtId="0" fontId="7" fillId="0" borderId="0" xfId="309" applyFont="1"/>
    <xf numFmtId="185" fontId="65" fillId="0" borderId="0" xfId="309" applyNumberFormat="1" applyFont="1" applyAlignment="1">
      <alignment horizontal="center" vertical="top"/>
    </xf>
    <xf numFmtId="184" fontId="65" fillId="0" borderId="0" xfId="615" applyNumberFormat="1" applyFont="1" applyFill="1" applyBorder="1" applyAlignment="1">
      <alignment wrapText="1"/>
    </xf>
    <xf numFmtId="0" fontId="65" fillId="0" borderId="0" xfId="703" applyNumberFormat="1" applyFont="1" applyFill="1" applyAlignment="1">
      <alignment vertical="top" wrapText="1"/>
    </xf>
    <xf numFmtId="0" fontId="9" fillId="0" borderId="0" xfId="0" quotePrefix="1" applyFont="1" applyAlignment="1">
      <alignment vertical="top" wrapText="1"/>
    </xf>
    <xf numFmtId="0" fontId="5" fillId="0" borderId="0" xfId="309" applyFont="1"/>
    <xf numFmtId="0" fontId="9" fillId="0" borderId="0" xfId="309" applyFont="1" applyProtection="1">
      <protection locked="0"/>
    </xf>
    <xf numFmtId="0" fontId="9" fillId="0" borderId="0" xfId="613" quotePrefix="1" applyNumberFormat="1" applyFont="1" applyFill="1" applyBorder="1" applyAlignment="1">
      <alignment vertical="top" wrapText="1"/>
    </xf>
    <xf numFmtId="185" fontId="9" fillId="0" borderId="0" xfId="309" applyNumberFormat="1" applyFont="1" applyAlignment="1">
      <alignment horizontal="center"/>
    </xf>
    <xf numFmtId="0" fontId="71" fillId="0" borderId="32" xfId="309" applyFont="1" applyBorder="1" applyAlignment="1">
      <alignment horizontal="center"/>
    </xf>
    <xf numFmtId="0" fontId="71" fillId="0" borderId="32" xfId="309" applyFont="1" applyBorder="1" applyAlignment="1">
      <alignment horizontal="left"/>
    </xf>
    <xf numFmtId="183" fontId="71" fillId="0" borderId="32" xfId="309" applyNumberFormat="1" applyFont="1" applyBorder="1" applyAlignment="1">
      <alignment horizontal="center"/>
    </xf>
    <xf numFmtId="185" fontId="71" fillId="0" borderId="0" xfId="615" applyNumberFormat="1" applyFont="1" applyFill="1" applyBorder="1" applyAlignment="1">
      <alignment horizontal="center"/>
    </xf>
    <xf numFmtId="0" fontId="71" fillId="0" borderId="41" xfId="309" applyFont="1" applyBorder="1" applyAlignment="1">
      <alignment horizontal="center"/>
    </xf>
    <xf numFmtId="0" fontId="71" fillId="0" borderId="41" xfId="309" applyFont="1" applyBorder="1" applyAlignment="1">
      <alignment horizontal="left"/>
    </xf>
    <xf numFmtId="183" fontId="71" fillId="0" borderId="41" xfId="309" applyNumberFormat="1" applyFont="1" applyBorder="1" applyAlignment="1">
      <alignment horizontal="center"/>
    </xf>
    <xf numFmtId="184" fontId="71" fillId="0" borderId="0" xfId="615" applyNumberFormat="1" applyFont="1" applyFill="1" applyBorder="1" applyAlignment="1">
      <alignment horizontal="right"/>
    </xf>
    <xf numFmtId="184" fontId="71" fillId="0" borderId="0" xfId="615" applyNumberFormat="1" applyFont="1" applyFill="1" applyBorder="1" applyAlignment="1">
      <alignment wrapText="1"/>
    </xf>
    <xf numFmtId="0" fontId="71" fillId="0" borderId="0" xfId="309" applyFont="1" applyAlignment="1">
      <alignment horizontal="left"/>
    </xf>
    <xf numFmtId="183" fontId="71" fillId="0" borderId="0" xfId="309" applyNumberFormat="1" applyFont="1" applyAlignment="1">
      <alignment horizontal="center"/>
    </xf>
    <xf numFmtId="185" fontId="71" fillId="0" borderId="0" xfId="309" applyNumberFormat="1" applyFont="1" applyAlignment="1">
      <alignment horizontal="center" vertical="top"/>
    </xf>
    <xf numFmtId="184" fontId="5" fillId="0" borderId="0" xfId="703" applyNumberFormat="1" applyFont="1" applyFill="1" applyAlignment="1">
      <alignment horizontal="right"/>
    </xf>
    <xf numFmtId="184" fontId="9" fillId="0" borderId="0" xfId="715" applyNumberFormat="1" applyFont="1" applyFill="1" applyAlignment="1">
      <alignment horizontal="right"/>
    </xf>
    <xf numFmtId="0" fontId="71" fillId="0" borderId="0" xfId="309" applyFont="1" applyAlignment="1">
      <alignment horizontal="center"/>
    </xf>
    <xf numFmtId="0" fontId="9" fillId="0" borderId="0" xfId="309" applyFont="1" applyAlignment="1">
      <alignment wrapText="1"/>
    </xf>
    <xf numFmtId="44" fontId="9" fillId="0" borderId="0" xfId="700" applyFont="1" applyFill="1" applyBorder="1" applyAlignment="1">
      <alignment horizontal="center"/>
    </xf>
    <xf numFmtId="44" fontId="9" fillId="0" borderId="0" xfId="700" applyFont="1" applyFill="1" applyBorder="1" applyAlignment="1">
      <alignment wrapText="1"/>
    </xf>
    <xf numFmtId="0" fontId="65" fillId="0" borderId="0" xfId="309" applyFont="1" applyAlignment="1">
      <alignment horizontal="left" vertical="top" wrapText="1"/>
    </xf>
    <xf numFmtId="188" fontId="9" fillId="0" borderId="0" xfId="0" applyNumberFormat="1" applyFont="1" applyAlignment="1">
      <alignment horizontal="center"/>
    </xf>
    <xf numFmtId="0" fontId="9" fillId="0" borderId="0" xfId="0" quotePrefix="1" applyFont="1" applyAlignment="1">
      <alignment horizontal="left" wrapText="1"/>
    </xf>
    <xf numFmtId="184" fontId="9" fillId="0" borderId="0" xfId="716" applyNumberFormat="1" applyFont="1" applyFill="1" applyBorder="1" applyAlignment="1">
      <alignment horizontal="right"/>
    </xf>
    <xf numFmtId="0" fontId="9" fillId="0" borderId="0" xfId="713" applyFont="1" applyAlignment="1">
      <alignment horizontal="center"/>
    </xf>
    <xf numFmtId="183" fontId="9" fillId="0" borderId="0" xfId="713" applyNumberFormat="1" applyFont="1" applyAlignment="1">
      <alignment horizontal="center"/>
    </xf>
    <xf numFmtId="184" fontId="9" fillId="0" borderId="0" xfId="714" applyNumberFormat="1" applyFont="1" applyFill="1" applyBorder="1" applyAlignment="1"/>
    <xf numFmtId="182" fontId="9" fillId="0" borderId="0" xfId="714" applyNumberFormat="1" applyFont="1" applyFill="1" applyBorder="1" applyAlignment="1"/>
    <xf numFmtId="185" fontId="71" fillId="0" borderId="35" xfId="664" applyNumberFormat="1" applyFont="1" applyFill="1" applyBorder="1" applyAlignment="1" applyProtection="1">
      <alignment horizontal="center" vertical="top"/>
    </xf>
    <xf numFmtId="0" fontId="9" fillId="0" borderId="35" xfId="615" quotePrefix="1" applyNumberFormat="1" applyFont="1" applyFill="1" applyBorder="1" applyAlignment="1" applyProtection="1">
      <alignment horizontal="left" vertical="top" wrapText="1"/>
    </xf>
    <xf numFmtId="0" fontId="9" fillId="0" borderId="35" xfId="615" applyNumberFormat="1" applyFont="1" applyFill="1" applyBorder="1" applyAlignment="1" applyProtection="1">
      <alignment horizontal="center"/>
    </xf>
    <xf numFmtId="183" fontId="9" fillId="0" borderId="35" xfId="309" applyNumberFormat="1" applyFont="1" applyBorder="1" applyAlignment="1">
      <alignment horizontal="center"/>
    </xf>
    <xf numFmtId="182" fontId="9" fillId="0" borderId="35" xfId="615" applyNumberFormat="1" applyFont="1" applyFill="1" applyBorder="1" applyAlignment="1" applyProtection="1">
      <alignment horizontal="right"/>
      <protection locked="0"/>
    </xf>
    <xf numFmtId="182" fontId="9" fillId="0" borderId="35" xfId="664" applyNumberFormat="1" applyFont="1" applyFill="1" applyBorder="1" applyAlignment="1" applyProtection="1">
      <alignment horizontal="right"/>
    </xf>
    <xf numFmtId="0" fontId="71" fillId="0" borderId="36" xfId="309" applyFont="1" applyBorder="1" applyAlignment="1">
      <alignment horizontal="center"/>
    </xf>
    <xf numFmtId="0" fontId="9" fillId="0" borderId="28" xfId="309" applyFont="1" applyBorder="1" applyAlignment="1">
      <alignment horizontal="left"/>
    </xf>
    <xf numFmtId="0" fontId="65" fillId="0" borderId="28" xfId="309" applyFont="1" applyBorder="1" applyAlignment="1">
      <alignment horizontal="center"/>
    </xf>
    <xf numFmtId="0" fontId="9" fillId="0" borderId="28" xfId="309" applyFont="1" applyBorder="1" applyAlignment="1">
      <alignment horizontal="right"/>
    </xf>
    <xf numFmtId="184" fontId="65" fillId="0" borderId="37" xfId="309" applyNumberFormat="1" applyFont="1" applyBorder="1" applyAlignment="1">
      <alignment horizontal="right"/>
    </xf>
    <xf numFmtId="0" fontId="9" fillId="0" borderId="0" xfId="309" quotePrefix="1" applyFont="1" applyAlignment="1">
      <alignment horizontal="left" indent="2"/>
    </xf>
    <xf numFmtId="0" fontId="9" fillId="0" borderId="0" xfId="309" applyFont="1" applyAlignment="1">
      <alignment horizontal="left" indent="2"/>
    </xf>
    <xf numFmtId="0" fontId="7" fillId="53" borderId="0" xfId="309" applyFont="1" applyFill="1"/>
    <xf numFmtId="0" fontId="5" fillId="53" borderId="0" xfId="309" applyFont="1" applyFill="1"/>
    <xf numFmtId="0" fontId="9" fillId="0" borderId="0" xfId="309" applyFont="1" applyAlignment="1">
      <alignment horizontal="left" wrapText="1"/>
    </xf>
    <xf numFmtId="0" fontId="9" fillId="51" borderId="0" xfId="309" applyFont="1" applyFill="1" applyAlignment="1">
      <alignment horizontal="center"/>
    </xf>
    <xf numFmtId="183" fontId="9" fillId="51" borderId="0" xfId="309" applyNumberFormat="1" applyFont="1" applyFill="1" applyAlignment="1">
      <alignment horizontal="center"/>
    </xf>
    <xf numFmtId="184" fontId="9" fillId="51" borderId="0" xfId="615" applyNumberFormat="1" applyFont="1" applyFill="1" applyBorder="1" applyAlignment="1">
      <alignment horizontal="right"/>
    </xf>
    <xf numFmtId="0" fontId="7" fillId="53" borderId="0" xfId="309" applyFont="1" applyFill="1" applyAlignment="1">
      <alignment vertical="center"/>
    </xf>
    <xf numFmtId="0" fontId="9" fillId="0" borderId="0" xfId="309" applyFont="1" applyAlignment="1">
      <alignment vertical="top"/>
    </xf>
    <xf numFmtId="0" fontId="9" fillId="53" borderId="0" xfId="309" applyFont="1" applyFill="1" applyAlignment="1">
      <alignment vertical="top"/>
    </xf>
    <xf numFmtId="184" fontId="65" fillId="0" borderId="0" xfId="0" applyNumberFormat="1" applyFont="1" applyAlignment="1">
      <alignment wrapText="1"/>
    </xf>
    <xf numFmtId="184" fontId="9" fillId="0" borderId="0" xfId="0" applyNumberFormat="1" applyFont="1" applyAlignment="1">
      <alignment wrapText="1"/>
    </xf>
    <xf numFmtId="185" fontId="74" fillId="0" borderId="0" xfId="713" applyNumberFormat="1" applyFont="1" applyAlignment="1">
      <alignment horizontal="center"/>
    </xf>
    <xf numFmtId="0" fontId="74" fillId="0" borderId="0" xfId="713" applyFont="1" applyAlignment="1">
      <alignment horizontal="left"/>
    </xf>
    <xf numFmtId="0" fontId="5" fillId="0" borderId="0" xfId="713" applyFont="1" applyAlignment="1">
      <alignment horizontal="center"/>
    </xf>
    <xf numFmtId="183" fontId="74" fillId="0" borderId="0" xfId="713" applyNumberFormat="1" applyFont="1" applyAlignment="1">
      <alignment horizontal="center"/>
    </xf>
    <xf numFmtId="184" fontId="7" fillId="0" borderId="0" xfId="714" applyNumberFormat="1" applyFont="1" applyFill="1" applyBorder="1" applyAlignment="1"/>
    <xf numFmtId="184" fontId="5" fillId="0" borderId="0" xfId="714" applyNumberFormat="1" applyFont="1" applyFill="1" applyBorder="1" applyAlignment="1"/>
    <xf numFmtId="184" fontId="5" fillId="0" borderId="0" xfId="615" applyNumberFormat="1" applyFont="1" applyFill="1" applyBorder="1" applyAlignment="1">
      <alignment horizontal="right"/>
    </xf>
    <xf numFmtId="0" fontId="7" fillId="0" borderId="0" xfId="713" applyFont="1"/>
    <xf numFmtId="185" fontId="62" fillId="0" borderId="0" xfId="713" applyNumberFormat="1" applyFont="1" applyAlignment="1">
      <alignment horizontal="center" vertical="top"/>
    </xf>
    <xf numFmtId="0" fontId="74" fillId="0" borderId="0" xfId="710" applyNumberFormat="1" applyFont="1" applyFill="1" applyBorder="1" applyAlignment="1">
      <alignment horizontal="left" wrapText="1"/>
    </xf>
    <xf numFmtId="0" fontId="62" fillId="0" borderId="0" xfId="713" applyFont="1" applyAlignment="1">
      <alignment horizontal="center"/>
    </xf>
    <xf numFmtId="183" fontId="5" fillId="0" borderId="0" xfId="713" applyNumberFormat="1" applyFont="1" applyAlignment="1">
      <alignment horizontal="center"/>
    </xf>
    <xf numFmtId="184" fontId="62" fillId="0" borderId="0" xfId="714" applyNumberFormat="1" applyFont="1" applyFill="1" applyBorder="1" applyAlignment="1">
      <alignment horizontal="right"/>
    </xf>
    <xf numFmtId="0" fontId="7" fillId="0" borderId="0" xfId="713" applyFont="1" applyAlignment="1">
      <alignment wrapText="1"/>
    </xf>
    <xf numFmtId="184" fontId="62" fillId="0" borderId="0" xfId="615" applyNumberFormat="1" applyFont="1" applyFill="1" applyBorder="1" applyAlignment="1">
      <alignment horizontal="right"/>
    </xf>
    <xf numFmtId="185" fontId="62" fillId="0" borderId="0" xfId="713" quotePrefix="1" applyNumberFormat="1" applyFont="1" applyAlignment="1">
      <alignment horizontal="right" vertical="top"/>
    </xf>
    <xf numFmtId="0" fontId="5" fillId="0" borderId="0" xfId="713" applyFont="1"/>
    <xf numFmtId="0" fontId="7" fillId="0" borderId="0" xfId="0" quotePrefix="1" applyFont="1" applyAlignment="1">
      <alignment horizontal="left" vertical="top" wrapText="1"/>
    </xf>
    <xf numFmtId="0" fontId="7" fillId="0" borderId="0" xfId="713" applyFont="1" applyAlignment="1" applyProtection="1">
      <alignment wrapText="1"/>
      <protection locked="0"/>
    </xf>
    <xf numFmtId="0" fontId="7" fillId="0" borderId="0" xfId="713" applyFont="1" applyProtection="1">
      <protection locked="0"/>
    </xf>
    <xf numFmtId="0" fontId="5" fillId="0" borderId="0" xfId="613" quotePrefix="1" applyNumberFormat="1" applyFont="1" applyFill="1" applyBorder="1" applyAlignment="1">
      <alignment horizontal="left" vertical="top" wrapText="1"/>
    </xf>
    <xf numFmtId="185" fontId="5" fillId="0" borderId="0" xfId="713" applyNumberFormat="1" applyFont="1" applyAlignment="1">
      <alignment horizontal="center"/>
    </xf>
    <xf numFmtId="0" fontId="5" fillId="0" borderId="0" xfId="309" quotePrefix="1" applyFont="1" applyAlignment="1">
      <alignment horizontal="left" vertical="top" wrapText="1"/>
    </xf>
    <xf numFmtId="0" fontId="5" fillId="0" borderId="0" xfId="713" applyFont="1" applyAlignment="1">
      <alignment horizontal="left"/>
    </xf>
    <xf numFmtId="185" fontId="80" fillId="0" borderId="33" xfId="714" applyNumberFormat="1" applyFont="1" applyFill="1" applyBorder="1" applyAlignment="1">
      <alignment horizontal="center"/>
    </xf>
    <xf numFmtId="0" fontId="80" fillId="0" borderId="32" xfId="713" applyFont="1" applyBorder="1" applyAlignment="1">
      <alignment horizontal="center"/>
    </xf>
    <xf numFmtId="183" fontId="80" fillId="0" borderId="32" xfId="713" applyNumberFormat="1" applyFont="1" applyBorder="1" applyAlignment="1">
      <alignment horizontal="center"/>
    </xf>
    <xf numFmtId="184" fontId="80" fillId="0" borderId="32" xfId="714" applyNumberFormat="1" applyFont="1" applyFill="1" applyBorder="1" applyAlignment="1">
      <alignment horizontal="right"/>
    </xf>
    <xf numFmtId="184" fontId="80" fillId="0" borderId="34" xfId="714" applyNumberFormat="1" applyFont="1" applyFill="1" applyBorder="1" applyAlignment="1">
      <alignment horizontal="right"/>
    </xf>
    <xf numFmtId="185" fontId="80" fillId="0" borderId="0" xfId="714" applyNumberFormat="1" applyFont="1" applyFill="1" applyBorder="1" applyAlignment="1">
      <alignment horizontal="center"/>
    </xf>
    <xf numFmtId="0" fontId="80" fillId="0" borderId="0" xfId="713" applyFont="1" applyAlignment="1">
      <alignment horizontal="center"/>
    </xf>
    <xf numFmtId="183" fontId="80" fillId="0" borderId="0" xfId="713" applyNumberFormat="1" applyFont="1" applyAlignment="1">
      <alignment horizontal="center"/>
    </xf>
    <xf numFmtId="184" fontId="80" fillId="0" borderId="0" xfId="714" applyNumberFormat="1" applyFont="1" applyFill="1" applyBorder="1" applyAlignment="1">
      <alignment horizontal="right"/>
    </xf>
    <xf numFmtId="184" fontId="80" fillId="0" borderId="0" xfId="615" applyNumberFormat="1" applyFont="1" applyFill="1" applyBorder="1" applyAlignment="1">
      <alignment horizontal="right"/>
    </xf>
    <xf numFmtId="185" fontId="80" fillId="0" borderId="0" xfId="615" applyNumberFormat="1" applyFont="1" applyFill="1" applyBorder="1" applyAlignment="1">
      <alignment horizontal="center"/>
    </xf>
    <xf numFmtId="0" fontId="80" fillId="0" borderId="0" xfId="309" applyFont="1" applyAlignment="1">
      <alignment horizontal="left"/>
    </xf>
    <xf numFmtId="183" fontId="80" fillId="0" borderId="0" xfId="309" applyNumberFormat="1" applyFont="1" applyAlignment="1">
      <alignment horizontal="center"/>
    </xf>
    <xf numFmtId="0" fontId="7" fillId="0" borderId="0" xfId="713" applyFont="1" applyAlignment="1">
      <alignment horizontal="left" vertical="top" wrapText="1"/>
    </xf>
    <xf numFmtId="185" fontId="80" fillId="0" borderId="0" xfId="713" applyNumberFormat="1" applyFont="1" applyAlignment="1">
      <alignment horizontal="center" vertical="top"/>
    </xf>
    <xf numFmtId="0" fontId="62" fillId="0" borderId="0" xfId="713" applyFont="1" applyAlignment="1">
      <alignment horizontal="left" vertical="top" wrapText="1"/>
    </xf>
    <xf numFmtId="0" fontId="7" fillId="0" borderId="0" xfId="713" applyFont="1" applyAlignment="1">
      <alignment vertical="top" wrapText="1"/>
    </xf>
    <xf numFmtId="0" fontId="62" fillId="0" borderId="0" xfId="713" applyFont="1"/>
    <xf numFmtId="0" fontId="7" fillId="0" borderId="0" xfId="713" applyFont="1" applyAlignment="1">
      <alignment horizontal="center"/>
    </xf>
    <xf numFmtId="183" fontId="7" fillId="0" borderId="0" xfId="713" applyNumberFormat="1" applyFont="1" applyAlignment="1">
      <alignment horizontal="center"/>
    </xf>
    <xf numFmtId="0" fontId="62" fillId="0" borderId="0" xfId="714" applyNumberFormat="1" applyFont="1" applyFill="1" applyBorder="1" applyAlignment="1">
      <alignment horizontal="left" vertical="top" wrapText="1"/>
    </xf>
    <xf numFmtId="184" fontId="7" fillId="0" borderId="0" xfId="713" applyNumberFormat="1" applyFont="1" applyAlignment="1">
      <alignment horizontal="right"/>
    </xf>
    <xf numFmtId="185" fontId="80" fillId="0" borderId="0" xfId="714" applyNumberFormat="1" applyFont="1" applyFill="1" applyBorder="1" applyAlignment="1">
      <alignment horizontal="center" vertical="top"/>
    </xf>
    <xf numFmtId="0" fontId="7" fillId="0" borderId="0" xfId="714" applyNumberFormat="1" applyFont="1" applyFill="1" applyBorder="1" applyAlignment="1">
      <alignment horizontal="left" vertical="top" wrapText="1"/>
    </xf>
    <xf numFmtId="0" fontId="62" fillId="0" borderId="35" xfId="703" applyNumberFormat="1" applyFont="1" applyFill="1" applyBorder="1" applyAlignment="1">
      <alignment horizontal="left" vertical="top" wrapText="1"/>
    </xf>
    <xf numFmtId="0" fontId="9" fillId="0" borderId="0" xfId="717" applyAlignment="1">
      <alignment horizontal="left" vertical="top" wrapText="1"/>
    </xf>
    <xf numFmtId="185" fontId="80" fillId="0" borderId="35" xfId="664" applyNumberFormat="1" applyFont="1" applyFill="1" applyBorder="1" applyAlignment="1" applyProtection="1">
      <alignment horizontal="center" vertical="top"/>
    </xf>
    <xf numFmtId="185" fontId="80" fillId="0" borderId="36" xfId="713" applyNumberFormat="1" applyFont="1" applyBorder="1" applyAlignment="1">
      <alignment horizontal="center"/>
    </xf>
    <xf numFmtId="0" fontId="7" fillId="0" borderId="28" xfId="713" applyFont="1" applyBorder="1" applyAlignment="1">
      <alignment horizontal="center"/>
    </xf>
    <xf numFmtId="183" fontId="74" fillId="0" borderId="28" xfId="713" applyNumberFormat="1" applyFont="1" applyBorder="1" applyAlignment="1">
      <alignment horizontal="center"/>
    </xf>
    <xf numFmtId="184" fontId="7" fillId="0" borderId="28" xfId="713" applyNumberFormat="1" applyFont="1" applyBorder="1"/>
    <xf numFmtId="184" fontId="74" fillId="0" borderId="37" xfId="713" applyNumberFormat="1" applyFont="1" applyBorder="1"/>
    <xf numFmtId="185" fontId="80" fillId="0" borderId="0" xfId="710" applyNumberFormat="1" applyFont="1" applyFill="1" applyBorder="1" applyAlignment="1">
      <alignment horizontal="center" vertical="top"/>
    </xf>
    <xf numFmtId="0" fontId="5" fillId="0" borderId="0" xfId="713" quotePrefix="1" applyFont="1" applyAlignment="1">
      <alignment horizontal="left" indent="2"/>
    </xf>
    <xf numFmtId="184" fontId="7" fillId="0" borderId="0" xfId="713" applyNumberFormat="1" applyFont="1"/>
    <xf numFmtId="0" fontId="9" fillId="0" borderId="0" xfId="710" applyNumberFormat="1" applyFont="1" applyFill="1" applyBorder="1" applyAlignment="1" applyProtection="1">
      <alignment horizontal="left" vertical="top" wrapText="1"/>
    </xf>
    <xf numFmtId="0" fontId="9" fillId="0" borderId="0" xfId="710" applyNumberFormat="1" applyFont="1" applyFill="1" applyBorder="1" applyAlignment="1" applyProtection="1">
      <alignment horizontal="center"/>
    </xf>
    <xf numFmtId="183" fontId="9" fillId="0" borderId="0" xfId="710" applyNumberFormat="1" applyFont="1" applyFill="1" applyBorder="1" applyAlignment="1" applyProtection="1">
      <alignment horizontal="center"/>
    </xf>
    <xf numFmtId="184" fontId="65" fillId="0" borderId="0" xfId="714" applyNumberFormat="1" applyFont="1" applyFill="1" applyAlignment="1">
      <alignment horizontal="right"/>
    </xf>
    <xf numFmtId="184" fontId="9" fillId="0" borderId="0" xfId="583" applyNumberFormat="1" applyFont="1" applyFill="1" applyBorder="1" applyAlignment="1">
      <alignment horizontal="right"/>
    </xf>
    <xf numFmtId="0" fontId="7" fillId="51" borderId="0" xfId="713" applyFont="1" applyFill="1" applyAlignment="1">
      <alignment horizontal="left" vertical="top" wrapText="1"/>
    </xf>
    <xf numFmtId="0" fontId="5" fillId="51" borderId="0" xfId="713" applyFont="1" applyFill="1" applyAlignment="1">
      <alignment horizontal="center"/>
    </xf>
    <xf numFmtId="183" fontId="5" fillId="51" borderId="0" xfId="713" applyNumberFormat="1" applyFont="1" applyFill="1" applyAlignment="1">
      <alignment horizontal="center"/>
    </xf>
    <xf numFmtId="184" fontId="7" fillId="51" borderId="0" xfId="714" applyNumberFormat="1" applyFont="1" applyFill="1" applyBorder="1" applyAlignment="1"/>
    <xf numFmtId="184" fontId="5" fillId="51" borderId="0" xfId="714" applyNumberFormat="1" applyFont="1" applyFill="1" applyBorder="1" applyAlignment="1"/>
    <xf numFmtId="184" fontId="74" fillId="0" borderId="0" xfId="0" applyNumberFormat="1" applyFont="1" applyAlignment="1">
      <alignment horizontal="right"/>
    </xf>
    <xf numFmtId="184" fontId="7" fillId="0" borderId="0" xfId="0" applyNumberFormat="1" applyFont="1" applyAlignment="1">
      <alignment horizontal="right"/>
    </xf>
    <xf numFmtId="0" fontId="9" fillId="0" borderId="0" xfId="713" applyFont="1" applyAlignment="1">
      <alignment vertical="top"/>
    </xf>
    <xf numFmtId="0" fontId="9" fillId="53" borderId="0" xfId="713" applyFont="1" applyFill="1" applyAlignment="1">
      <alignment vertical="top"/>
    </xf>
    <xf numFmtId="0" fontId="7" fillId="53" borderId="0" xfId="713" applyFont="1" applyFill="1"/>
    <xf numFmtId="166" fontId="5" fillId="0" borderId="0" xfId="1" applyNumberFormat="1" applyFont="1"/>
    <xf numFmtId="0" fontId="62" fillId="0" borderId="0" xfId="220" applyFont="1" applyAlignment="1">
      <alignment vertical="top"/>
    </xf>
    <xf numFmtId="0" fontId="5" fillId="0" borderId="0" xfId="220" applyFont="1"/>
    <xf numFmtId="0" fontId="62" fillId="0" borderId="0" xfId="0" applyFont="1" applyAlignment="1">
      <alignment wrapText="1"/>
    </xf>
    <xf numFmtId="49" fontId="0" fillId="0" borderId="0" xfId="309" applyNumberFormat="1" applyFont="1"/>
    <xf numFmtId="0" fontId="95" fillId="0" borderId="0" xfId="0" applyFont="1" applyAlignment="1">
      <alignment vertical="center"/>
    </xf>
    <xf numFmtId="0" fontId="95" fillId="0" borderId="0" xfId="0" applyFont="1" applyAlignment="1">
      <alignment horizontal="left" vertical="center"/>
    </xf>
    <xf numFmtId="0" fontId="67" fillId="0" borderId="0" xfId="702" applyFont="1" applyAlignment="1">
      <alignment wrapText="1"/>
    </xf>
    <xf numFmtId="185" fontId="80" fillId="0" borderId="0" xfId="623" applyNumberFormat="1" applyFont="1" applyFill="1" applyAlignment="1">
      <alignment horizontal="center"/>
    </xf>
    <xf numFmtId="0" fontId="76" fillId="0" borderId="0" xfId="702" applyFont="1" applyAlignment="1">
      <alignment horizontal="center" wrapText="1"/>
    </xf>
    <xf numFmtId="0" fontId="76" fillId="0" borderId="0" xfId="702" applyFont="1" applyAlignment="1">
      <alignment horizontal="center"/>
    </xf>
    <xf numFmtId="183" fontId="76" fillId="0" borderId="0" xfId="702" applyNumberFormat="1" applyFont="1" applyAlignment="1">
      <alignment horizontal="center"/>
    </xf>
    <xf numFmtId="184" fontId="76" fillId="0" borderId="0" xfId="623" applyNumberFormat="1" applyFont="1" applyAlignment="1">
      <alignment horizontal="right"/>
    </xf>
    <xf numFmtId="0" fontId="49" fillId="0" borderId="0" xfId="0" applyFont="1"/>
    <xf numFmtId="2" fontId="98" fillId="0" borderId="0" xfId="701" applyNumberFormat="1" applyFont="1" applyAlignment="1">
      <alignment horizontal="right"/>
    </xf>
    <xf numFmtId="2" fontId="99" fillId="0" borderId="0" xfId="701" applyNumberFormat="1" applyFont="1" applyAlignment="1">
      <alignment horizontal="center"/>
    </xf>
    <xf numFmtId="2" fontId="8" fillId="0" borderId="0" xfId="701" applyNumberFormat="1" applyFont="1" applyAlignment="1">
      <alignment horizontal="left"/>
    </xf>
    <xf numFmtId="4" fontId="0" fillId="0" borderId="0" xfId="0" applyNumberFormat="1"/>
    <xf numFmtId="0" fontId="55" fillId="0" borderId="0" xfId="706" applyNumberFormat="1" applyFont="1" applyFill="1" applyAlignment="1">
      <alignment horizontal="center"/>
    </xf>
    <xf numFmtId="0" fontId="4" fillId="0" borderId="0" xfId="706" applyNumberFormat="1" applyFont="1" applyFill="1" applyAlignment="1">
      <alignment horizontal="left"/>
    </xf>
    <xf numFmtId="188" fontId="5" fillId="0" borderId="0" xfId="0" applyNumberFormat="1" applyFont="1"/>
    <xf numFmtId="0" fontId="74" fillId="0" borderId="0" xfId="0" applyFont="1" applyAlignment="1">
      <alignment horizontal="left"/>
    </xf>
    <xf numFmtId="185" fontId="80" fillId="0" borderId="33" xfId="1" applyNumberFormat="1" applyFont="1" applyFill="1" applyBorder="1" applyAlignment="1">
      <alignment horizontal="center"/>
    </xf>
    <xf numFmtId="0" fontId="80" fillId="0" borderId="32" xfId="0" applyFont="1" applyBorder="1" applyAlignment="1">
      <alignment horizontal="center"/>
    </xf>
    <xf numFmtId="183" fontId="80" fillId="0" borderId="32" xfId="0" applyNumberFormat="1" applyFont="1" applyBorder="1" applyAlignment="1">
      <alignment horizontal="center"/>
    </xf>
    <xf numFmtId="4" fontId="80" fillId="0" borderId="32" xfId="1" applyNumberFormat="1" applyFont="1" applyFill="1" applyBorder="1" applyAlignment="1">
      <alignment horizontal="right"/>
    </xf>
    <xf numFmtId="4" fontId="80" fillId="0" borderId="34" xfId="1" applyNumberFormat="1" applyFont="1" applyFill="1" applyBorder="1" applyAlignment="1">
      <alignment horizontal="right"/>
    </xf>
    <xf numFmtId="185" fontId="80" fillId="0" borderId="0" xfId="1" applyNumberFormat="1" applyFont="1" applyFill="1" applyAlignment="1">
      <alignment horizontal="center"/>
    </xf>
    <xf numFmtId="4" fontId="80" fillId="0" borderId="0" xfId="1" applyNumberFormat="1" applyFont="1" applyFill="1" applyAlignment="1">
      <alignment horizontal="right"/>
    </xf>
    <xf numFmtId="1" fontId="80" fillId="0" borderId="0" xfId="302" applyNumberFormat="1" applyFont="1" applyAlignment="1">
      <alignment horizontal="center"/>
    </xf>
    <xf numFmtId="0" fontId="62" fillId="0" borderId="0" xfId="302" applyFont="1"/>
    <xf numFmtId="0" fontId="5" fillId="0" borderId="0" xfId="302" applyFont="1" applyAlignment="1">
      <alignment horizontal="center"/>
    </xf>
    <xf numFmtId="183" fontId="80" fillId="0" borderId="0" xfId="302" applyNumberFormat="1" applyFont="1" applyAlignment="1">
      <alignment horizontal="center"/>
    </xf>
    <xf numFmtId="187" fontId="5" fillId="0" borderId="0" xfId="302" applyNumberFormat="1" applyFont="1" applyAlignment="1">
      <alignment horizontal="right"/>
    </xf>
    <xf numFmtId="1" fontId="104" fillId="0" borderId="0" xfId="302" applyNumberFormat="1" applyFont="1" applyAlignment="1">
      <alignment horizontal="center"/>
    </xf>
    <xf numFmtId="0" fontId="105" fillId="0" borderId="0" xfId="302" applyFont="1"/>
    <xf numFmtId="0" fontId="106" fillId="0" borderId="0" xfId="302" applyFont="1" applyAlignment="1">
      <alignment horizontal="center"/>
    </xf>
    <xf numFmtId="183" fontId="104" fillId="0" borderId="0" xfId="302" applyNumberFormat="1" applyFont="1" applyAlignment="1">
      <alignment horizontal="center"/>
    </xf>
    <xf numFmtId="187" fontId="106" fillId="0" borderId="0" xfId="302" applyNumberFormat="1" applyFont="1" applyAlignment="1">
      <alignment horizontal="right"/>
    </xf>
    <xf numFmtId="185" fontId="80" fillId="0" borderId="0" xfId="1" applyNumberFormat="1" applyFont="1" applyFill="1" applyAlignment="1">
      <alignment horizontal="center" vertical="top"/>
    </xf>
    <xf numFmtId="0" fontId="5" fillId="0" borderId="0" xfId="0" applyFont="1" applyAlignment="1">
      <alignment vertical="top" wrapText="1"/>
    </xf>
    <xf numFmtId="182" fontId="5" fillId="0" borderId="0" xfId="1" applyNumberFormat="1" applyFont="1" applyFill="1" applyAlignment="1">
      <alignment horizontal="right"/>
    </xf>
    <xf numFmtId="0" fontId="83" fillId="0" borderId="0" xfId="0" applyFont="1" applyAlignment="1">
      <alignment vertical="top" wrapText="1"/>
    </xf>
    <xf numFmtId="182" fontId="5" fillId="0" borderId="0" xfId="302" applyNumberFormat="1" applyFont="1" applyAlignment="1">
      <alignment horizontal="right"/>
    </xf>
    <xf numFmtId="185" fontId="5" fillId="0" borderId="41" xfId="0" applyNumberFormat="1" applyFont="1" applyBorder="1" applyAlignment="1">
      <alignment horizontal="center"/>
    </xf>
    <xf numFmtId="182" fontId="9" fillId="0" borderId="41" xfId="661" applyNumberFormat="1" applyFont="1" applyFill="1" applyBorder="1" applyAlignment="1" applyProtection="1"/>
    <xf numFmtId="182" fontId="9" fillId="0" borderId="0" xfId="661" applyNumberFormat="1" applyFont="1" applyFill="1" applyBorder="1" applyAlignment="1" applyProtection="1"/>
    <xf numFmtId="0" fontId="5" fillId="0" borderId="0" xfId="0" applyFont="1" applyAlignment="1">
      <alignment horizontal="left" vertical="top"/>
    </xf>
    <xf numFmtId="184" fontId="5" fillId="0" borderId="0" xfId="1" applyNumberFormat="1" applyFont="1" applyFill="1" applyAlignment="1">
      <alignment horizontal="right"/>
    </xf>
    <xf numFmtId="185" fontId="78" fillId="0" borderId="36" xfId="0" applyNumberFormat="1" applyFont="1" applyBorder="1" applyAlignment="1">
      <alignment vertical="center"/>
    </xf>
    <xf numFmtId="0" fontId="65" fillId="0" borderId="28" xfId="706" applyNumberFormat="1" applyFont="1" applyFill="1" applyBorder="1" applyAlignment="1">
      <alignment horizontal="left" vertical="center"/>
    </xf>
    <xf numFmtId="0" fontId="5" fillId="0" borderId="28" xfId="0" applyFont="1" applyBorder="1" applyAlignment="1">
      <alignment vertical="center"/>
    </xf>
    <xf numFmtId="188" fontId="5" fillId="0" borderId="28" xfId="0" applyNumberFormat="1" applyFont="1" applyBorder="1" applyAlignment="1">
      <alignment vertical="center"/>
    </xf>
    <xf numFmtId="184" fontId="7" fillId="0" borderId="28" xfId="0" applyNumberFormat="1" applyFont="1" applyBorder="1" applyAlignment="1">
      <alignment horizontal="right" vertical="center"/>
    </xf>
    <xf numFmtId="182" fontId="74" fillId="0" borderId="37" xfId="0" applyNumberFormat="1" applyFont="1" applyBorder="1" applyAlignment="1">
      <alignment horizontal="right" vertical="center"/>
    </xf>
    <xf numFmtId="185" fontId="108" fillId="0" borderId="0" xfId="0" applyNumberFormat="1" applyFont="1" applyAlignment="1">
      <alignment horizontal="center"/>
    </xf>
    <xf numFmtId="0" fontId="109" fillId="0" borderId="0" xfId="0" applyFont="1"/>
    <xf numFmtId="0" fontId="110" fillId="53" borderId="0" xfId="0" applyFont="1" applyFill="1" applyAlignment="1">
      <alignment vertical="center"/>
    </xf>
    <xf numFmtId="0" fontId="65" fillId="0" borderId="0" xfId="0" applyFont="1"/>
    <xf numFmtId="184" fontId="65" fillId="0" borderId="0" xfId="1" applyNumberFormat="1" applyFont="1" applyFill="1" applyAlignment="1">
      <alignment horizontal="right"/>
    </xf>
    <xf numFmtId="185" fontId="71" fillId="0" borderId="33" xfId="1" applyNumberFormat="1" applyFont="1" applyFill="1" applyBorder="1" applyAlignment="1">
      <alignment horizontal="center"/>
    </xf>
    <xf numFmtId="184" fontId="71" fillId="0" borderId="32" xfId="1" applyNumberFormat="1" applyFont="1" applyFill="1" applyBorder="1" applyAlignment="1">
      <alignment horizontal="right"/>
    </xf>
    <xf numFmtId="185" fontId="71" fillId="0" borderId="0" xfId="1" applyNumberFormat="1" applyFont="1" applyFill="1" applyAlignment="1">
      <alignment horizontal="center"/>
    </xf>
    <xf numFmtId="0" fontId="71" fillId="0" borderId="0" xfId="0" applyFont="1" applyAlignment="1">
      <alignment horizontal="center"/>
    </xf>
    <xf numFmtId="183" fontId="71" fillId="0" borderId="0" xfId="0" applyNumberFormat="1" applyFont="1" applyAlignment="1">
      <alignment horizontal="center"/>
    </xf>
    <xf numFmtId="184" fontId="71" fillId="0" borderId="0" xfId="1" applyNumberFormat="1" applyFont="1" applyFill="1" applyAlignment="1">
      <alignment horizontal="right"/>
    </xf>
    <xf numFmtId="1" fontId="71" fillId="0" borderId="0" xfId="302" applyNumberFormat="1" applyFont="1" applyAlignment="1">
      <alignment horizontal="center"/>
    </xf>
    <xf numFmtId="0" fontId="65" fillId="0" borderId="0" xfId="302" applyFont="1"/>
    <xf numFmtId="183" fontId="71" fillId="0" borderId="0" xfId="302" applyNumberFormat="1" applyFont="1" applyAlignment="1">
      <alignment horizontal="center"/>
    </xf>
    <xf numFmtId="187" fontId="9" fillId="0" borderId="0" xfId="302" applyNumberFormat="1" applyFont="1" applyAlignment="1">
      <alignment horizontal="right"/>
    </xf>
    <xf numFmtId="188" fontId="71" fillId="0" borderId="0" xfId="0" applyNumberFormat="1" applyFont="1" applyAlignment="1">
      <alignment horizontal="center"/>
    </xf>
    <xf numFmtId="185" fontId="71" fillId="0" borderId="0" xfId="1" applyNumberFormat="1" applyFont="1" applyFill="1" applyAlignment="1">
      <alignment horizontal="center" vertical="top"/>
    </xf>
    <xf numFmtId="0" fontId="9" fillId="0" borderId="0" xfId="612" applyNumberFormat="1" applyFont="1" applyFill="1" applyAlignment="1">
      <alignment horizontal="left" vertical="top" wrapText="1"/>
    </xf>
    <xf numFmtId="182" fontId="9" fillId="0" borderId="0" xfId="0" applyNumberFormat="1" applyFont="1" applyAlignment="1">
      <alignment horizontal="right"/>
    </xf>
    <xf numFmtId="182" fontId="71" fillId="0" borderId="0" xfId="1" applyNumberFormat="1" applyFont="1" applyFill="1" applyAlignment="1">
      <alignment horizontal="right"/>
    </xf>
    <xf numFmtId="182" fontId="9" fillId="0" borderId="0" xfId="1" applyNumberFormat="1" applyFont="1" applyFill="1" applyAlignment="1">
      <alignment horizontal="right"/>
    </xf>
    <xf numFmtId="0" fontId="86" fillId="0" borderId="0" xfId="0" applyFont="1" applyAlignment="1">
      <alignment horizontal="left" vertical="top"/>
    </xf>
    <xf numFmtId="182" fontId="9" fillId="0" borderId="0" xfId="302" applyNumberFormat="1" applyFont="1" applyAlignment="1">
      <alignment horizontal="right"/>
    </xf>
    <xf numFmtId="184" fontId="9" fillId="0" borderId="0" xfId="1" applyNumberFormat="1" applyFont="1" applyFill="1" applyAlignment="1">
      <alignment horizontal="right"/>
    </xf>
    <xf numFmtId="185" fontId="9" fillId="0" borderId="41" xfId="0" applyNumberFormat="1" applyFont="1" applyBorder="1" applyAlignment="1">
      <alignment horizontal="center"/>
    </xf>
    <xf numFmtId="185" fontId="9" fillId="0" borderId="36" xfId="0" applyNumberFormat="1" applyFont="1" applyBorder="1" applyAlignment="1">
      <alignment horizontal="center"/>
    </xf>
    <xf numFmtId="0" fontId="9" fillId="0" borderId="28" xfId="0" applyFont="1" applyBorder="1" applyAlignment="1">
      <alignment horizontal="center" vertical="center"/>
    </xf>
    <xf numFmtId="188" fontId="9" fillId="0" borderId="28" xfId="0" applyNumberFormat="1" applyFont="1" applyBorder="1" applyAlignment="1">
      <alignment horizontal="center" vertical="center"/>
    </xf>
    <xf numFmtId="184" fontId="9" fillId="0" borderId="28" xfId="0" applyNumberFormat="1" applyFont="1" applyBorder="1" applyAlignment="1">
      <alignment horizontal="right" vertical="center"/>
    </xf>
    <xf numFmtId="182" fontId="65" fillId="0" borderId="28" xfId="0" applyNumberFormat="1" applyFont="1" applyBorder="1" applyAlignment="1">
      <alignment horizontal="right" vertical="center"/>
    </xf>
    <xf numFmtId="0" fontId="0" fillId="53" borderId="0" xfId="0" applyFill="1"/>
    <xf numFmtId="0" fontId="9" fillId="0" borderId="0" xfId="1" applyNumberFormat="1" applyFont="1" applyFill="1" applyAlignment="1">
      <alignment horizontal="left" vertical="top" wrapText="1"/>
    </xf>
    <xf numFmtId="1" fontId="74" fillId="0" borderId="0" xfId="302" applyNumberFormat="1" applyFont="1" applyAlignment="1">
      <alignment horizontal="center"/>
    </xf>
    <xf numFmtId="0" fontId="74" fillId="0" borderId="0" xfId="302" applyFont="1"/>
    <xf numFmtId="0" fontId="74" fillId="0" borderId="0" xfId="302" applyFont="1" applyAlignment="1">
      <alignment horizontal="center"/>
    </xf>
    <xf numFmtId="183" fontId="5" fillId="0" borderId="0" xfId="302" applyNumberFormat="1" applyFont="1" applyAlignment="1">
      <alignment horizontal="center"/>
    </xf>
    <xf numFmtId="187" fontId="74" fillId="0" borderId="0" xfId="611" applyNumberFormat="1" applyFont="1" applyFill="1" applyAlignment="1">
      <alignment horizontal="right"/>
    </xf>
    <xf numFmtId="0" fontId="74" fillId="0" borderId="0" xfId="302" applyFont="1" applyAlignment="1">
      <alignment horizontal="left"/>
    </xf>
    <xf numFmtId="185" fontId="74" fillId="0" borderId="0" xfId="302" quotePrefix="1" applyNumberFormat="1" applyFont="1" applyAlignment="1">
      <alignment horizontal="right" vertical="top"/>
    </xf>
    <xf numFmtId="0" fontId="5" fillId="0" borderId="0" xfId="302" quotePrefix="1" applyFont="1" applyAlignment="1">
      <alignment horizontal="left" vertical="top" wrapText="1"/>
    </xf>
    <xf numFmtId="0" fontId="3" fillId="0" borderId="0" xfId="302" applyProtection="1">
      <protection locked="0"/>
    </xf>
    <xf numFmtId="0" fontId="80" fillId="0" borderId="0" xfId="302" applyFont="1" applyAlignment="1">
      <alignment horizontal="center"/>
    </xf>
    <xf numFmtId="187" fontId="80" fillId="0" borderId="0" xfId="611" applyNumberFormat="1" applyFont="1" applyFill="1" applyAlignment="1">
      <alignment horizontal="right"/>
    </xf>
    <xf numFmtId="185" fontId="80" fillId="0" borderId="33" xfId="611" applyNumberFormat="1" applyFont="1" applyFill="1" applyBorder="1" applyAlignment="1">
      <alignment horizontal="center"/>
    </xf>
    <xf numFmtId="0" fontId="80" fillId="0" borderId="32" xfId="302" applyFont="1" applyBorder="1" applyAlignment="1">
      <alignment horizontal="center"/>
    </xf>
    <xf numFmtId="183" fontId="80" fillId="0" borderId="32" xfId="302" applyNumberFormat="1" applyFont="1" applyBorder="1" applyAlignment="1">
      <alignment horizontal="center"/>
    </xf>
    <xf numFmtId="187" fontId="80" fillId="0" borderId="32" xfId="611" applyNumberFormat="1" applyFont="1" applyFill="1" applyBorder="1" applyAlignment="1">
      <alignment horizontal="right"/>
    </xf>
    <xf numFmtId="187" fontId="80" fillId="0" borderId="34" xfId="611" applyNumberFormat="1" applyFont="1" applyFill="1" applyBorder="1" applyAlignment="1">
      <alignment horizontal="right"/>
    </xf>
    <xf numFmtId="185" fontId="80" fillId="0" borderId="0" xfId="703" applyNumberFormat="1" applyFont="1" applyFill="1" applyAlignment="1">
      <alignment horizontal="center" vertical="top"/>
    </xf>
    <xf numFmtId="0" fontId="5" fillId="0" borderId="0" xfId="302" applyFont="1" applyAlignment="1">
      <alignment wrapText="1"/>
    </xf>
    <xf numFmtId="182" fontId="5" fillId="0" borderId="0" xfId="302" applyNumberFormat="1" applyFont="1"/>
    <xf numFmtId="0" fontId="83" fillId="0" borderId="0" xfId="302" quotePrefix="1" applyFont="1" applyAlignment="1">
      <alignment wrapText="1"/>
    </xf>
    <xf numFmtId="0" fontId="5" fillId="0" borderId="0" xfId="302" applyFont="1" applyAlignment="1">
      <alignment horizontal="left" vertical="top" wrapText="1"/>
    </xf>
    <xf numFmtId="0" fontId="5" fillId="0" borderId="0" xfId="302" applyFont="1" applyAlignment="1">
      <alignment vertical="top" wrapText="1"/>
    </xf>
    <xf numFmtId="185" fontId="78" fillId="0" borderId="0" xfId="703" applyNumberFormat="1" applyFont="1" applyFill="1" applyAlignment="1">
      <alignment horizontal="center" vertical="top"/>
    </xf>
    <xf numFmtId="0" fontId="7" fillId="0" borderId="0" xfId="302" applyFont="1" applyAlignment="1">
      <alignment horizontal="left" vertical="top" wrapText="1"/>
    </xf>
    <xf numFmtId="0" fontId="7" fillId="0" borderId="0" xfId="302" applyFont="1" applyAlignment="1">
      <alignment horizontal="center"/>
    </xf>
    <xf numFmtId="183" fontId="78" fillId="0" borderId="0" xfId="302" applyNumberFormat="1" applyFont="1" applyAlignment="1">
      <alignment horizontal="center"/>
    </xf>
    <xf numFmtId="182" fontId="7" fillId="0" borderId="0" xfId="302" applyNumberFormat="1" applyFont="1" applyAlignment="1">
      <alignment horizontal="right"/>
    </xf>
    <xf numFmtId="183" fontId="7" fillId="0" borderId="0" xfId="302" applyNumberFormat="1" applyFont="1" applyAlignment="1">
      <alignment horizontal="center"/>
    </xf>
    <xf numFmtId="1" fontId="5" fillId="0" borderId="0" xfId="302" applyNumberFormat="1" applyFont="1" applyAlignment="1">
      <alignment horizontal="center"/>
    </xf>
    <xf numFmtId="0" fontId="83" fillId="0" borderId="0" xfId="302" applyFont="1" applyAlignment="1">
      <alignment horizontal="left" vertical="top" wrapText="1"/>
    </xf>
    <xf numFmtId="0" fontId="83" fillId="0" borderId="0" xfId="302" applyFont="1" applyAlignment="1">
      <alignment horizontal="center"/>
    </xf>
    <xf numFmtId="183" fontId="111" fillId="0" borderId="0" xfId="302" applyNumberFormat="1" applyFont="1" applyAlignment="1">
      <alignment horizontal="center"/>
    </xf>
    <xf numFmtId="0" fontId="5" fillId="0" borderId="0" xfId="0" quotePrefix="1" applyFont="1" applyAlignment="1">
      <alignment horizontal="left"/>
    </xf>
    <xf numFmtId="184" fontId="5" fillId="0" borderId="0" xfId="0" applyNumberFormat="1" applyFont="1" applyAlignment="1">
      <alignment horizontal="right"/>
    </xf>
    <xf numFmtId="1" fontId="5" fillId="0" borderId="36" xfId="302" applyNumberFormat="1" applyFont="1" applyBorder="1" applyAlignment="1">
      <alignment horizontal="center"/>
    </xf>
    <xf numFmtId="165" fontId="5" fillId="0" borderId="28" xfId="703" applyFont="1" applyFill="1" applyBorder="1" applyAlignment="1">
      <alignment horizontal="center"/>
    </xf>
    <xf numFmtId="183" fontId="5" fillId="0" borderId="28" xfId="703" applyNumberFormat="1" applyFont="1" applyFill="1" applyBorder="1" applyAlignment="1">
      <alignment horizontal="center"/>
    </xf>
    <xf numFmtId="187" fontId="5" fillId="0" borderId="28" xfId="703" applyNumberFormat="1" applyFont="1" applyFill="1" applyBorder="1" applyAlignment="1">
      <alignment horizontal="right"/>
    </xf>
    <xf numFmtId="182" fontId="74" fillId="0" borderId="37" xfId="703" applyNumberFormat="1" applyFont="1" applyFill="1" applyBorder="1" applyAlignment="1">
      <alignment horizontal="right"/>
    </xf>
    <xf numFmtId="184" fontId="5" fillId="0" borderId="0" xfId="302" applyNumberFormat="1" applyFont="1" applyAlignment="1">
      <alignment horizontal="right"/>
    </xf>
    <xf numFmtId="0" fontId="5" fillId="53" borderId="0" xfId="302" applyFont="1" applyFill="1"/>
    <xf numFmtId="183" fontId="74" fillId="0" borderId="0" xfId="302" applyNumberFormat="1" applyFont="1" applyAlignment="1">
      <alignment horizontal="center"/>
    </xf>
    <xf numFmtId="167" fontId="65" fillId="0" borderId="0" xfId="302" applyNumberFormat="1" applyFont="1" applyAlignment="1">
      <alignment horizontal="center"/>
    </xf>
    <xf numFmtId="0" fontId="65" fillId="0" borderId="0" xfId="302" applyFont="1" applyAlignment="1">
      <alignment horizontal="center"/>
    </xf>
    <xf numFmtId="4" fontId="65" fillId="0" borderId="0" xfId="611" applyNumberFormat="1" applyFont="1" applyFill="1" applyAlignment="1">
      <alignment horizontal="right"/>
    </xf>
    <xf numFmtId="0" fontId="3" fillId="0" borderId="0" xfId="302"/>
    <xf numFmtId="167" fontId="71" fillId="0" borderId="0" xfId="302" applyNumberFormat="1" applyFont="1" applyAlignment="1">
      <alignment horizontal="center"/>
    </xf>
    <xf numFmtId="0" fontId="71" fillId="0" borderId="0" xfId="302" applyFont="1" applyAlignment="1">
      <alignment horizontal="center"/>
    </xf>
    <xf numFmtId="4" fontId="71" fillId="0" borderId="0" xfId="611" applyNumberFormat="1" applyFont="1" applyFill="1" applyAlignment="1">
      <alignment horizontal="right"/>
    </xf>
    <xf numFmtId="0" fontId="65" fillId="0" borderId="0" xfId="302" applyFont="1" applyAlignment="1">
      <alignment horizontal="left"/>
    </xf>
    <xf numFmtId="4" fontId="9" fillId="0" borderId="0" xfId="302" applyNumberFormat="1" applyFont="1" applyAlignment="1">
      <alignment horizontal="right"/>
    </xf>
    <xf numFmtId="185" fontId="71" fillId="0" borderId="0" xfId="302" applyNumberFormat="1" applyFont="1" applyAlignment="1">
      <alignment horizontal="center"/>
    </xf>
    <xf numFmtId="0" fontId="69" fillId="0" borderId="0" xfId="0" applyFont="1"/>
    <xf numFmtId="185" fontId="65" fillId="0" borderId="0" xfId="302" applyNumberFormat="1" applyFont="1" applyAlignment="1">
      <alignment horizontal="center"/>
    </xf>
    <xf numFmtId="0" fontId="9" fillId="0" borderId="0" xfId="302" quotePrefix="1" applyFont="1" applyAlignment="1">
      <alignment horizontal="left" vertical="top" wrapText="1"/>
    </xf>
    <xf numFmtId="0" fontId="9" fillId="0" borderId="0" xfId="302" applyFont="1"/>
    <xf numFmtId="4" fontId="71" fillId="0" borderId="32" xfId="1" applyNumberFormat="1" applyFont="1" applyFill="1" applyBorder="1" applyAlignment="1">
      <alignment horizontal="right"/>
    </xf>
    <xf numFmtId="4" fontId="71" fillId="0" borderId="34" xfId="1" applyNumberFormat="1" applyFont="1" applyFill="1" applyBorder="1" applyAlignment="1">
      <alignment horizontal="right"/>
    </xf>
    <xf numFmtId="4" fontId="71" fillId="0" borderId="0" xfId="1" applyNumberFormat="1" applyFont="1" applyFill="1" applyAlignment="1">
      <alignment horizontal="right"/>
    </xf>
    <xf numFmtId="0" fontId="112" fillId="0" borderId="0" xfId="0" applyFont="1" applyAlignment="1">
      <alignment horizontal="left"/>
    </xf>
    <xf numFmtId="185" fontId="71" fillId="0" borderId="0" xfId="611" applyNumberFormat="1" applyFont="1" applyFill="1" applyAlignment="1">
      <alignment horizontal="center" vertical="top"/>
    </xf>
    <xf numFmtId="0" fontId="9" fillId="0" borderId="0" xfId="302" applyFont="1" applyAlignment="1">
      <alignment horizontal="left" vertical="top" wrapText="1"/>
    </xf>
    <xf numFmtId="0" fontId="9" fillId="0" borderId="0" xfId="612" applyNumberFormat="1" applyFont="1" applyFill="1" applyAlignment="1">
      <alignment vertical="top" wrapText="1"/>
    </xf>
    <xf numFmtId="0" fontId="9" fillId="0" borderId="0" xfId="612" applyNumberFormat="1" applyFont="1" applyFill="1" applyAlignment="1">
      <alignment horizontal="center"/>
    </xf>
    <xf numFmtId="0" fontId="9" fillId="0" borderId="0" xfId="302" applyFont="1" applyAlignment="1">
      <alignment horizontal="left" wrapText="1"/>
    </xf>
    <xf numFmtId="0" fontId="73" fillId="0" borderId="0" xfId="302" applyFont="1" applyAlignment="1">
      <alignment horizontal="left" wrapText="1"/>
    </xf>
    <xf numFmtId="0" fontId="73" fillId="0" borderId="0" xfId="302" applyFont="1" applyAlignment="1">
      <alignment horizontal="center"/>
    </xf>
    <xf numFmtId="183" fontId="73" fillId="0" borderId="0" xfId="302" applyNumberFormat="1" applyFont="1" applyAlignment="1">
      <alignment horizontal="center"/>
    </xf>
    <xf numFmtId="0" fontId="3" fillId="51" borderId="0" xfId="302" applyFill="1"/>
    <xf numFmtId="0" fontId="5" fillId="0" borderId="0" xfId="305" applyAlignment="1">
      <alignment wrapText="1"/>
    </xf>
    <xf numFmtId="183" fontId="5" fillId="0" borderId="0" xfId="718" applyNumberFormat="1" applyFont="1" applyFill="1" applyBorder="1" applyAlignment="1">
      <alignment horizontal="center"/>
    </xf>
    <xf numFmtId="182" fontId="5" fillId="0" borderId="0" xfId="718" applyNumberFormat="1" applyFont="1" applyFill="1" applyBorder="1" applyAlignment="1">
      <alignment horizontal="right"/>
    </xf>
    <xf numFmtId="0" fontId="9" fillId="0" borderId="0" xfId="0" quotePrefix="1" applyFont="1" applyAlignment="1">
      <alignment horizontal="left"/>
    </xf>
    <xf numFmtId="185" fontId="9" fillId="0" borderId="36" xfId="302" applyNumberFormat="1" applyFont="1" applyBorder="1" applyAlignment="1">
      <alignment horizontal="center" vertical="center"/>
    </xf>
    <xf numFmtId="0" fontId="9" fillId="0" borderId="28" xfId="302" applyFont="1" applyBorder="1" applyAlignment="1">
      <alignment horizontal="center" vertical="center"/>
    </xf>
    <xf numFmtId="183" fontId="9" fillId="0" borderId="28" xfId="302" applyNumberFormat="1" applyFont="1" applyBorder="1" applyAlignment="1">
      <alignment horizontal="center" vertical="center"/>
    </xf>
    <xf numFmtId="184" fontId="9" fillId="0" borderId="28" xfId="611" applyNumberFormat="1" applyFont="1" applyFill="1" applyBorder="1" applyAlignment="1">
      <alignment horizontal="right" vertical="center"/>
    </xf>
    <xf numFmtId="182" fontId="65" fillId="0" borderId="37" xfId="611" applyNumberFormat="1" applyFont="1" applyFill="1" applyBorder="1" applyAlignment="1">
      <alignment horizontal="right" vertical="center"/>
    </xf>
    <xf numFmtId="167" fontId="65" fillId="0" borderId="0" xfId="0" applyNumberFormat="1" applyFont="1" applyAlignment="1">
      <alignment horizontal="center"/>
    </xf>
    <xf numFmtId="4" fontId="65" fillId="0" borderId="0" xfId="1" applyNumberFormat="1" applyFont="1" applyFill="1" applyAlignment="1">
      <alignment horizontal="right"/>
    </xf>
    <xf numFmtId="184" fontId="9" fillId="0" borderId="0" xfId="302" applyNumberFormat="1" applyFont="1" applyAlignment="1">
      <alignment horizontal="right"/>
    </xf>
    <xf numFmtId="4" fontId="9" fillId="0" borderId="0" xfId="0" applyNumberFormat="1" applyFont="1" applyAlignment="1">
      <alignment horizontal="right"/>
    </xf>
    <xf numFmtId="4" fontId="9" fillId="0" borderId="0" xfId="1" applyNumberFormat="1" applyFont="1" applyFill="1" applyAlignment="1">
      <alignment horizontal="right"/>
    </xf>
    <xf numFmtId="0" fontId="9" fillId="0" borderId="0" xfId="0" quotePrefix="1" applyFont="1" applyAlignment="1">
      <alignment horizontal="left" vertical="center"/>
    </xf>
    <xf numFmtId="167" fontId="71" fillId="0" borderId="0" xfId="0" applyNumberFormat="1" applyFont="1" applyAlignment="1">
      <alignment horizontal="center" vertical="top"/>
    </xf>
    <xf numFmtId="167" fontId="71" fillId="0" borderId="0" xfId="0" applyNumberFormat="1" applyFont="1" applyAlignment="1">
      <alignment horizontal="center"/>
    </xf>
    <xf numFmtId="0" fontId="9" fillId="0" borderId="0" xfId="0" quotePrefix="1" applyFont="1"/>
    <xf numFmtId="0" fontId="9" fillId="0" borderId="0" xfId="1" applyNumberFormat="1" applyFont="1" applyFill="1" applyAlignment="1">
      <alignment horizontal="center"/>
    </xf>
    <xf numFmtId="183" fontId="9" fillId="0" borderId="0" xfId="1" applyNumberFormat="1" applyFont="1" applyFill="1" applyAlignment="1">
      <alignment horizontal="center"/>
    </xf>
    <xf numFmtId="0" fontId="9" fillId="0" borderId="0" xfId="0" applyFont="1" applyAlignment="1">
      <alignment horizontal="right"/>
    </xf>
    <xf numFmtId="0" fontId="74" fillId="0" borderId="0" xfId="0" applyFont="1"/>
    <xf numFmtId="184" fontId="62" fillId="0" borderId="0" xfId="1" applyNumberFormat="1" applyFont="1" applyFill="1" applyAlignment="1">
      <alignment horizontal="right"/>
    </xf>
    <xf numFmtId="178" fontId="81" fillId="0" borderId="0" xfId="1" applyNumberFormat="1" applyFont="1" applyFill="1" applyAlignment="1">
      <alignment horizontal="center"/>
    </xf>
    <xf numFmtId="178" fontId="74" fillId="0" borderId="0" xfId="1" applyNumberFormat="1" applyFont="1" applyFill="1" applyAlignment="1">
      <alignment horizontal="left"/>
    </xf>
    <xf numFmtId="165" fontId="81" fillId="0" borderId="0" xfId="1" applyFont="1" applyFill="1" applyAlignment="1">
      <alignment horizontal="center"/>
    </xf>
    <xf numFmtId="183" fontId="81" fillId="0" borderId="0" xfId="1" applyNumberFormat="1" applyFont="1" applyFill="1" applyAlignment="1">
      <alignment horizontal="center"/>
    </xf>
    <xf numFmtId="184" fontId="81" fillId="0" borderId="0" xfId="1" applyNumberFormat="1" applyFont="1" applyFill="1" applyAlignment="1">
      <alignment horizontal="right"/>
    </xf>
    <xf numFmtId="0" fontId="44" fillId="0" borderId="0" xfId="0" applyFont="1"/>
    <xf numFmtId="184" fontId="80" fillId="0" borderId="32" xfId="1" applyNumberFormat="1" applyFont="1" applyFill="1" applyBorder="1" applyAlignment="1">
      <alignment horizontal="right"/>
    </xf>
    <xf numFmtId="184" fontId="80" fillId="0" borderId="34" xfId="1" applyNumberFormat="1" applyFont="1" applyFill="1" applyBorder="1" applyAlignment="1">
      <alignment horizontal="right"/>
    </xf>
    <xf numFmtId="185" fontId="80" fillId="0" borderId="0" xfId="1" applyNumberFormat="1" applyFont="1" applyFill="1" applyBorder="1" applyAlignment="1">
      <alignment horizontal="center"/>
    </xf>
    <xf numFmtId="184" fontId="80" fillId="0" borderId="0" xfId="1" applyNumberFormat="1" applyFont="1" applyFill="1" applyBorder="1" applyAlignment="1">
      <alignment horizontal="right"/>
    </xf>
    <xf numFmtId="0" fontId="62" fillId="0" borderId="0" xfId="0" applyFont="1" applyAlignment="1">
      <alignment horizontal="left" vertical="top"/>
    </xf>
    <xf numFmtId="0" fontId="7" fillId="0" borderId="0" xfId="612" applyNumberFormat="1" applyFont="1" applyFill="1" applyAlignment="1">
      <alignment vertical="top" wrapText="1"/>
    </xf>
    <xf numFmtId="183" fontId="5" fillId="0" borderId="0" xfId="612" applyNumberFormat="1" applyFont="1" applyFill="1" applyAlignment="1">
      <alignment horizontal="center"/>
    </xf>
    <xf numFmtId="184" fontId="5" fillId="0" borderId="0" xfId="612" applyNumberFormat="1" applyFont="1" applyFill="1" applyAlignment="1">
      <alignment horizontal="right"/>
    </xf>
    <xf numFmtId="0" fontId="5" fillId="0" borderId="0" xfId="612" applyNumberFormat="1" applyFont="1" applyFill="1" applyAlignment="1">
      <alignment vertical="top" wrapText="1"/>
    </xf>
    <xf numFmtId="182" fontId="9" fillId="0" borderId="35" xfId="0" applyNumberFormat="1" applyFont="1" applyBorder="1" applyProtection="1">
      <protection locked="0"/>
    </xf>
    <xf numFmtId="182" fontId="9" fillId="0" borderId="35" xfId="661" applyNumberFormat="1" applyFont="1" applyFill="1" applyBorder="1" applyAlignment="1" applyProtection="1"/>
    <xf numFmtId="182" fontId="9" fillId="0" borderId="0" xfId="0" applyNumberFormat="1" applyFont="1" applyProtection="1">
      <protection locked="0"/>
    </xf>
    <xf numFmtId="182" fontId="5" fillId="0" borderId="0" xfId="612" applyNumberFormat="1" applyFont="1" applyFill="1" applyAlignment="1">
      <alignment horizontal="right"/>
    </xf>
    <xf numFmtId="167" fontId="5" fillId="0" borderId="36" xfId="0" applyNumberFormat="1" applyFont="1" applyBorder="1" applyAlignment="1">
      <alignment horizontal="center" vertical="center"/>
    </xf>
    <xf numFmtId="0" fontId="5" fillId="0" borderId="28" xfId="0" applyFont="1" applyBorder="1" applyAlignment="1">
      <alignment horizontal="center" vertical="center"/>
    </xf>
    <xf numFmtId="183" fontId="5" fillId="0" borderId="28" xfId="0" applyNumberFormat="1" applyFont="1" applyBorder="1" applyAlignment="1">
      <alignment horizontal="center" vertical="center"/>
    </xf>
    <xf numFmtId="182" fontId="5" fillId="0" borderId="28" xfId="1" applyNumberFormat="1" applyFont="1" applyFill="1" applyBorder="1" applyAlignment="1">
      <alignment horizontal="right" vertical="center"/>
    </xf>
    <xf numFmtId="182" fontId="74" fillId="0" borderId="37" xfId="1" applyNumberFormat="1" applyFont="1" applyFill="1" applyBorder="1" applyAlignment="1">
      <alignment horizontal="right" vertical="center"/>
    </xf>
    <xf numFmtId="0" fontId="5" fillId="0" borderId="0" xfId="612" applyNumberFormat="1" applyFont="1" applyFill="1" applyBorder="1" applyAlignment="1">
      <alignment horizontal="left" vertical="top" wrapText="1"/>
    </xf>
    <xf numFmtId="0" fontId="5" fillId="0" borderId="44" xfId="0" applyFont="1" applyBorder="1" applyAlignment="1">
      <alignment horizontal="left"/>
    </xf>
    <xf numFmtId="178" fontId="81" fillId="0" borderId="0" xfId="718" applyNumberFormat="1" applyFont="1" applyFill="1" applyBorder="1" applyAlignment="1">
      <alignment horizontal="center"/>
    </xf>
    <xf numFmtId="0" fontId="69" fillId="0" borderId="0" xfId="305" applyFont="1" applyAlignment="1">
      <alignment horizontal="center"/>
    </xf>
    <xf numFmtId="185" fontId="67" fillId="0" borderId="0" xfId="0" applyNumberFormat="1" applyFont="1" applyAlignment="1">
      <alignment horizontal="center"/>
    </xf>
    <xf numFmtId="0" fontId="5" fillId="0" borderId="44" xfId="302" applyFont="1" applyBorder="1" applyAlignment="1">
      <alignment horizontal="left"/>
    </xf>
    <xf numFmtId="0" fontId="5" fillId="0" borderId="0" xfId="302" applyFont="1" applyAlignment="1">
      <alignment horizontal="left"/>
    </xf>
    <xf numFmtId="0" fontId="5" fillId="0" borderId="44" xfId="302" applyFont="1" applyBorder="1"/>
    <xf numFmtId="0" fontId="83" fillId="0" borderId="0" xfId="0" applyFont="1" applyAlignment="1">
      <alignment vertical="center" wrapText="1"/>
    </xf>
    <xf numFmtId="0" fontId="5" fillId="0" borderId="0" xfId="718" applyNumberFormat="1" applyFont="1" applyFill="1" applyBorder="1" applyAlignment="1">
      <alignment vertical="top" wrapText="1"/>
    </xf>
    <xf numFmtId="0" fontId="0" fillId="0" borderId="44" xfId="0" quotePrefix="1" applyBorder="1" applyAlignment="1">
      <alignment horizontal="left" wrapText="1"/>
    </xf>
    <xf numFmtId="182" fontId="9" fillId="0" borderId="41" xfId="0" applyNumberFormat="1" applyFont="1" applyBorder="1" applyProtection="1">
      <protection locked="0"/>
    </xf>
    <xf numFmtId="0" fontId="5" fillId="53" borderId="44" xfId="0" applyFont="1" applyFill="1" applyBorder="1" applyAlignment="1">
      <alignment horizontal="left"/>
    </xf>
    <xf numFmtId="0" fontId="5" fillId="53" borderId="0" xfId="0" applyFont="1" applyFill="1" applyAlignment="1">
      <alignment horizontal="left"/>
    </xf>
    <xf numFmtId="182" fontId="7" fillId="0" borderId="28" xfId="0" applyNumberFormat="1" applyFont="1" applyBorder="1" applyAlignment="1">
      <alignment horizontal="right" vertical="center"/>
    </xf>
    <xf numFmtId="0" fontId="110" fillId="53" borderId="44" xfId="0" applyFont="1" applyFill="1" applyBorder="1" applyAlignment="1">
      <alignment horizontal="left" vertical="center"/>
    </xf>
    <xf numFmtId="0" fontId="110" fillId="53" borderId="0" xfId="0" applyFont="1" applyFill="1" applyAlignment="1">
      <alignment horizontal="left" vertical="center"/>
    </xf>
    <xf numFmtId="0" fontId="62" fillId="53" borderId="0" xfId="0" applyFont="1" applyFill="1" applyAlignment="1">
      <alignment horizontal="left"/>
    </xf>
    <xf numFmtId="185" fontId="62" fillId="0" borderId="0" xfId="302" applyNumberFormat="1" applyFont="1" applyAlignment="1">
      <alignment horizontal="center" vertical="top"/>
    </xf>
    <xf numFmtId="0" fontId="74" fillId="0" borderId="0" xfId="302" applyFont="1" applyAlignment="1">
      <alignment vertical="top"/>
    </xf>
    <xf numFmtId="0" fontId="7" fillId="0" borderId="0" xfId="302" applyFont="1" applyAlignment="1">
      <alignment wrapText="1"/>
    </xf>
    <xf numFmtId="184" fontId="7" fillId="0" borderId="0" xfId="302" applyNumberFormat="1" applyFont="1" applyAlignment="1">
      <alignment horizontal="right"/>
    </xf>
    <xf numFmtId="0" fontId="74" fillId="0" borderId="0" xfId="302" applyFont="1" applyAlignment="1">
      <alignment horizontal="left" vertical="top" wrapText="1"/>
    </xf>
    <xf numFmtId="167" fontId="80" fillId="0" borderId="0" xfId="302" quotePrefix="1" applyNumberFormat="1" applyFont="1" applyAlignment="1">
      <alignment horizontal="right" vertical="top"/>
    </xf>
    <xf numFmtId="183" fontId="3" fillId="0" borderId="0" xfId="302" applyNumberFormat="1"/>
    <xf numFmtId="185" fontId="80" fillId="0" borderId="32" xfId="703" applyNumberFormat="1" applyFont="1" applyFill="1" applyBorder="1" applyAlignment="1">
      <alignment horizontal="center" vertical="top"/>
    </xf>
    <xf numFmtId="184" fontId="80" fillId="0" borderId="32" xfId="703" applyNumberFormat="1" applyFont="1" applyFill="1" applyBorder="1" applyAlignment="1">
      <alignment horizontal="right"/>
    </xf>
    <xf numFmtId="184" fontId="80" fillId="0" borderId="0" xfId="703" applyNumberFormat="1" applyFont="1" applyFill="1" applyAlignment="1">
      <alignment horizontal="right"/>
    </xf>
    <xf numFmtId="182" fontId="80" fillId="0" borderId="0" xfId="703" applyNumberFormat="1" applyFont="1" applyFill="1" applyAlignment="1">
      <alignment horizontal="right"/>
    </xf>
    <xf numFmtId="0" fontId="62" fillId="0" borderId="0" xfId="302" applyFont="1" applyAlignment="1">
      <alignment horizontal="left"/>
    </xf>
    <xf numFmtId="0" fontId="62" fillId="0" borderId="0" xfId="302" quotePrefix="1" applyFont="1" applyAlignment="1">
      <alignment horizontal="left" vertical="top" wrapText="1"/>
    </xf>
    <xf numFmtId="0" fontId="62" fillId="0" borderId="0" xfId="302" applyFont="1" applyAlignment="1">
      <alignment horizontal="left" vertical="top" wrapText="1"/>
    </xf>
    <xf numFmtId="185" fontId="80" fillId="0" borderId="0" xfId="302" applyNumberFormat="1" applyFont="1" applyAlignment="1">
      <alignment horizontal="center" vertical="top"/>
    </xf>
    <xf numFmtId="188" fontId="62" fillId="0" borderId="0" xfId="302" applyNumberFormat="1" applyFont="1"/>
    <xf numFmtId="185" fontId="5" fillId="0" borderId="36" xfId="302" applyNumberFormat="1" applyFont="1" applyBorder="1" applyAlignment="1">
      <alignment horizontal="center" vertical="top"/>
    </xf>
    <xf numFmtId="182" fontId="65" fillId="0" borderId="28" xfId="706" applyNumberFormat="1" applyFont="1" applyFill="1" applyBorder="1" applyAlignment="1">
      <alignment vertical="center" wrapText="1"/>
    </xf>
    <xf numFmtId="182" fontId="74" fillId="0" borderId="37" xfId="302" applyNumberFormat="1" applyFont="1" applyBorder="1" applyAlignment="1">
      <alignment horizontal="right" vertical="center"/>
    </xf>
    <xf numFmtId="0" fontId="5" fillId="0" borderId="0" xfId="302" applyFont="1" applyAlignment="1">
      <alignment horizontal="left" wrapText="1"/>
    </xf>
    <xf numFmtId="0" fontId="5" fillId="0" borderId="0" xfId="703" applyNumberFormat="1" applyFont="1" applyFill="1" applyAlignment="1">
      <alignment horizontal="left" vertical="top" wrapText="1"/>
    </xf>
    <xf numFmtId="185" fontId="5" fillId="0" borderId="0" xfId="703" applyNumberFormat="1" applyFont="1" applyFill="1" applyAlignment="1">
      <alignment horizontal="center" vertical="top"/>
    </xf>
    <xf numFmtId="185" fontId="5" fillId="0" borderId="0" xfId="302" applyNumberFormat="1" applyFont="1" applyAlignment="1">
      <alignment horizontal="center" vertical="top"/>
    </xf>
    <xf numFmtId="0" fontId="7" fillId="0" borderId="0" xfId="302" applyFont="1"/>
    <xf numFmtId="0" fontId="3" fillId="54" borderId="0" xfId="302" applyFill="1"/>
    <xf numFmtId="167" fontId="71" fillId="0" borderId="0" xfId="302" quotePrefix="1" applyNumberFormat="1" applyFont="1" applyAlignment="1">
      <alignment horizontal="right" vertical="top"/>
    </xf>
    <xf numFmtId="185" fontId="65" fillId="0" borderId="0" xfId="0" quotePrefix="1" applyNumberFormat="1" applyFont="1" applyAlignment="1">
      <alignment horizontal="right" vertical="top"/>
    </xf>
    <xf numFmtId="185" fontId="71" fillId="0" borderId="0" xfId="703" applyNumberFormat="1" applyFont="1" applyFill="1" applyAlignment="1">
      <alignment horizontal="center" vertical="top"/>
    </xf>
    <xf numFmtId="182" fontId="9" fillId="0" borderId="0" xfId="703" applyNumberFormat="1" applyFont="1" applyFill="1" applyAlignment="1">
      <alignment horizontal="right"/>
    </xf>
    <xf numFmtId="182" fontId="9" fillId="0" borderId="0" xfId="719" applyNumberFormat="1" applyFont="1" applyFill="1" applyAlignment="1">
      <alignment horizontal="right"/>
    </xf>
    <xf numFmtId="185" fontId="71" fillId="0" borderId="0" xfId="1" quotePrefix="1" applyNumberFormat="1" applyFont="1" applyFill="1" applyAlignment="1">
      <alignment horizontal="right" vertical="top"/>
    </xf>
    <xf numFmtId="182" fontId="9" fillId="0" borderId="0" xfId="720" applyNumberFormat="1" applyFont="1" applyFill="1" applyBorder="1" applyAlignment="1">
      <alignment horizontal="right"/>
    </xf>
    <xf numFmtId="0" fontId="65" fillId="0" borderId="0" xfId="0" quotePrefix="1" applyFont="1" applyAlignment="1">
      <alignment horizontal="left" vertical="top" wrapText="1"/>
    </xf>
    <xf numFmtId="182" fontId="9" fillId="0" borderId="0" xfId="612" applyNumberFormat="1" applyFont="1" applyFill="1" applyAlignment="1">
      <alignment horizontal="right"/>
    </xf>
    <xf numFmtId="182" fontId="9" fillId="0" borderId="0" xfId="612" applyNumberFormat="1" applyFont="1" applyFill="1" applyBorder="1" applyAlignment="1">
      <alignment horizontal="right"/>
    </xf>
    <xf numFmtId="182" fontId="9" fillId="0" borderId="0" xfId="719" applyNumberFormat="1" applyFont="1" applyFill="1" applyBorder="1" applyAlignment="1" applyProtection="1">
      <alignment horizontal="right"/>
    </xf>
    <xf numFmtId="6" fontId="0" fillId="0" borderId="0" xfId="0" applyNumberFormat="1"/>
    <xf numFmtId="183" fontId="9" fillId="0" borderId="0" xfId="612" applyNumberFormat="1" applyFont="1" applyFill="1" applyAlignment="1">
      <alignment horizontal="center"/>
    </xf>
    <xf numFmtId="185" fontId="9" fillId="0" borderId="36" xfId="0" applyNumberFormat="1" applyFont="1" applyBorder="1" applyAlignment="1">
      <alignment horizontal="center" vertical="center"/>
    </xf>
    <xf numFmtId="183" fontId="9" fillId="0" borderId="28" xfId="0" applyNumberFormat="1" applyFont="1" applyBorder="1" applyAlignment="1">
      <alignment horizontal="center" vertical="center"/>
    </xf>
    <xf numFmtId="182" fontId="9" fillId="0" borderId="28" xfId="0" applyNumberFormat="1" applyFont="1" applyBorder="1" applyAlignment="1">
      <alignment horizontal="right" vertical="center"/>
    </xf>
    <xf numFmtId="182" fontId="65" fillId="0" borderId="37" xfId="0" applyNumberFormat="1" applyFont="1" applyBorder="1" applyAlignment="1">
      <alignment horizontal="right" vertical="center"/>
    </xf>
    <xf numFmtId="183" fontId="9" fillId="0" borderId="0" xfId="709" applyNumberFormat="1" applyFont="1" applyAlignment="1">
      <alignment horizontal="center"/>
    </xf>
    <xf numFmtId="183" fontId="9" fillId="0" borderId="0" xfId="709" applyNumberFormat="1" applyFont="1" applyAlignment="1">
      <alignment horizontal="right"/>
    </xf>
    <xf numFmtId="4" fontId="9" fillId="0" borderId="0" xfId="709" applyNumberFormat="1" applyFont="1" applyAlignment="1">
      <alignment horizontal="right"/>
    </xf>
    <xf numFmtId="0" fontId="9" fillId="0" borderId="0" xfId="709" applyFont="1" applyAlignment="1">
      <alignment horizontal="center"/>
    </xf>
    <xf numFmtId="0" fontId="65" fillId="0" borderId="0" xfId="1" applyNumberFormat="1" applyFont="1" applyFill="1" applyAlignment="1">
      <alignment horizontal="center"/>
    </xf>
    <xf numFmtId="0" fontId="9" fillId="0" borderId="0" xfId="1" quotePrefix="1" applyNumberFormat="1" applyFont="1" applyFill="1" applyAlignment="1">
      <alignment horizontal="left" vertical="top" wrapText="1"/>
    </xf>
    <xf numFmtId="0" fontId="65" fillId="0" borderId="0" xfId="1" applyNumberFormat="1" applyFont="1" applyFill="1" applyAlignment="1">
      <alignment horizontal="left" vertical="top" wrapText="1"/>
    </xf>
    <xf numFmtId="182" fontId="65" fillId="0" borderId="0" xfId="1" applyNumberFormat="1" applyFont="1" applyFill="1" applyAlignment="1">
      <alignment horizontal="right"/>
    </xf>
    <xf numFmtId="183" fontId="0" fillId="0" borderId="0" xfId="0" applyNumberFormat="1"/>
    <xf numFmtId="182" fontId="71" fillId="0" borderId="32" xfId="1" applyNumberFormat="1" applyFont="1" applyFill="1" applyBorder="1" applyAlignment="1">
      <alignment horizontal="right"/>
    </xf>
    <xf numFmtId="182" fontId="71" fillId="0" borderId="34" xfId="1" applyNumberFormat="1" applyFont="1" applyFill="1" applyBorder="1" applyAlignment="1">
      <alignment horizontal="right"/>
    </xf>
    <xf numFmtId="4" fontId="9" fillId="0" borderId="0" xfId="612" applyNumberFormat="1" applyFont="1" applyFill="1" applyAlignment="1">
      <alignment horizontal="right"/>
    </xf>
    <xf numFmtId="0" fontId="9" fillId="0" borderId="0" xfId="302" quotePrefix="1" applyFont="1" applyAlignment="1">
      <alignment horizontal="left" vertical="top"/>
    </xf>
    <xf numFmtId="185" fontId="9" fillId="0" borderId="0" xfId="302" quotePrefix="1" applyNumberFormat="1" applyFont="1" applyAlignment="1">
      <alignment horizontal="left" vertical="top" wrapText="1"/>
    </xf>
    <xf numFmtId="0" fontId="74" fillId="0" borderId="0" xfId="0" applyFont="1" applyAlignment="1">
      <alignment horizontal="center"/>
    </xf>
    <xf numFmtId="182" fontId="74" fillId="0" borderId="0" xfId="1" applyNumberFormat="1" applyFont="1" applyFill="1" applyAlignment="1">
      <alignment horizontal="right"/>
    </xf>
    <xf numFmtId="185" fontId="74" fillId="0" borderId="0" xfId="0" quotePrefix="1" applyNumberFormat="1" applyFont="1" applyAlignment="1">
      <alignment horizontal="right" vertical="top"/>
    </xf>
    <xf numFmtId="182" fontId="80" fillId="0" borderId="32" xfId="1" applyNumberFormat="1" applyFont="1" applyFill="1" applyBorder="1" applyAlignment="1">
      <alignment horizontal="right"/>
    </xf>
    <xf numFmtId="182" fontId="80" fillId="0" borderId="34" xfId="1" applyNumberFormat="1" applyFont="1" applyFill="1" applyBorder="1" applyAlignment="1">
      <alignment horizontal="right"/>
    </xf>
    <xf numFmtId="182" fontId="80" fillId="0" borderId="0" xfId="1" applyNumberFormat="1" applyFont="1" applyFill="1" applyAlignment="1">
      <alignment horizontal="right"/>
    </xf>
    <xf numFmtId="185" fontId="80" fillId="0" borderId="0" xfId="612" applyNumberFormat="1" applyFont="1" applyFill="1" applyAlignment="1">
      <alignment horizontal="center" vertical="top"/>
    </xf>
    <xf numFmtId="185" fontId="7" fillId="0" borderId="0" xfId="0" applyNumberFormat="1" applyFont="1" applyAlignment="1">
      <alignment horizontal="center"/>
    </xf>
    <xf numFmtId="0" fontId="5" fillId="0" borderId="0" xfId="0" applyFont="1" applyAlignment="1">
      <alignment horizontal="left" vertical="top" wrapText="1"/>
    </xf>
    <xf numFmtId="0" fontId="5" fillId="0" borderId="0" xfId="0" quotePrefix="1" applyFont="1" applyAlignment="1">
      <alignment horizontal="left" wrapText="1"/>
    </xf>
    <xf numFmtId="0" fontId="7" fillId="0" borderId="0" xfId="1" applyNumberFormat="1" applyFont="1" applyFill="1" applyAlignment="1">
      <alignment horizontal="center"/>
    </xf>
    <xf numFmtId="0" fontId="83" fillId="0" borderId="0" xfId="1" applyNumberFormat="1" applyFont="1" applyFill="1" applyAlignment="1">
      <alignment horizontal="center"/>
    </xf>
    <xf numFmtId="183" fontId="83" fillId="0" borderId="0" xfId="0" applyNumberFormat="1" applyFont="1" applyAlignment="1">
      <alignment horizontal="center"/>
    </xf>
    <xf numFmtId="0" fontId="84" fillId="0" borderId="0" xfId="302" applyFont="1" applyAlignment="1">
      <alignment vertical="top" wrapText="1"/>
    </xf>
    <xf numFmtId="0" fontId="9" fillId="0" borderId="0" xfId="711" applyFont="1" applyAlignment="1">
      <alignment vertical="top" wrapText="1"/>
    </xf>
    <xf numFmtId="0" fontId="5" fillId="0" borderId="0" xfId="298" applyFont="1" applyAlignment="1">
      <alignment horizontal="center"/>
    </xf>
    <xf numFmtId="0" fontId="9" fillId="0" borderId="0" xfId="711" applyFont="1" applyAlignment="1">
      <alignment wrapText="1"/>
    </xf>
    <xf numFmtId="185" fontId="7" fillId="0" borderId="36" xfId="0" applyNumberFormat="1" applyFont="1" applyBorder="1" applyAlignment="1">
      <alignment horizontal="center" vertical="center"/>
    </xf>
    <xf numFmtId="0" fontId="7" fillId="0" borderId="28" xfId="0" applyFont="1" applyBorder="1" applyAlignment="1">
      <alignment horizontal="center" vertical="center"/>
    </xf>
    <xf numFmtId="182" fontId="7" fillId="0" borderId="28" xfId="0" applyNumberFormat="1" applyFont="1" applyBorder="1" applyAlignment="1">
      <alignment vertical="center"/>
    </xf>
    <xf numFmtId="182" fontId="74" fillId="0" borderId="37" xfId="0" applyNumberFormat="1" applyFont="1" applyBorder="1" applyAlignment="1">
      <alignment vertical="center"/>
    </xf>
    <xf numFmtId="0" fontId="115" fillId="0" borderId="0" xfId="302" applyFont="1"/>
    <xf numFmtId="0" fontId="116" fillId="0" borderId="0" xfId="302" applyFont="1"/>
    <xf numFmtId="0" fontId="7" fillId="0" borderId="0" xfId="302" applyFont="1" applyAlignment="1">
      <alignment horizontal="center" vertical="center"/>
    </xf>
    <xf numFmtId="0" fontId="117" fillId="0" borderId="0" xfId="302" applyFont="1"/>
    <xf numFmtId="0" fontId="62" fillId="0" borderId="0" xfId="298" applyFont="1"/>
    <xf numFmtId="0" fontId="0" fillId="0" borderId="0" xfId="302" applyFont="1"/>
    <xf numFmtId="0" fontId="5" fillId="0" borderId="0" xfId="298" applyFont="1"/>
    <xf numFmtId="0" fontId="9" fillId="0" borderId="0" xfId="302" applyFont="1" applyAlignment="1">
      <alignment horizontal="left"/>
    </xf>
    <xf numFmtId="191" fontId="65" fillId="0" borderId="0" xfId="302" applyNumberFormat="1" applyFont="1" applyAlignment="1">
      <alignment horizontal="right"/>
    </xf>
    <xf numFmtId="166" fontId="89" fillId="0" borderId="0" xfId="302" applyNumberFormat="1" applyFont="1" applyAlignment="1">
      <alignment horizontal="center"/>
    </xf>
    <xf numFmtId="191" fontId="65" fillId="0" borderId="0" xfId="302" applyNumberFormat="1" applyFont="1" applyAlignment="1" applyProtection="1">
      <alignment horizontal="right"/>
      <protection locked="0"/>
    </xf>
    <xf numFmtId="166" fontId="89" fillId="0" borderId="0" xfId="302" applyNumberFormat="1" applyFont="1" applyAlignment="1" applyProtection="1">
      <alignment horizontal="center"/>
      <protection locked="0"/>
    </xf>
    <xf numFmtId="10" fontId="65" fillId="0" borderId="0" xfId="302" applyNumberFormat="1" applyFont="1" applyAlignment="1" applyProtection="1">
      <alignment horizontal="left"/>
      <protection locked="0"/>
    </xf>
    <xf numFmtId="0" fontId="65" fillId="0" borderId="0" xfId="302" applyFont="1" applyAlignment="1" applyProtection="1">
      <alignment horizontal="center"/>
      <protection locked="0"/>
    </xf>
    <xf numFmtId="0" fontId="65" fillId="0" borderId="0" xfId="302" applyFont="1" applyProtection="1">
      <protection locked="0"/>
    </xf>
    <xf numFmtId="0" fontId="95" fillId="0" borderId="0" xfId="302" applyFont="1" applyProtection="1">
      <protection locked="0"/>
    </xf>
    <xf numFmtId="0" fontId="65" fillId="0" borderId="0" xfId="302" applyFont="1" applyAlignment="1">
      <alignment vertical="center" wrapText="1"/>
    </xf>
    <xf numFmtId="0" fontId="5" fillId="0" borderId="0" xfId="302" applyFont="1" applyAlignment="1">
      <alignment horizontal="center" vertical="top"/>
    </xf>
    <xf numFmtId="0" fontId="5" fillId="0" borderId="0" xfId="302" applyFont="1" applyAlignment="1">
      <alignment horizontal="right"/>
    </xf>
    <xf numFmtId="183" fontId="5" fillId="0" borderId="0" xfId="302" applyNumberFormat="1" applyFont="1" applyAlignment="1">
      <alignment horizontal="right"/>
    </xf>
    <xf numFmtId="4" fontId="5" fillId="0" borderId="0" xfId="302" applyNumberFormat="1" applyFont="1" applyAlignment="1" applyProtection="1">
      <alignment horizontal="right"/>
      <protection locked="0"/>
    </xf>
    <xf numFmtId="0" fontId="5" fillId="0" borderId="0" xfId="302" applyFont="1" applyProtection="1">
      <protection locked="0"/>
    </xf>
    <xf numFmtId="191" fontId="5" fillId="0" borderId="0" xfId="302" applyNumberFormat="1" applyFont="1"/>
    <xf numFmtId="166" fontId="29" fillId="0" borderId="0" xfId="302" applyNumberFormat="1" applyFont="1" applyAlignment="1">
      <alignment horizontal="center"/>
    </xf>
    <xf numFmtId="191" fontId="5" fillId="0" borderId="0" xfId="302" applyNumberFormat="1" applyFont="1" applyProtection="1">
      <protection locked="0"/>
    </xf>
    <xf numFmtId="166" fontId="29" fillId="0" borderId="0" xfId="302" applyNumberFormat="1" applyFont="1" applyAlignment="1" applyProtection="1">
      <alignment horizontal="center"/>
      <protection locked="0"/>
    </xf>
    <xf numFmtId="10" fontId="9" fillId="0" borderId="0" xfId="302" applyNumberFormat="1" applyFont="1" applyAlignment="1" applyProtection="1">
      <alignment horizontal="left"/>
      <protection locked="0"/>
    </xf>
    <xf numFmtId="0" fontId="9" fillId="0" borderId="0" xfId="302" applyFont="1" applyAlignment="1" applyProtection="1">
      <alignment horizontal="center"/>
      <protection locked="0"/>
    </xf>
    <xf numFmtId="0" fontId="8" fillId="0" borderId="0" xfId="302" applyFont="1" applyProtection="1">
      <protection locked="0"/>
    </xf>
    <xf numFmtId="0" fontId="9" fillId="0" borderId="0" xfId="298" applyFont="1"/>
    <xf numFmtId="191" fontId="9" fillId="0" borderId="0" xfId="302" applyNumberFormat="1" applyFont="1" applyAlignment="1">
      <alignment horizontal="right"/>
    </xf>
    <xf numFmtId="191" fontId="9" fillId="0" borderId="0" xfId="302" applyNumberFormat="1" applyFont="1" applyAlignment="1" applyProtection="1">
      <alignment horizontal="right"/>
      <protection locked="0"/>
    </xf>
    <xf numFmtId="185" fontId="118" fillId="0" borderId="0" xfId="615" applyNumberFormat="1" applyFont="1" applyFill="1" applyBorder="1" applyAlignment="1" applyProtection="1">
      <alignment horizontal="center" vertical="top"/>
    </xf>
    <xf numFmtId="0" fontId="55" fillId="0" borderId="0" xfId="615" applyNumberFormat="1" applyFont="1" applyFill="1" applyBorder="1" applyAlignment="1" applyProtection="1">
      <alignment horizontal="left" wrapText="1"/>
    </xf>
    <xf numFmtId="0" fontId="118" fillId="0" borderId="0" xfId="302" applyFont="1" applyAlignment="1">
      <alignment horizontal="right"/>
    </xf>
    <xf numFmtId="183" fontId="118" fillId="0" borderId="0" xfId="615" applyNumberFormat="1" applyFont="1" applyFill="1" applyBorder="1" applyAlignment="1" applyProtection="1">
      <alignment horizontal="right"/>
    </xf>
    <xf numFmtId="4" fontId="118" fillId="0" borderId="0" xfId="615" applyNumberFormat="1" applyFont="1" applyFill="1" applyBorder="1" applyAlignment="1" applyProtection="1">
      <alignment horizontal="right"/>
      <protection locked="0"/>
    </xf>
    <xf numFmtId="0" fontId="118" fillId="0" borderId="0" xfId="302" applyFont="1" applyProtection="1">
      <protection locked="0"/>
    </xf>
    <xf numFmtId="0" fontId="100" fillId="0" borderId="0" xfId="302" applyFont="1" applyProtection="1">
      <protection locked="0"/>
    </xf>
    <xf numFmtId="0" fontId="74" fillId="0" borderId="0" xfId="615" applyNumberFormat="1" applyFont="1" applyFill="1" applyBorder="1" applyAlignment="1" applyProtection="1">
      <alignment horizontal="left" wrapText="1"/>
    </xf>
    <xf numFmtId="9" fontId="5" fillId="0" borderId="0" xfId="302" applyNumberFormat="1" applyFont="1" applyAlignment="1">
      <alignment horizontal="right"/>
    </xf>
    <xf numFmtId="183" fontId="5" fillId="0" borderId="0" xfId="615" applyNumberFormat="1" applyFont="1" applyFill="1" applyBorder="1" applyAlignment="1" applyProtection="1">
      <alignment horizontal="right"/>
    </xf>
    <xf numFmtId="4" fontId="5" fillId="0" borderId="0" xfId="615" applyNumberFormat="1" applyFont="1" applyFill="1" applyBorder="1" applyAlignment="1" applyProtection="1">
      <alignment horizontal="right"/>
      <protection locked="0"/>
    </xf>
    <xf numFmtId="0" fontId="5" fillId="0" borderId="0" xfId="302" applyFont="1" applyAlignment="1">
      <alignment horizontal="left" vertical="top"/>
    </xf>
    <xf numFmtId="0" fontId="7" fillId="0" borderId="0" xfId="703" applyNumberFormat="1" applyFont="1" applyFill="1" applyAlignment="1">
      <alignment vertical="top" wrapText="1"/>
    </xf>
    <xf numFmtId="185" fontId="74" fillId="0" borderId="0" xfId="302" applyNumberFormat="1" applyFont="1" applyAlignment="1">
      <alignment horizontal="center"/>
    </xf>
    <xf numFmtId="183" fontId="5" fillId="0" borderId="0" xfId="615" applyNumberFormat="1" applyFont="1" applyFill="1" applyBorder="1" applyAlignment="1" applyProtection="1">
      <alignment horizontal="right"/>
      <protection locked="0"/>
    </xf>
    <xf numFmtId="183" fontId="5" fillId="0" borderId="0" xfId="302" applyNumberFormat="1" applyFont="1" applyProtection="1">
      <protection locked="0"/>
    </xf>
    <xf numFmtId="0" fontId="102" fillId="0" borderId="0" xfId="302" applyFont="1"/>
    <xf numFmtId="0" fontId="103" fillId="0" borderId="0" xfId="302" applyFont="1"/>
    <xf numFmtId="0" fontId="5" fillId="0" borderId="0" xfId="302" applyFont="1" applyAlignment="1" applyProtection="1">
      <alignment horizontal="center" vertical="top"/>
      <protection locked="0"/>
    </xf>
    <xf numFmtId="0" fontId="103" fillId="0" borderId="35" xfId="302" applyFont="1" applyBorder="1"/>
    <xf numFmtId="0" fontId="5" fillId="0" borderId="0" xfId="302" applyFont="1" applyAlignment="1" applyProtection="1">
      <alignment horizontal="right"/>
      <protection locked="0"/>
    </xf>
    <xf numFmtId="183" fontId="5" fillId="0" borderId="0" xfId="302" applyNumberFormat="1" applyFont="1" applyAlignment="1" applyProtection="1">
      <alignment horizontal="right"/>
      <protection locked="0"/>
    </xf>
    <xf numFmtId="0" fontId="7" fillId="0" borderId="0" xfId="298" applyAlignment="1">
      <alignment horizontal="right" vertical="top"/>
    </xf>
    <xf numFmtId="0" fontId="7" fillId="0" borderId="0" xfId="298" applyAlignment="1">
      <alignment horizontal="left"/>
    </xf>
    <xf numFmtId="0" fontId="7" fillId="0" borderId="0" xfId="298"/>
    <xf numFmtId="0" fontId="44" fillId="0" borderId="0" xfId="298" applyFont="1" applyAlignment="1">
      <alignment vertical="top"/>
    </xf>
    <xf numFmtId="0" fontId="94" fillId="0" borderId="0" xfId="298" applyFont="1" applyAlignment="1">
      <alignment vertical="top"/>
    </xf>
    <xf numFmtId="0" fontId="55" fillId="0" borderId="0" xfId="298" applyFont="1" applyAlignment="1">
      <alignment vertical="top"/>
    </xf>
    <xf numFmtId="0" fontId="74" fillId="0" borderId="0" xfId="298" applyFont="1" applyAlignment="1">
      <alignment horizontal="right" vertical="top"/>
    </xf>
    <xf numFmtId="0" fontId="7" fillId="0" borderId="0" xfId="298" applyAlignment="1">
      <alignment vertical="top" wrapText="1"/>
    </xf>
    <xf numFmtId="0" fontId="7" fillId="0" borderId="0" xfId="298" applyAlignment="1">
      <alignment vertical="top"/>
    </xf>
    <xf numFmtId="186" fontId="9" fillId="0" borderId="0" xfId="298" applyNumberFormat="1" applyFont="1" applyAlignment="1">
      <alignment horizontal="left" wrapText="1"/>
    </xf>
    <xf numFmtId="0" fontId="7" fillId="0" borderId="0" xfId="298" applyAlignment="1">
      <alignment wrapText="1"/>
    </xf>
    <xf numFmtId="0" fontId="7" fillId="51" borderId="0" xfId="298" applyFill="1"/>
    <xf numFmtId="193" fontId="74" fillId="0" borderId="0" xfId="298" applyNumberFormat="1" applyFont="1"/>
    <xf numFmtId="193" fontId="7" fillId="0" borderId="0" xfId="298" applyNumberFormat="1"/>
    <xf numFmtId="183" fontId="5" fillId="0" borderId="0" xfId="298" applyNumberFormat="1" applyFont="1"/>
    <xf numFmtId="194" fontId="5" fillId="0" borderId="0" xfId="298" applyNumberFormat="1" applyFont="1" applyAlignment="1">
      <alignment horizontal="right"/>
    </xf>
    <xf numFmtId="194" fontId="5" fillId="0" borderId="0" xfId="298" applyNumberFormat="1" applyFont="1"/>
    <xf numFmtId="0" fontId="9" fillId="0" borderId="0" xfId="304" applyAlignment="1">
      <alignment wrapText="1"/>
    </xf>
    <xf numFmtId="166" fontId="7" fillId="0" borderId="0" xfId="298" applyNumberFormat="1"/>
    <xf numFmtId="183" fontId="5" fillId="0" borderId="0" xfId="615" applyNumberFormat="1" applyFont="1" applyFill="1" applyBorder="1" applyAlignment="1">
      <alignment horizontal="right"/>
    </xf>
    <xf numFmtId="4" fontId="5" fillId="0" borderId="0" xfId="615" applyNumberFormat="1" applyFont="1" applyFill="1" applyBorder="1" applyAlignment="1">
      <alignment horizontal="right"/>
    </xf>
    <xf numFmtId="0" fontId="69" fillId="0" borderId="0" xfId="302" applyFont="1"/>
    <xf numFmtId="0" fontId="9" fillId="0" borderId="0" xfId="298" quotePrefix="1" applyFont="1" applyAlignment="1">
      <alignment vertical="top" wrapText="1"/>
    </xf>
    <xf numFmtId="0" fontId="9" fillId="0" borderId="0" xfId="298" applyFont="1" applyAlignment="1">
      <alignment vertical="top" wrapText="1"/>
    </xf>
    <xf numFmtId="0" fontId="5" fillId="0" borderId="0" xfId="298" quotePrefix="1" applyFont="1" applyAlignment="1">
      <alignment vertical="top" wrapText="1"/>
    </xf>
    <xf numFmtId="0" fontId="4" fillId="0" borderId="0" xfId="298" applyFont="1"/>
    <xf numFmtId="0" fontId="7" fillId="0" borderId="0" xfId="298" applyAlignment="1">
      <alignment horizontal="right"/>
    </xf>
    <xf numFmtId="0" fontId="59" fillId="0" borderId="0" xfId="298" applyFont="1" applyAlignment="1">
      <alignment horizontal="center"/>
    </xf>
    <xf numFmtId="0" fontId="59" fillId="0" borderId="0" xfId="298" applyFont="1" applyAlignment="1">
      <alignment horizontal="left"/>
    </xf>
    <xf numFmtId="166" fontId="59" fillId="0" borderId="0" xfId="298" applyNumberFormat="1" applyFont="1" applyAlignment="1">
      <alignment horizontal="right"/>
    </xf>
    <xf numFmtId="166" fontId="62" fillId="0" borderId="0" xfId="298" applyNumberFormat="1" applyFont="1"/>
    <xf numFmtId="0" fontId="7" fillId="0" borderId="0" xfId="298" applyAlignment="1">
      <alignment horizontal="center"/>
    </xf>
    <xf numFmtId="49" fontId="7" fillId="0" borderId="0" xfId="298" applyNumberFormat="1" applyAlignment="1">
      <alignment horizontal="center"/>
    </xf>
    <xf numFmtId="49" fontId="7" fillId="0" borderId="0" xfId="298" applyNumberFormat="1" applyAlignment="1">
      <alignment vertical="top"/>
    </xf>
    <xf numFmtId="0" fontId="94" fillId="0" borderId="41" xfId="298" applyFont="1" applyBorder="1" applyAlignment="1">
      <alignment vertical="top"/>
    </xf>
    <xf numFmtId="166" fontId="59" fillId="0" borderId="41" xfId="298" applyNumberFormat="1" applyFont="1" applyBorder="1"/>
    <xf numFmtId="0" fontId="66" fillId="0" borderId="0" xfId="298" applyFont="1" applyAlignment="1">
      <alignment vertical="top"/>
    </xf>
    <xf numFmtId="185" fontId="80" fillId="0" borderId="0" xfId="625" applyNumberFormat="1" applyFont="1" applyFill="1" applyBorder="1" applyAlignment="1">
      <alignment horizontal="center" vertical="top"/>
    </xf>
    <xf numFmtId="0" fontId="74" fillId="0" borderId="0" xfId="298" applyFont="1" applyAlignment="1">
      <alignment horizontal="left" vertical="top" wrapText="1"/>
    </xf>
    <xf numFmtId="0" fontId="5" fillId="0" borderId="0" xfId="298" applyFont="1" applyAlignment="1">
      <alignment horizontal="right"/>
    </xf>
    <xf numFmtId="0" fontId="89" fillId="0" borderId="0" xfId="298" applyFont="1" applyAlignment="1">
      <alignment horizontal="center" vertical="top"/>
    </xf>
    <xf numFmtId="0" fontId="89" fillId="0" borderId="0" xfId="298" applyFont="1" applyAlignment="1">
      <alignment horizontal="left" vertical="top"/>
    </xf>
    <xf numFmtId="0" fontId="29" fillId="0" borderId="0" xfId="298" applyFont="1" applyAlignment="1">
      <alignment horizontal="right"/>
    </xf>
    <xf numFmtId="183" fontId="29" fillId="0" borderId="0" xfId="298" applyNumberFormat="1" applyFont="1"/>
    <xf numFmtId="194" fontId="29" fillId="0" borderId="0" xfId="298" applyNumberFormat="1" applyFont="1" applyAlignment="1">
      <alignment horizontal="right"/>
    </xf>
    <xf numFmtId="194" fontId="29" fillId="0" borderId="0" xfId="298" applyNumberFormat="1" applyFont="1"/>
    <xf numFmtId="0" fontId="44" fillId="0" borderId="0" xfId="298" applyFont="1"/>
    <xf numFmtId="0" fontId="65" fillId="0" borderId="0" xfId="298" applyFont="1" applyAlignment="1">
      <alignment horizontal="center"/>
    </xf>
    <xf numFmtId="0" fontId="65" fillId="0" borderId="0" xfId="662" applyNumberFormat="1" applyFont="1" applyFill="1" applyBorder="1" applyAlignment="1" applyProtection="1">
      <alignment horizontal="left"/>
    </xf>
    <xf numFmtId="183" fontId="65" fillId="0" borderId="0" xfId="298" applyNumberFormat="1" applyFont="1" applyAlignment="1">
      <alignment horizontal="center"/>
    </xf>
    <xf numFmtId="184" fontId="65" fillId="0" borderId="0" xfId="298" applyNumberFormat="1" applyFont="1" applyAlignment="1">
      <alignment horizontal="right"/>
    </xf>
    <xf numFmtId="0" fontId="9" fillId="0" borderId="0" xfId="298" applyFont="1" applyAlignment="1">
      <alignment vertical="top"/>
    </xf>
    <xf numFmtId="0" fontId="65" fillId="0" borderId="0" xfId="298" quotePrefix="1" applyFont="1" applyAlignment="1">
      <alignment horizontal="right"/>
    </xf>
    <xf numFmtId="0" fontId="9" fillId="0" borderId="0" xfId="298" quotePrefix="1" applyFont="1" applyAlignment="1">
      <alignment horizontal="left" vertical="top" wrapText="1"/>
    </xf>
    <xf numFmtId="0" fontId="65" fillId="0" borderId="0" xfId="298" quotePrefix="1" applyFont="1" applyAlignment="1">
      <alignment horizontal="right" vertical="top"/>
    </xf>
    <xf numFmtId="0" fontId="65" fillId="0" borderId="0" xfId="298" applyFont="1" applyAlignment="1">
      <alignment horizontal="right"/>
    </xf>
    <xf numFmtId="0" fontId="9" fillId="0" borderId="0" xfId="298" applyFont="1" applyAlignment="1">
      <alignment horizontal="left" vertical="top" wrapText="1"/>
    </xf>
    <xf numFmtId="0" fontId="71" fillId="0" borderId="33" xfId="298" applyFont="1" applyBorder="1" applyAlignment="1">
      <alignment horizontal="center" vertical="top"/>
    </xf>
    <xf numFmtId="0" fontId="71" fillId="0" borderId="32" xfId="298" applyFont="1" applyBorder="1" applyAlignment="1">
      <alignment horizontal="center" vertical="top" wrapText="1"/>
    </xf>
    <xf numFmtId="0" fontId="71" fillId="0" borderId="32" xfId="298" applyFont="1" applyBorder="1" applyAlignment="1">
      <alignment horizontal="right"/>
    </xf>
    <xf numFmtId="183" fontId="71" fillId="0" borderId="32" xfId="298" applyNumberFormat="1" applyFont="1" applyBorder="1" applyAlignment="1">
      <alignment horizontal="right"/>
    </xf>
    <xf numFmtId="194" fontId="71" fillId="0" borderId="32" xfId="298" applyNumberFormat="1" applyFont="1" applyBorder="1" applyAlignment="1">
      <alignment horizontal="right"/>
    </xf>
    <xf numFmtId="194" fontId="71" fillId="0" borderId="34" xfId="298" applyNumberFormat="1" applyFont="1" applyBorder="1" applyAlignment="1">
      <alignment horizontal="right"/>
    </xf>
    <xf numFmtId="0" fontId="44" fillId="0" borderId="0" xfId="298" applyFont="1" applyAlignment="1">
      <alignment horizontal="right"/>
    </xf>
    <xf numFmtId="0" fontId="71" fillId="0" borderId="0" xfId="298" applyFont="1" applyAlignment="1">
      <alignment horizontal="center" vertical="top"/>
    </xf>
    <xf numFmtId="0" fontId="71" fillId="0" borderId="0" xfId="298" applyFont="1" applyAlignment="1">
      <alignment horizontal="center" vertical="top" wrapText="1"/>
    </xf>
    <xf numFmtId="0" fontId="71" fillId="0" borderId="0" xfId="298" applyFont="1" applyAlignment="1">
      <alignment horizontal="right"/>
    </xf>
    <xf numFmtId="183" fontId="71" fillId="0" borderId="0" xfId="298" applyNumberFormat="1" applyFont="1" applyAlignment="1">
      <alignment horizontal="right"/>
    </xf>
    <xf numFmtId="194" fontId="71" fillId="0" borderId="0" xfId="298" applyNumberFormat="1" applyFont="1" applyAlignment="1">
      <alignment horizontal="right"/>
    </xf>
    <xf numFmtId="182" fontId="71" fillId="0" borderId="0" xfId="298" applyNumberFormat="1" applyFont="1" applyAlignment="1">
      <alignment horizontal="right"/>
    </xf>
    <xf numFmtId="0" fontId="65" fillId="0" borderId="0" xfId="298" applyFont="1" applyAlignment="1">
      <alignment vertical="top" wrapText="1"/>
    </xf>
    <xf numFmtId="0" fontId="90" fillId="0" borderId="0" xfId="721" applyFont="1" applyAlignment="1">
      <alignment horizontal="left" vertical="top" wrapText="1"/>
    </xf>
    <xf numFmtId="182" fontId="9" fillId="0" borderId="0" xfId="298" applyNumberFormat="1" applyFont="1"/>
    <xf numFmtId="0" fontId="7" fillId="0" borderId="0" xfId="298" applyAlignment="1">
      <alignment horizontal="center" vertical="center"/>
    </xf>
    <xf numFmtId="183" fontId="5" fillId="0" borderId="0" xfId="309" applyNumberFormat="1" applyFont="1" applyAlignment="1">
      <alignment horizontal="center"/>
    </xf>
    <xf numFmtId="0" fontId="65" fillId="0" borderId="0" xfId="298" applyFont="1" applyAlignment="1">
      <alignment horizontal="center" vertical="top"/>
    </xf>
    <xf numFmtId="0" fontId="71" fillId="0" borderId="0" xfId="702" applyFont="1" applyAlignment="1">
      <alignment horizontal="left" wrapText="1"/>
    </xf>
    <xf numFmtId="0" fontId="71" fillId="0" borderId="0" xfId="702" applyFont="1" applyAlignment="1">
      <alignment horizontal="center"/>
    </xf>
    <xf numFmtId="183" fontId="9" fillId="0" borderId="0" xfId="298" applyNumberFormat="1" applyFont="1" applyAlignment="1">
      <alignment horizontal="center"/>
    </xf>
    <xf numFmtId="182" fontId="9" fillId="0" borderId="0" xfId="298" applyNumberFormat="1" applyFont="1" applyAlignment="1">
      <alignment horizontal="right"/>
    </xf>
    <xf numFmtId="0" fontId="62" fillId="0" borderId="0" xfId="298" applyFont="1" applyAlignment="1">
      <alignment horizontal="right"/>
    </xf>
    <xf numFmtId="0" fontId="112" fillId="0" borderId="0" xfId="721" applyFont="1" applyAlignment="1">
      <alignment horizontal="left" vertical="top" wrapText="1"/>
    </xf>
    <xf numFmtId="185" fontId="80" fillId="0" borderId="0" xfId="609" applyNumberFormat="1" applyFont="1" applyFill="1" applyBorder="1" applyAlignment="1">
      <alignment horizontal="center" vertical="top"/>
    </xf>
    <xf numFmtId="0" fontId="9" fillId="0" borderId="0" xfId="711" applyFont="1" applyAlignment="1">
      <alignment horizontal="center"/>
    </xf>
    <xf numFmtId="0" fontId="9" fillId="0" borderId="0" xfId="627" applyNumberFormat="1" applyFont="1" applyFill="1" applyBorder="1" applyAlignment="1">
      <alignment horizontal="left" vertical="top" wrapText="1"/>
    </xf>
    <xf numFmtId="183" fontId="69" fillId="0" borderId="0" xfId="309" applyNumberFormat="1" applyFont="1" applyAlignment="1">
      <alignment horizontal="center"/>
    </xf>
    <xf numFmtId="0" fontId="9" fillId="0" borderId="0" xfId="298" applyFont="1" applyAlignment="1">
      <alignment horizontal="center" vertical="top"/>
    </xf>
    <xf numFmtId="0" fontId="9" fillId="0" borderId="0" xfId="298" applyFont="1" applyAlignment="1">
      <alignment horizontal="right"/>
    </xf>
    <xf numFmtId="183" fontId="9" fillId="0" borderId="0" xfId="298" applyNumberFormat="1" applyFont="1"/>
    <xf numFmtId="194" fontId="9" fillId="0" borderId="0" xfId="298" applyNumberFormat="1" applyFont="1" applyAlignment="1">
      <alignment horizontal="right"/>
    </xf>
    <xf numFmtId="0" fontId="9" fillId="0" borderId="28" xfId="298" applyFont="1" applyBorder="1" applyAlignment="1">
      <alignment horizontal="center" vertical="top"/>
    </xf>
    <xf numFmtId="0" fontId="65" fillId="0" borderId="28" xfId="298" applyFont="1" applyBorder="1" applyAlignment="1">
      <alignment vertical="top"/>
    </xf>
    <xf numFmtId="0" fontId="9" fillId="0" borderId="28" xfId="298" applyFont="1" applyBorder="1" applyAlignment="1">
      <alignment horizontal="right"/>
    </xf>
    <xf numFmtId="183" fontId="65" fillId="0" borderId="28" xfId="298" applyNumberFormat="1" applyFont="1" applyBorder="1"/>
    <xf numFmtId="4" fontId="9" fillId="0" borderId="28" xfId="298" applyNumberFormat="1" applyFont="1" applyBorder="1"/>
    <xf numFmtId="182" fontId="65" fillId="0" borderId="28" xfId="298" applyNumberFormat="1" applyFont="1" applyBorder="1"/>
    <xf numFmtId="4" fontId="9" fillId="0" borderId="0" xfId="298" applyNumberFormat="1" applyFont="1" applyAlignment="1">
      <alignment horizontal="right"/>
    </xf>
    <xf numFmtId="4" fontId="9" fillId="0" borderId="0" xfId="298" applyNumberFormat="1" applyFont="1"/>
    <xf numFmtId="185" fontId="65" fillId="0" borderId="0" xfId="625" applyNumberFormat="1" applyFont="1" applyFill="1" applyBorder="1" applyAlignment="1">
      <alignment horizontal="center" vertical="top"/>
    </xf>
    <xf numFmtId="0" fontId="65" fillId="0" borderId="0" xfId="298" applyFont="1" applyAlignment="1">
      <alignment horizontal="left" vertical="top" wrapText="1"/>
    </xf>
    <xf numFmtId="194" fontId="9" fillId="0" borderId="0" xfId="298" applyNumberFormat="1" applyFont="1"/>
    <xf numFmtId="0" fontId="59" fillId="0" borderId="0" xfId="298" applyFont="1" applyAlignment="1">
      <alignment horizontal="center" vertical="top"/>
    </xf>
    <xf numFmtId="0" fontId="59" fillId="0" borderId="0" xfId="298" applyFont="1" applyAlignment="1">
      <alignment horizontal="left" vertical="top"/>
    </xf>
    <xf numFmtId="0" fontId="49" fillId="0" borderId="0" xfId="298" applyFont="1" applyAlignment="1">
      <alignment horizontal="right"/>
    </xf>
    <xf numFmtId="183" fontId="49" fillId="0" borderId="0" xfId="298" applyNumberFormat="1" applyFont="1"/>
    <xf numFmtId="4" fontId="49" fillId="0" borderId="0" xfId="298" applyNumberFormat="1" applyFont="1" applyAlignment="1">
      <alignment horizontal="right"/>
    </xf>
    <xf numFmtId="4" fontId="49" fillId="0" borderId="0" xfId="298" applyNumberFormat="1" applyFont="1"/>
    <xf numFmtId="4" fontId="44" fillId="0" borderId="0" xfId="298" applyNumberFormat="1" applyFont="1"/>
    <xf numFmtId="0" fontId="62" fillId="0" borderId="0" xfId="298" applyFont="1" applyAlignment="1">
      <alignment horizontal="center"/>
    </xf>
    <xf numFmtId="0" fontId="62" fillId="0" borderId="0" xfId="662" applyNumberFormat="1" applyFont="1" applyFill="1" applyBorder="1" applyAlignment="1" applyProtection="1">
      <alignment horizontal="left"/>
    </xf>
    <xf numFmtId="183" fontId="62" fillId="0" borderId="0" xfId="298" applyNumberFormat="1" applyFont="1"/>
    <xf numFmtId="182" fontId="62" fillId="0" borderId="0" xfId="298" applyNumberFormat="1" applyFont="1"/>
    <xf numFmtId="4" fontId="59" fillId="0" borderId="0" xfId="298" applyNumberFormat="1" applyFont="1"/>
    <xf numFmtId="0" fontId="62" fillId="0" borderId="0" xfId="298" quotePrefix="1" applyFont="1" applyAlignment="1">
      <alignment horizontal="right" vertical="top"/>
    </xf>
    <xf numFmtId="0" fontId="59" fillId="0" borderId="0" xfId="298" applyFont="1"/>
    <xf numFmtId="4" fontId="62" fillId="0" borderId="0" xfId="298" applyNumberFormat="1" applyFont="1" applyAlignment="1">
      <alignment horizontal="right"/>
    </xf>
    <xf numFmtId="4" fontId="7" fillId="0" borderId="0" xfId="298" applyNumberFormat="1"/>
    <xf numFmtId="0" fontId="78" fillId="0" borderId="33" xfId="298" applyFont="1" applyBorder="1" applyAlignment="1">
      <alignment horizontal="center" vertical="top"/>
    </xf>
    <xf numFmtId="0" fontId="78" fillId="0" borderId="32" xfId="298" applyFont="1" applyBorder="1" applyAlignment="1">
      <alignment horizontal="center" vertical="top" wrapText="1"/>
    </xf>
    <xf numFmtId="0" fontId="78" fillId="0" borderId="32" xfId="298" applyFont="1" applyBorder="1" applyAlignment="1">
      <alignment horizontal="right"/>
    </xf>
    <xf numFmtId="183" fontId="78" fillId="0" borderId="32" xfId="298" applyNumberFormat="1" applyFont="1" applyBorder="1" applyAlignment="1">
      <alignment horizontal="right"/>
    </xf>
    <xf numFmtId="4" fontId="78" fillId="0" borderId="32" xfId="298" applyNumberFormat="1" applyFont="1" applyBorder="1" applyAlignment="1">
      <alignment horizontal="right"/>
    </xf>
    <xf numFmtId="4" fontId="78" fillId="0" borderId="34" xfId="298" applyNumberFormat="1" applyFont="1" applyBorder="1" applyAlignment="1">
      <alignment horizontal="right"/>
    </xf>
    <xf numFmtId="4" fontId="7" fillId="0" borderId="0" xfId="298" applyNumberFormat="1" applyAlignment="1">
      <alignment horizontal="center"/>
    </xf>
    <xf numFmtId="0" fontId="78" fillId="0" borderId="0" xfId="298" applyFont="1" applyAlignment="1">
      <alignment horizontal="center" vertical="top"/>
    </xf>
    <xf numFmtId="0" fontId="78" fillId="0" borderId="0" xfId="298" applyFont="1" applyAlignment="1">
      <alignment horizontal="center" vertical="top" wrapText="1"/>
    </xf>
    <xf numFmtId="0" fontId="78" fillId="0" borderId="0" xfId="298" applyFont="1" applyAlignment="1">
      <alignment horizontal="right"/>
    </xf>
    <xf numFmtId="183" fontId="78" fillId="0" borderId="0" xfId="298" applyNumberFormat="1" applyFont="1" applyAlignment="1">
      <alignment horizontal="right"/>
    </xf>
    <xf numFmtId="188" fontId="78" fillId="0" borderId="0" xfId="298" applyNumberFormat="1" applyFont="1" applyAlignment="1">
      <alignment horizontal="right"/>
    </xf>
    <xf numFmtId="4" fontId="78" fillId="0" borderId="0" xfId="298" applyNumberFormat="1" applyFont="1" applyAlignment="1">
      <alignment horizontal="right"/>
    </xf>
    <xf numFmtId="4" fontId="62" fillId="0" borderId="0" xfId="298" applyNumberFormat="1" applyFont="1" applyAlignment="1">
      <alignment horizontal="center"/>
    </xf>
    <xf numFmtId="185" fontId="78" fillId="0" borderId="0" xfId="615" applyNumberFormat="1" applyFont="1" applyFill="1" applyAlignment="1">
      <alignment horizontal="center" vertical="top"/>
    </xf>
    <xf numFmtId="0" fontId="62" fillId="0" borderId="0" xfId="298" applyFont="1" applyAlignment="1">
      <alignment vertical="top" wrapText="1"/>
    </xf>
    <xf numFmtId="183" fontId="7" fillId="0" borderId="0" xfId="322" applyNumberFormat="1" applyAlignment="1">
      <alignment horizontal="right"/>
    </xf>
    <xf numFmtId="183" fontId="7" fillId="0" borderId="0" xfId="625" applyNumberFormat="1" applyFont="1" applyFill="1" applyBorder="1" applyAlignment="1">
      <alignment vertical="center"/>
    </xf>
    <xf numFmtId="188" fontId="7" fillId="0" borderId="0" xfId="298" applyNumberFormat="1"/>
    <xf numFmtId="4" fontId="7" fillId="0" borderId="0" xfId="298" applyNumberFormat="1" applyAlignment="1">
      <alignment horizontal="left" indent="1"/>
    </xf>
    <xf numFmtId="4" fontId="62" fillId="0" borderId="0" xfId="298" applyNumberFormat="1" applyFont="1"/>
    <xf numFmtId="185" fontId="78" fillId="0" borderId="0" xfId="625" applyNumberFormat="1" applyFont="1" applyFill="1" applyBorder="1" applyAlignment="1">
      <alignment horizontal="center" vertical="top"/>
    </xf>
    <xf numFmtId="0" fontId="0" fillId="0" borderId="0" xfId="711" applyFont="1" applyAlignment="1">
      <alignment horizontal="left" vertical="top" wrapText="1"/>
    </xf>
    <xf numFmtId="183" fontId="7" fillId="0" borderId="0" xfId="298" applyNumberFormat="1" applyAlignment="1">
      <alignment horizontal="center"/>
    </xf>
    <xf numFmtId="182" fontId="7" fillId="0" borderId="0" xfId="298" applyNumberFormat="1" applyAlignment="1">
      <alignment horizontal="right"/>
    </xf>
    <xf numFmtId="182" fontId="7" fillId="0" borderId="0" xfId="298" applyNumberFormat="1"/>
    <xf numFmtId="0" fontId="7" fillId="0" borderId="0" xfId="298" applyAlignment="1">
      <alignment horizontal="left" vertical="top" wrapText="1"/>
    </xf>
    <xf numFmtId="0" fontId="62" fillId="0" borderId="0" xfId="298" applyFont="1" applyAlignment="1">
      <alignment horizontal="center" vertical="top"/>
    </xf>
    <xf numFmtId="0" fontId="62" fillId="0" borderId="0" xfId="298" applyFont="1" applyAlignment="1">
      <alignment horizontal="left" vertical="top" wrapText="1"/>
    </xf>
    <xf numFmtId="4" fontId="5" fillId="0" borderId="0" xfId="298" applyNumberFormat="1" applyFont="1"/>
    <xf numFmtId="195" fontId="9" fillId="0" borderId="0" xfId="298" applyNumberFormat="1" applyFont="1" applyAlignment="1">
      <alignment horizontal="left" vertical="top" wrapText="1"/>
    </xf>
    <xf numFmtId="0" fontId="9" fillId="0" borderId="0" xfId="298" applyFont="1" applyAlignment="1">
      <alignment horizontal="center"/>
    </xf>
    <xf numFmtId="184" fontId="9" fillId="0" borderId="0" xfId="309" applyNumberFormat="1" applyFont="1" applyAlignment="1" applyProtection="1">
      <alignment horizontal="right"/>
      <protection locked="0"/>
    </xf>
    <xf numFmtId="184" fontId="9" fillId="0" borderId="0" xfId="615" applyNumberFormat="1" applyFont="1" applyFill="1" applyBorder="1" applyAlignment="1" applyProtection="1"/>
    <xf numFmtId="0" fontId="85" fillId="0" borderId="0" xfId="302" applyFont="1" applyAlignment="1">
      <alignment horizontal="left" wrapText="1"/>
    </xf>
    <xf numFmtId="0" fontId="5" fillId="0" borderId="0" xfId="309" applyFont="1" applyAlignment="1">
      <alignment horizontal="center" wrapText="1"/>
    </xf>
    <xf numFmtId="0" fontId="5" fillId="0" borderId="0" xfId="309" applyFont="1" applyAlignment="1">
      <alignment horizontal="left" vertical="top" wrapText="1"/>
    </xf>
    <xf numFmtId="182" fontId="9" fillId="0" borderId="0" xfId="662" applyNumberFormat="1" applyFont="1" applyFill="1" applyBorder="1" applyAlignment="1" applyProtection="1">
      <alignment horizontal="right"/>
    </xf>
    <xf numFmtId="0" fontId="106" fillId="0" borderId="0" xfId="298" applyFont="1" applyAlignment="1">
      <alignment horizontal="left" vertical="top" wrapText="1"/>
    </xf>
    <xf numFmtId="195" fontId="9" fillId="0" borderId="0" xfId="309" applyNumberFormat="1" applyFont="1" applyAlignment="1">
      <alignment horizontal="left" vertical="top" wrapText="1"/>
    </xf>
    <xf numFmtId="4" fontId="5" fillId="0" borderId="0" xfId="298" applyNumberFormat="1" applyFont="1" applyAlignment="1">
      <alignment vertical="center"/>
    </xf>
    <xf numFmtId="4" fontId="5" fillId="0" borderId="0" xfId="298" applyNumberFormat="1" applyFont="1" applyAlignment="1">
      <alignment horizontal="right" vertical="center"/>
    </xf>
    <xf numFmtId="4" fontId="62" fillId="0" borderId="0" xfId="298" applyNumberFormat="1" applyFont="1" applyAlignment="1">
      <alignment vertical="center"/>
    </xf>
    <xf numFmtId="0" fontId="7" fillId="0" borderId="0" xfId="309" applyFont="1" applyAlignment="1">
      <alignment horizontal="center" wrapText="1"/>
    </xf>
    <xf numFmtId="0" fontId="7" fillId="0" borderId="0" xfId="298" applyAlignment="1">
      <alignment horizontal="center" wrapText="1"/>
    </xf>
    <xf numFmtId="0" fontId="0" fillId="0" borderId="0" xfId="711" applyFont="1" applyAlignment="1">
      <alignment vertical="top" wrapText="1"/>
    </xf>
    <xf numFmtId="182" fontId="7" fillId="0" borderId="0" xfId="615" applyNumberFormat="1" applyFont="1" applyFill="1" applyBorder="1" applyAlignment="1" applyProtection="1">
      <alignment horizontal="right"/>
    </xf>
    <xf numFmtId="4" fontId="5" fillId="0" borderId="0" xfId="298" applyNumberFormat="1" applyFont="1" applyAlignment="1">
      <alignment horizontal="right"/>
    </xf>
    <xf numFmtId="0" fontId="5" fillId="0" borderId="0" xfId="298" applyFont="1" applyAlignment="1">
      <alignment vertical="center"/>
    </xf>
    <xf numFmtId="0" fontId="7" fillId="0" borderId="0" xfId="711" applyFont="1" applyAlignment="1">
      <alignment vertical="top" wrapText="1"/>
    </xf>
    <xf numFmtId="0" fontId="62" fillId="0" borderId="0" xfId="711" applyFont="1" applyAlignment="1">
      <alignment horizontal="left" vertical="top" wrapText="1"/>
    </xf>
    <xf numFmtId="0" fontId="0" fillId="0" borderId="0" xfId="309" applyFont="1" applyAlignment="1">
      <alignment horizontal="center" wrapText="1"/>
    </xf>
    <xf numFmtId="183" fontId="7" fillId="0" borderId="0" xfId="332" applyNumberFormat="1" applyFont="1" applyAlignment="1">
      <alignment horizontal="center"/>
    </xf>
    <xf numFmtId="182" fontId="7" fillId="0" borderId="0" xfId="302" applyNumberFormat="1" applyFont="1"/>
    <xf numFmtId="0" fontId="0" fillId="0" borderId="0" xfId="298" applyFont="1" applyAlignment="1">
      <alignment horizontal="center"/>
    </xf>
    <xf numFmtId="183" fontId="5" fillId="0" borderId="0" xfId="706" applyNumberFormat="1" applyFont="1" applyFill="1" applyBorder="1" applyAlignment="1" applyProtection="1">
      <alignment horizontal="center"/>
    </xf>
    <xf numFmtId="184" fontId="5" fillId="0" borderId="0" xfId="298" applyNumberFormat="1" applyFont="1"/>
    <xf numFmtId="184" fontId="5" fillId="0" borderId="0" xfId="706" applyNumberFormat="1" applyFont="1" applyFill="1" applyBorder="1" applyAlignment="1" applyProtection="1">
      <alignment horizontal="right"/>
    </xf>
    <xf numFmtId="188" fontId="5" fillId="0" borderId="0" xfId="298" applyNumberFormat="1" applyFont="1" applyAlignment="1">
      <alignment horizontal="center"/>
    </xf>
    <xf numFmtId="184" fontId="5" fillId="0" borderId="0" xfId="722" applyNumberFormat="1" applyFont="1" applyFill="1" applyAlignment="1" applyProtection="1">
      <alignment horizontal="right"/>
      <protection locked="0"/>
    </xf>
    <xf numFmtId="0" fontId="0" fillId="0" borderId="0" xfId="707" applyFont="1" applyAlignment="1">
      <alignment horizontal="center"/>
    </xf>
    <xf numFmtId="0" fontId="7" fillId="0" borderId="28" xfId="298" applyBorder="1" applyAlignment="1">
      <alignment horizontal="center" vertical="top"/>
    </xf>
    <xf numFmtId="0" fontId="62" fillId="0" borderId="28" xfId="298" applyFont="1" applyBorder="1" applyAlignment="1">
      <alignment vertical="top"/>
    </xf>
    <xf numFmtId="0" fontId="7" fillId="0" borderId="28" xfId="298" applyBorder="1" applyAlignment="1">
      <alignment horizontal="center"/>
    </xf>
    <xf numFmtId="183" fontId="62" fillId="0" borderId="28" xfId="298" applyNumberFormat="1" applyFont="1" applyBorder="1" applyAlignment="1">
      <alignment horizontal="center"/>
    </xf>
    <xf numFmtId="4" fontId="7" fillId="0" borderId="28" xfId="298" applyNumberFormat="1" applyBorder="1"/>
    <xf numFmtId="182" fontId="62" fillId="0" borderId="28" xfId="298" applyNumberFormat="1" applyFont="1" applyBorder="1"/>
    <xf numFmtId="0" fontId="7" fillId="0" borderId="0" xfId="298" applyAlignment="1">
      <alignment horizontal="center" vertical="top"/>
    </xf>
    <xf numFmtId="4" fontId="7" fillId="0" borderId="0" xfId="298" applyNumberFormat="1" applyAlignment="1">
      <alignment horizontal="right"/>
    </xf>
    <xf numFmtId="183" fontId="7" fillId="0" borderId="0" xfId="298" applyNumberFormat="1"/>
    <xf numFmtId="185" fontId="94" fillId="0" borderId="0" xfId="625" applyNumberFormat="1" applyFont="1" applyFill="1" applyBorder="1" applyAlignment="1">
      <alignment horizontal="center" vertical="top"/>
    </xf>
    <xf numFmtId="0" fontId="94" fillId="0" borderId="0" xfId="625" applyNumberFormat="1" applyFont="1" applyFill="1" applyBorder="1" applyAlignment="1">
      <alignment horizontal="left" vertical="top"/>
    </xf>
    <xf numFmtId="183" fontId="44" fillId="0" borderId="0" xfId="625" applyNumberFormat="1" applyFont="1" applyFill="1" applyBorder="1" applyAlignment="1">
      <alignment horizontal="right"/>
    </xf>
    <xf numFmtId="4" fontId="44" fillId="0" borderId="0" xfId="625" applyNumberFormat="1" applyFont="1" applyFill="1" applyBorder="1" applyAlignment="1">
      <alignment horizontal="right"/>
    </xf>
    <xf numFmtId="0" fontId="74" fillId="0" borderId="0" xfId="662" applyNumberFormat="1" applyFont="1" applyFill="1" applyAlignment="1">
      <alignment horizontal="left"/>
    </xf>
    <xf numFmtId="166" fontId="62" fillId="0" borderId="0" xfId="298" applyNumberFormat="1" applyFont="1" applyAlignment="1">
      <alignment horizontal="right"/>
    </xf>
    <xf numFmtId="0" fontId="74" fillId="0" borderId="0" xfId="625" applyNumberFormat="1" applyFont="1" applyFill="1" applyBorder="1" applyAlignment="1">
      <alignment horizontal="left" vertical="top" wrapText="1"/>
    </xf>
    <xf numFmtId="9" fontId="5" fillId="0" borderId="0" xfId="298" applyNumberFormat="1" applyFont="1" applyAlignment="1">
      <alignment horizontal="right"/>
    </xf>
    <xf numFmtId="183" fontId="5" fillId="0" borderId="0" xfId="625" applyNumberFormat="1" applyFont="1" applyFill="1" applyBorder="1" applyAlignment="1">
      <alignment horizontal="right"/>
    </xf>
    <xf numFmtId="4" fontId="5" fillId="0" borderId="0" xfId="625" applyNumberFormat="1" applyFont="1" applyFill="1" applyBorder="1" applyAlignment="1">
      <alignment horizontal="right"/>
    </xf>
    <xf numFmtId="0" fontId="80" fillId="0" borderId="33" xfId="298" applyFont="1" applyBorder="1" applyAlignment="1">
      <alignment horizontal="center" vertical="top"/>
    </xf>
    <xf numFmtId="0" fontId="80" fillId="0" borderId="32" xfId="298" applyFont="1" applyBorder="1" applyAlignment="1">
      <alignment horizontal="center" vertical="top" wrapText="1"/>
    </xf>
    <xf numFmtId="0" fontId="80" fillId="0" borderId="32" xfId="298" applyFont="1" applyBorder="1" applyAlignment="1">
      <alignment horizontal="right"/>
    </xf>
    <xf numFmtId="183" fontId="80" fillId="0" borderId="32" xfId="298" applyNumberFormat="1" applyFont="1" applyBorder="1" applyAlignment="1">
      <alignment horizontal="right"/>
    </xf>
    <xf numFmtId="4" fontId="80" fillId="0" borderId="32" xfId="298" applyNumberFormat="1" applyFont="1" applyBorder="1" applyAlignment="1">
      <alignment horizontal="right"/>
    </xf>
    <xf numFmtId="4" fontId="80" fillId="0" borderId="34" xfId="298" applyNumberFormat="1" applyFont="1" applyBorder="1" applyAlignment="1">
      <alignment horizontal="right"/>
    </xf>
    <xf numFmtId="0" fontId="5" fillId="0" borderId="0" xfId="625" applyNumberFormat="1" applyFont="1" applyFill="1" applyBorder="1" applyAlignment="1">
      <alignment horizontal="left" vertical="top" wrapText="1"/>
    </xf>
    <xf numFmtId="0" fontId="85" fillId="0" borderId="0" xfId="302" applyFont="1" applyAlignment="1">
      <alignment horizontal="left" vertical="top" wrapText="1"/>
    </xf>
    <xf numFmtId="0" fontId="85" fillId="0" borderId="0" xfId="309" applyFont="1" applyAlignment="1">
      <alignment horizontal="center" wrapText="1"/>
    </xf>
    <xf numFmtId="185" fontId="80" fillId="0" borderId="0" xfId="613" applyNumberFormat="1" applyFont="1" applyFill="1" applyBorder="1" applyAlignment="1">
      <alignment horizontal="center" vertical="top"/>
    </xf>
    <xf numFmtId="0" fontId="5" fillId="0" borderId="0" xfId="298" applyFont="1" applyAlignment="1">
      <alignment horizontal="center" wrapText="1"/>
    </xf>
    <xf numFmtId="183" fontId="5" fillId="0" borderId="0" xfId="298" applyNumberFormat="1" applyFont="1" applyAlignment="1">
      <alignment horizontal="center"/>
    </xf>
    <xf numFmtId="182" fontId="5" fillId="0" borderId="0" xfId="298" applyNumberFormat="1" applyFont="1"/>
    <xf numFmtId="0" fontId="69" fillId="0" borderId="0" xfId="298" applyFont="1"/>
    <xf numFmtId="182" fontId="5" fillId="0" borderId="0" xfId="609" applyNumberFormat="1" applyFont="1" applyFill="1" applyBorder="1" applyAlignment="1"/>
    <xf numFmtId="0" fontId="5" fillId="0" borderId="0" xfId="609" applyNumberFormat="1" applyFont="1" applyFill="1" applyBorder="1" applyAlignment="1">
      <alignment horizontal="left" vertical="top" wrapText="1"/>
    </xf>
    <xf numFmtId="9" fontId="5" fillId="0" borderId="0" xfId="298" applyNumberFormat="1" applyFont="1" applyAlignment="1">
      <alignment horizontal="center"/>
    </xf>
    <xf numFmtId="183" fontId="5" fillId="0" borderId="0" xfId="609" applyNumberFormat="1" applyFont="1" applyFill="1" applyBorder="1" applyAlignment="1">
      <alignment horizontal="center"/>
    </xf>
    <xf numFmtId="182" fontId="5" fillId="0" borderId="0" xfId="609" applyNumberFormat="1" applyFont="1" applyFill="1" applyBorder="1" applyAlignment="1">
      <alignment horizontal="right"/>
    </xf>
    <xf numFmtId="0" fontId="75" fillId="0" borderId="0" xfId="298" applyFont="1"/>
    <xf numFmtId="0" fontId="5" fillId="0" borderId="0" xfId="298" applyFont="1" applyAlignment="1">
      <alignment horizontal="left" vertical="top" wrapText="1"/>
    </xf>
    <xf numFmtId="0" fontId="5" fillId="0" borderId="0" xfId="707" applyFont="1" applyAlignment="1">
      <alignment horizontal="center"/>
    </xf>
    <xf numFmtId="182" fontId="5" fillId="0" borderId="0" xfId="298" applyNumberFormat="1" applyFont="1" applyAlignment="1">
      <alignment horizontal="right"/>
    </xf>
    <xf numFmtId="183" fontId="5" fillId="0" borderId="0" xfId="625" applyNumberFormat="1" applyFont="1" applyFill="1" applyBorder="1" applyAlignment="1">
      <alignment horizontal="center"/>
    </xf>
    <xf numFmtId="182" fontId="5" fillId="0" borderId="0" xfId="625" applyNumberFormat="1" applyFont="1" applyFill="1" applyBorder="1" applyAlignment="1">
      <alignment horizontal="right"/>
    </xf>
    <xf numFmtId="185" fontId="80" fillId="0" borderId="0" xfId="723" applyNumberFormat="1" applyFont="1" applyFill="1" applyBorder="1" applyAlignment="1">
      <alignment horizontal="center" vertical="top"/>
    </xf>
    <xf numFmtId="183" fontId="5" fillId="0" borderId="0" xfId="617" applyNumberFormat="1" applyFont="1" applyFill="1" applyBorder="1" applyAlignment="1">
      <alignment horizontal="center"/>
    </xf>
    <xf numFmtId="182" fontId="5" fillId="0" borderId="0" xfId="617" applyNumberFormat="1" applyFont="1" applyFill="1" applyBorder="1" applyAlignment="1">
      <alignment horizontal="right"/>
    </xf>
    <xf numFmtId="0" fontId="5" fillId="0" borderId="0" xfId="649" applyNumberFormat="1" applyFont="1" applyFill="1" applyBorder="1" applyAlignment="1">
      <alignment horizontal="left" vertical="top" wrapText="1"/>
    </xf>
    <xf numFmtId="182" fontId="5" fillId="0" borderId="0" xfId="627" applyNumberFormat="1" applyFont="1" applyFill="1" applyBorder="1" applyAlignment="1">
      <alignment horizontal="right"/>
    </xf>
    <xf numFmtId="183" fontId="5" fillId="0" borderId="0" xfId="706" applyNumberFormat="1" applyFont="1" applyFill="1" applyBorder="1" applyAlignment="1">
      <alignment horizontal="center"/>
    </xf>
    <xf numFmtId="0" fontId="62" fillId="0" borderId="0" xfId="649" applyNumberFormat="1" applyFont="1" applyFill="1" applyBorder="1" applyAlignment="1">
      <alignment horizontal="left" vertical="top" wrapText="1"/>
    </xf>
    <xf numFmtId="0" fontId="7" fillId="0" borderId="35" xfId="298" applyBorder="1" applyAlignment="1">
      <alignment horizontal="center" vertical="top"/>
    </xf>
    <xf numFmtId="0" fontId="7" fillId="0" borderId="35" xfId="298" applyBorder="1" applyAlignment="1">
      <alignment vertical="top"/>
    </xf>
    <xf numFmtId="0" fontId="7" fillId="0" borderId="35" xfId="298" applyBorder="1" applyAlignment="1">
      <alignment horizontal="center"/>
    </xf>
    <xf numFmtId="183" fontId="7" fillId="0" borderId="35" xfId="298" applyNumberFormat="1" applyBorder="1" applyAlignment="1">
      <alignment horizontal="center"/>
    </xf>
    <xf numFmtId="182" fontId="7" fillId="0" borderId="35" xfId="298" applyNumberFormat="1" applyBorder="1"/>
    <xf numFmtId="183" fontId="74" fillId="0" borderId="28" xfId="625" applyNumberFormat="1" applyFont="1" applyFill="1" applyBorder="1" applyAlignment="1">
      <alignment horizontal="center" vertical="center"/>
    </xf>
    <xf numFmtId="182" fontId="7" fillId="0" borderId="28" xfId="298" applyNumberFormat="1" applyBorder="1"/>
    <xf numFmtId="185" fontId="74" fillId="0" borderId="0" xfId="625" applyNumberFormat="1" applyFont="1" applyFill="1" applyBorder="1" applyAlignment="1">
      <alignment horizontal="center" vertical="top"/>
    </xf>
    <xf numFmtId="4" fontId="74" fillId="0" borderId="0" xfId="298" applyNumberFormat="1" applyFont="1"/>
    <xf numFmtId="0" fontId="85" fillId="0" borderId="0" xfId="302" applyFont="1" applyAlignment="1">
      <alignment horizontal="center" wrapText="1"/>
    </xf>
    <xf numFmtId="9" fontId="85" fillId="0" borderId="0" xfId="302" applyNumberFormat="1" applyFont="1" applyAlignment="1">
      <alignment horizontal="center"/>
    </xf>
    <xf numFmtId="188" fontId="85" fillId="0" borderId="0" xfId="302" applyNumberFormat="1" applyFont="1" applyAlignment="1">
      <alignment horizontal="center"/>
    </xf>
    <xf numFmtId="0" fontId="85" fillId="0" borderId="0" xfId="724" applyFont="1" applyAlignment="1">
      <alignment horizontal="center" wrapText="1"/>
    </xf>
    <xf numFmtId="4" fontId="7" fillId="0" borderId="35" xfId="298" applyNumberFormat="1" applyBorder="1"/>
    <xf numFmtId="49" fontId="89" fillId="0" borderId="0" xfId="706" applyNumberFormat="1" applyFont="1" applyFill="1" applyBorder="1" applyAlignment="1">
      <alignment horizontal="center" wrapText="1"/>
    </xf>
    <xf numFmtId="0" fontId="89" fillId="0" borderId="0" xfId="706" applyNumberFormat="1" applyFont="1" applyFill="1" applyBorder="1" applyAlignment="1">
      <alignment horizontal="left" wrapText="1"/>
    </xf>
    <xf numFmtId="188" fontId="9" fillId="0" borderId="0" xfId="706" applyNumberFormat="1" applyFont="1" applyFill="1" applyBorder="1" applyAlignment="1">
      <alignment horizontal="right" wrapText="1"/>
    </xf>
    <xf numFmtId="183" fontId="65" fillId="0" borderId="0" xfId="706" applyNumberFormat="1" applyFont="1" applyFill="1" applyBorder="1" applyAlignment="1">
      <alignment horizontal="right" wrapText="1"/>
    </xf>
    <xf numFmtId="4" fontId="65" fillId="0" borderId="0" xfId="706" applyNumberFormat="1" applyFont="1" applyFill="1" applyBorder="1" applyAlignment="1" applyProtection="1">
      <alignment horizontal="right" wrapText="1"/>
      <protection locked="0"/>
    </xf>
    <xf numFmtId="0" fontId="9" fillId="0" borderId="0" xfId="304"/>
    <xf numFmtId="0" fontId="9" fillId="0" borderId="0" xfId="344" applyAlignment="1">
      <alignment wrapText="1"/>
    </xf>
    <xf numFmtId="0" fontId="9" fillId="0" borderId="0" xfId="344" applyAlignment="1">
      <alignment horizontal="right" wrapText="1"/>
    </xf>
    <xf numFmtId="183" fontId="9" fillId="0" borderId="0" xfId="344" applyNumberFormat="1" applyAlignment="1">
      <alignment horizontal="right" wrapText="1"/>
    </xf>
    <xf numFmtId="4" fontId="9" fillId="0" borderId="0" xfId="344" applyNumberFormat="1" applyAlignment="1" applyProtection="1">
      <alignment horizontal="right" wrapText="1"/>
      <protection locked="0"/>
    </xf>
    <xf numFmtId="0" fontId="80" fillId="0" borderId="0" xfId="298" applyFont="1" applyAlignment="1">
      <alignment horizontal="center" vertical="top"/>
    </xf>
    <xf numFmtId="0" fontId="80" fillId="0" borderId="0" xfId="298" applyFont="1" applyAlignment="1">
      <alignment horizontal="center" vertical="top" wrapText="1"/>
    </xf>
    <xf numFmtId="0" fontId="80" fillId="0" borderId="0" xfId="298" applyFont="1" applyAlignment="1">
      <alignment horizontal="right"/>
    </xf>
    <xf numFmtId="183" fontId="80" fillId="0" borderId="0" xfId="298" applyNumberFormat="1" applyFont="1" applyAlignment="1">
      <alignment horizontal="right"/>
    </xf>
    <xf numFmtId="4" fontId="80" fillId="0" borderId="0" xfId="298" applyNumberFormat="1" applyFont="1" applyAlignment="1">
      <alignment horizontal="right"/>
    </xf>
    <xf numFmtId="188" fontId="9" fillId="0" borderId="0" xfId="706" applyNumberFormat="1" applyFont="1" applyFill="1" applyBorder="1" applyAlignment="1">
      <alignment horizontal="center" wrapText="1"/>
    </xf>
    <xf numFmtId="182" fontId="9" fillId="0" borderId="0" xfId="344" applyNumberFormat="1" applyAlignment="1" applyProtection="1">
      <alignment horizontal="right"/>
      <protection locked="0"/>
    </xf>
    <xf numFmtId="182" fontId="5" fillId="0" borderId="0" xfId="707" applyNumberFormat="1" applyFont="1"/>
    <xf numFmtId="0" fontId="120" fillId="0" borderId="0" xfId="298" applyFont="1"/>
    <xf numFmtId="0" fontId="9" fillId="0" borderId="0" xfId="344" applyAlignment="1">
      <alignment horizontal="left" vertical="top" wrapText="1"/>
    </xf>
    <xf numFmtId="0" fontId="9" fillId="0" borderId="0" xfId="344" applyAlignment="1">
      <alignment horizontal="center" wrapText="1"/>
    </xf>
    <xf numFmtId="182" fontId="9" fillId="0" borderId="0" xfId="707" applyNumberFormat="1" applyFont="1" applyAlignment="1">
      <alignment horizontal="right" wrapText="1"/>
    </xf>
    <xf numFmtId="0" fontId="5" fillId="0" borderId="0" xfId="615" applyNumberFormat="1" applyFont="1" applyFill="1" applyAlignment="1">
      <alignment horizontal="left" vertical="top" wrapText="1"/>
    </xf>
    <xf numFmtId="182" fontId="9" fillId="0" borderId="0" xfId="344" applyNumberFormat="1" applyAlignment="1" applyProtection="1">
      <alignment horizontal="right" wrapText="1"/>
      <protection locked="0"/>
    </xf>
    <xf numFmtId="0" fontId="9" fillId="0" borderId="0" xfId="725" applyFont="1" applyAlignment="1">
      <alignment horizontal="left" wrapText="1"/>
    </xf>
    <xf numFmtId="185" fontId="5" fillId="0" borderId="0" xfId="613" applyNumberFormat="1" applyFont="1" applyFill="1" applyBorder="1" applyAlignment="1">
      <alignment horizontal="center" vertical="top"/>
    </xf>
    <xf numFmtId="0" fontId="9" fillId="0" borderId="0" xfId="706" applyNumberFormat="1" applyFont="1" applyFill="1" applyBorder="1" applyAlignment="1">
      <alignment horizontal="right" wrapText="1"/>
    </xf>
    <xf numFmtId="0" fontId="7" fillId="0" borderId="28" xfId="298" applyBorder="1" applyAlignment="1">
      <alignment horizontal="right"/>
    </xf>
    <xf numFmtId="183" fontId="74" fillId="0" borderId="28" xfId="625" applyNumberFormat="1" applyFont="1" applyFill="1" applyBorder="1" applyAlignment="1">
      <alignment vertical="center"/>
    </xf>
    <xf numFmtId="0" fontId="9" fillId="0" borderId="0" xfId="344" applyAlignment="1">
      <alignment vertical="top" wrapText="1"/>
    </xf>
    <xf numFmtId="185" fontId="9" fillId="0" borderId="0" xfId="726" applyNumberFormat="1" applyFont="1" applyAlignment="1">
      <alignment horizontal="right" vertical="top" wrapText="1"/>
    </xf>
    <xf numFmtId="0" fontId="5" fillId="0" borderId="0" xfId="344" applyFont="1" applyAlignment="1">
      <alignment horizontal="left" vertical="top" wrapText="1"/>
    </xf>
    <xf numFmtId="0" fontId="9" fillId="0" borderId="0" xfId="304" applyAlignment="1">
      <alignment horizontal="right"/>
    </xf>
    <xf numFmtId="185" fontId="94" fillId="0" borderId="0" xfId="706" applyNumberFormat="1" applyFont="1" applyFill="1" applyBorder="1" applyAlignment="1">
      <alignment horizontal="center"/>
    </xf>
    <xf numFmtId="0" fontId="94" fillId="0" borderId="0" xfId="706" applyNumberFormat="1" applyFont="1" applyFill="1" applyBorder="1" applyAlignment="1">
      <alignment horizontal="left" vertical="top"/>
    </xf>
    <xf numFmtId="0" fontId="62" fillId="0" borderId="0" xfId="706" applyNumberFormat="1" applyFont="1" applyFill="1" applyBorder="1" applyAlignment="1">
      <alignment horizontal="left"/>
    </xf>
    <xf numFmtId="188" fontId="5" fillId="0" borderId="0" xfId="706" applyNumberFormat="1" applyFont="1" applyFill="1" applyBorder="1" applyAlignment="1">
      <alignment horizontal="right"/>
    </xf>
    <xf numFmtId="4" fontId="5" fillId="0" borderId="0" xfId="706" applyNumberFormat="1" applyFont="1" applyFill="1" applyBorder="1" applyAlignment="1">
      <alignment horizontal="right"/>
    </xf>
    <xf numFmtId="185" fontId="74" fillId="0" borderId="0" xfId="706" applyNumberFormat="1" applyFont="1" applyFill="1" applyBorder="1" applyAlignment="1">
      <alignment horizontal="center" vertical="top"/>
    </xf>
    <xf numFmtId="0" fontId="74" fillId="0" borderId="0" xfId="706" applyNumberFormat="1" applyFont="1" applyFill="1" applyBorder="1" applyAlignment="1">
      <alignment horizontal="left" vertical="top"/>
    </xf>
    <xf numFmtId="188" fontId="80" fillId="0" borderId="0" xfId="298" applyNumberFormat="1" applyFont="1" applyAlignment="1">
      <alignment horizontal="right"/>
    </xf>
    <xf numFmtId="4" fontId="80" fillId="0" borderId="0" xfId="625" applyNumberFormat="1" applyFont="1" applyFill="1" applyBorder="1" applyAlignment="1">
      <alignment horizontal="right"/>
    </xf>
    <xf numFmtId="185" fontId="5" fillId="0" borderId="0" xfId="706" applyNumberFormat="1" applyFont="1" applyFill="1" applyBorder="1" applyAlignment="1">
      <alignment horizontal="center"/>
    </xf>
    <xf numFmtId="0" fontId="5" fillId="0" borderId="0" xfId="706" applyNumberFormat="1" applyFont="1" applyFill="1" applyBorder="1" applyAlignment="1">
      <alignment horizontal="right"/>
    </xf>
    <xf numFmtId="0" fontId="7" fillId="51" borderId="0" xfId="298" applyFill="1" applyAlignment="1">
      <alignment horizontal="center"/>
    </xf>
    <xf numFmtId="188" fontId="80" fillId="0" borderId="0" xfId="298" applyNumberFormat="1" applyFont="1" applyAlignment="1">
      <alignment horizontal="center"/>
    </xf>
    <xf numFmtId="4" fontId="80" fillId="0" borderId="0" xfId="298" applyNumberFormat="1" applyFont="1" applyAlignment="1">
      <alignment horizontal="center"/>
    </xf>
    <xf numFmtId="188" fontId="5" fillId="0" borderId="0" xfId="707" applyNumberFormat="1" applyFont="1" applyAlignment="1">
      <alignment horizontal="center"/>
    </xf>
    <xf numFmtId="0" fontId="80" fillId="0" borderId="0" xfId="298" applyFont="1" applyAlignment="1">
      <alignment horizontal="left" vertical="top"/>
    </xf>
    <xf numFmtId="0" fontId="80" fillId="0" borderId="0" xfId="298" applyFont="1" applyAlignment="1">
      <alignment horizontal="center"/>
    </xf>
    <xf numFmtId="182" fontId="80" fillId="0" borderId="0" xfId="625" applyNumberFormat="1" applyFont="1" applyFill="1" applyBorder="1" applyAlignment="1">
      <alignment horizontal="right"/>
    </xf>
    <xf numFmtId="0" fontId="5" fillId="0" borderId="0" xfId="727" applyFont="1" applyAlignment="1">
      <alignment horizontal="left" vertical="top" wrapText="1"/>
    </xf>
    <xf numFmtId="188" fontId="5" fillId="0" borderId="0" xfId="609" applyNumberFormat="1" applyFont="1" applyFill="1" applyBorder="1" applyAlignment="1">
      <alignment horizontal="center"/>
    </xf>
    <xf numFmtId="0" fontId="9" fillId="0" borderId="0" xfId="609" applyNumberFormat="1" applyFont="1" applyFill="1" applyBorder="1" applyAlignment="1">
      <alignment horizontal="left" vertical="top" wrapText="1"/>
    </xf>
    <xf numFmtId="0" fontId="85" fillId="0" borderId="0" xfId="298" applyFont="1" applyAlignment="1">
      <alignment horizontal="left" wrapText="1"/>
    </xf>
    <xf numFmtId="0" fontId="85" fillId="0" borderId="0" xfId="298" applyFont="1" applyAlignment="1">
      <alignment horizontal="center" wrapText="1"/>
    </xf>
    <xf numFmtId="188" fontId="9" fillId="0" borderId="0" xfId="728" applyNumberFormat="1" applyAlignment="1">
      <alignment horizontal="center" wrapText="1"/>
    </xf>
    <xf numFmtId="0" fontId="121" fillId="0" borderId="0" xfId="298" applyFont="1" applyAlignment="1">
      <alignment horizontal="left" wrapText="1"/>
    </xf>
    <xf numFmtId="0" fontId="9" fillId="0" borderId="0" xfId="725" applyFont="1" applyAlignment="1">
      <alignment vertical="top" wrapText="1"/>
    </xf>
    <xf numFmtId="0" fontId="9" fillId="0" borderId="0" xfId="729" applyAlignment="1">
      <alignment horizontal="center"/>
    </xf>
    <xf numFmtId="183" fontId="90" fillId="0" borderId="0" xfId="725" applyNumberFormat="1" applyFont="1" applyAlignment="1">
      <alignment horizontal="center"/>
    </xf>
    <xf numFmtId="182" fontId="90" fillId="0" borderId="0" xfId="305" applyNumberFormat="1" applyFont="1"/>
    <xf numFmtId="0" fontId="9" fillId="0" borderId="0" xfId="305" applyFont="1" applyAlignment="1">
      <alignment vertical="top" wrapText="1"/>
    </xf>
    <xf numFmtId="0" fontId="9" fillId="0" borderId="0" xfId="730" applyFont="1" applyAlignment="1">
      <alignment horizontal="center" wrapText="1"/>
    </xf>
    <xf numFmtId="183" fontId="9" fillId="0" borderId="0" xfId="305" applyNumberFormat="1" applyFont="1" applyAlignment="1">
      <alignment horizontal="center"/>
    </xf>
    <xf numFmtId="182" fontId="9" fillId="0" borderId="0" xfId="305" applyNumberFormat="1" applyFont="1"/>
    <xf numFmtId="0" fontId="5" fillId="0" borderId="0" xfId="706" applyNumberFormat="1" applyFont="1" applyFill="1" applyBorder="1" applyAlignment="1">
      <alignment horizontal="left" vertical="top" wrapText="1"/>
    </xf>
    <xf numFmtId="0" fontId="5" fillId="0" borderId="0" xfId="298" applyFont="1" applyAlignment="1">
      <alignment horizontal="right" wrapText="1"/>
    </xf>
    <xf numFmtId="188" fontId="5" fillId="0" borderId="0" xfId="707" applyNumberFormat="1" applyFont="1"/>
    <xf numFmtId="4" fontId="5" fillId="0" borderId="0" xfId="707" applyNumberFormat="1" applyFont="1"/>
    <xf numFmtId="183" fontId="7" fillId="0" borderId="0" xfId="298" applyNumberFormat="1" applyAlignment="1">
      <alignment horizontal="right"/>
    </xf>
    <xf numFmtId="188" fontId="7" fillId="0" borderId="0" xfId="298" applyNumberFormat="1" applyAlignment="1">
      <alignment horizontal="right"/>
    </xf>
    <xf numFmtId="0" fontId="5" fillId="0" borderId="0" xfId="707" applyFont="1" applyAlignment="1">
      <alignment horizontal="right"/>
    </xf>
    <xf numFmtId="185" fontId="5" fillId="0" borderId="0" xfId="707" applyNumberFormat="1" applyFont="1" applyAlignment="1">
      <alignment horizontal="center"/>
    </xf>
    <xf numFmtId="0" fontId="5" fillId="0" borderId="0" xfId="707" applyFont="1" applyAlignment="1">
      <alignment horizontal="left" vertical="top"/>
    </xf>
    <xf numFmtId="0" fontId="62" fillId="0" borderId="0" xfId="727" applyFont="1" applyAlignment="1">
      <alignment horizontal="left" vertical="top" wrapText="1"/>
    </xf>
    <xf numFmtId="0" fontId="85" fillId="0" borderId="0" xfId="302" quotePrefix="1" applyFont="1" applyAlignment="1">
      <alignment horizontal="left" wrapText="1"/>
    </xf>
    <xf numFmtId="0" fontId="5" fillId="0" borderId="0" xfId="727" quotePrefix="1" applyFont="1" applyAlignment="1">
      <alignment horizontal="left" vertical="top" wrapText="1"/>
    </xf>
    <xf numFmtId="0" fontId="5" fillId="0" borderId="35" xfId="727" quotePrefix="1" applyFont="1" applyBorder="1" applyAlignment="1">
      <alignment horizontal="left" vertical="top" wrapText="1"/>
    </xf>
    <xf numFmtId="0" fontId="5" fillId="0" borderId="35" xfId="707" applyFont="1" applyBorder="1" applyAlignment="1">
      <alignment horizontal="center"/>
    </xf>
    <xf numFmtId="188" fontId="5" fillId="0" borderId="35" xfId="707" applyNumberFormat="1" applyFont="1" applyBorder="1" applyAlignment="1">
      <alignment horizontal="center"/>
    </xf>
    <xf numFmtId="182" fontId="5" fillId="0" borderId="35" xfId="707" applyNumberFormat="1" applyFont="1" applyBorder="1"/>
    <xf numFmtId="0" fontId="85" fillId="0" borderId="41" xfId="302" applyFont="1" applyBorder="1" applyAlignment="1">
      <alignment horizontal="left" wrapText="1"/>
    </xf>
    <xf numFmtId="0" fontId="9" fillId="0" borderId="41" xfId="711" applyFont="1" applyBorder="1" applyAlignment="1">
      <alignment horizontal="center"/>
    </xf>
    <xf numFmtId="188" fontId="5" fillId="0" borderId="41" xfId="707" applyNumberFormat="1" applyFont="1" applyBorder="1" applyAlignment="1">
      <alignment horizontal="center"/>
    </xf>
    <xf numFmtId="182" fontId="5" fillId="0" borderId="41" xfId="707" applyNumberFormat="1" applyFont="1" applyBorder="1"/>
    <xf numFmtId="0" fontId="65" fillId="0" borderId="0" xfId="609" applyNumberFormat="1" applyFont="1" applyFill="1" applyBorder="1" applyAlignment="1">
      <alignment horizontal="left" vertical="top" wrapText="1"/>
    </xf>
    <xf numFmtId="0" fontId="9" fillId="0" borderId="0" xfId="609" quotePrefix="1" applyNumberFormat="1" applyFont="1" applyFill="1" applyBorder="1" applyAlignment="1">
      <alignment horizontal="left" vertical="top" wrapText="1"/>
    </xf>
    <xf numFmtId="0" fontId="85" fillId="0" borderId="0" xfId="298" quotePrefix="1" applyFont="1" applyAlignment="1">
      <alignment horizontal="left" wrapText="1"/>
    </xf>
    <xf numFmtId="0" fontId="9" fillId="0" borderId="0" xfId="725" quotePrefix="1" applyFont="1" applyAlignment="1">
      <alignment vertical="top" wrapText="1"/>
    </xf>
    <xf numFmtId="0" fontId="9" fillId="0" borderId="0" xfId="305" quotePrefix="1" applyFont="1" applyAlignment="1">
      <alignment vertical="top" wrapText="1"/>
    </xf>
    <xf numFmtId="49" fontId="89" fillId="0" borderId="0" xfId="706" applyNumberFormat="1" applyFont="1" applyFill="1" applyBorder="1" applyAlignment="1">
      <alignment horizontal="center" vertical="top" wrapText="1"/>
    </xf>
    <xf numFmtId="0" fontId="89" fillId="0" borderId="0" xfId="706" applyNumberFormat="1" applyFont="1" applyFill="1" applyBorder="1" applyAlignment="1">
      <alignment horizontal="left"/>
    </xf>
    <xf numFmtId="188" fontId="29" fillId="0" borderId="0" xfId="706" applyNumberFormat="1" applyFont="1" applyFill="1" applyBorder="1" applyAlignment="1">
      <alignment horizontal="right" wrapText="1"/>
    </xf>
    <xf numFmtId="4" fontId="89" fillId="0" borderId="0" xfId="706" applyNumberFormat="1" applyFont="1" applyFill="1" applyBorder="1" applyAlignment="1">
      <alignment horizontal="right" wrapText="1"/>
    </xf>
    <xf numFmtId="4" fontId="89" fillId="0" borderId="0" xfId="706" applyNumberFormat="1" applyFont="1" applyFill="1" applyBorder="1" applyAlignment="1" applyProtection="1">
      <alignment horizontal="right" wrapText="1"/>
      <protection locked="0"/>
    </xf>
    <xf numFmtId="0" fontId="29" fillId="0" borderId="0" xfId="731" applyFont="1"/>
    <xf numFmtId="188" fontId="71" fillId="0" borderId="0" xfId="298" applyNumberFormat="1" applyFont="1" applyAlignment="1">
      <alignment horizontal="center"/>
    </xf>
    <xf numFmtId="4" fontId="71" fillId="0" borderId="0" xfId="298" applyNumberFormat="1" applyFont="1" applyAlignment="1">
      <alignment horizontal="center"/>
    </xf>
    <xf numFmtId="4" fontId="71" fillId="0" borderId="32" xfId="298" applyNumberFormat="1" applyFont="1" applyBorder="1" applyAlignment="1">
      <alignment horizontal="right"/>
    </xf>
    <xf numFmtId="4" fontId="71" fillId="0" borderId="34" xfId="298" applyNumberFormat="1" applyFont="1" applyBorder="1" applyAlignment="1">
      <alignment horizontal="right"/>
    </xf>
    <xf numFmtId="0" fontId="9" fillId="0" borderId="0" xfId="731" applyAlignment="1">
      <alignment wrapText="1"/>
    </xf>
    <xf numFmtId="0" fontId="9" fillId="0" borderId="0" xfId="731" applyAlignment="1">
      <alignment horizontal="right" wrapText="1"/>
    </xf>
    <xf numFmtId="0" fontId="9" fillId="0" borderId="0" xfId="731" applyAlignment="1" applyProtection="1">
      <alignment horizontal="right" wrapText="1"/>
      <protection locked="0"/>
    </xf>
    <xf numFmtId="0" fontId="9" fillId="0" borderId="0" xfId="731"/>
    <xf numFmtId="0" fontId="90" fillId="0" borderId="0" xfId="302" applyFont="1" applyAlignment="1">
      <alignment horizontal="left" vertical="top" wrapText="1"/>
    </xf>
    <xf numFmtId="0" fontId="90" fillId="0" borderId="0" xfId="302" applyFont="1" applyAlignment="1">
      <alignment horizontal="center"/>
    </xf>
    <xf numFmtId="0" fontId="9" fillId="0" borderId="0" xfId="298" applyFont="1" applyAlignment="1">
      <alignment horizontal="right" wrapText="1"/>
    </xf>
    <xf numFmtId="0" fontId="9" fillId="0" borderId="0" xfId="298" applyFont="1" applyAlignment="1">
      <alignment horizontal="center" wrapText="1"/>
    </xf>
    <xf numFmtId="1" fontId="9" fillId="0" borderId="0" xfId="298" applyNumberFormat="1" applyFont="1" applyAlignment="1">
      <alignment horizontal="center" wrapText="1"/>
    </xf>
    <xf numFmtId="182" fontId="9" fillId="0" borderId="0" xfId="298" applyNumberFormat="1" applyFont="1" applyAlignment="1" applyProtection="1">
      <alignment horizontal="right"/>
      <protection locked="0"/>
    </xf>
    <xf numFmtId="0" fontId="9" fillId="0" borderId="0" xfId="707" applyFont="1" applyAlignment="1">
      <alignment horizontal="center" wrapText="1"/>
    </xf>
    <xf numFmtId="182" fontId="123" fillId="0" borderId="0" xfId="298" applyNumberFormat="1" applyFont="1" applyAlignment="1">
      <alignment wrapText="1"/>
    </xf>
    <xf numFmtId="0" fontId="123" fillId="0" borderId="0" xfId="298" applyFont="1" applyAlignment="1">
      <alignment wrapText="1"/>
    </xf>
    <xf numFmtId="4" fontId="123" fillId="0" borderId="0" xfId="298" applyNumberFormat="1" applyFont="1" applyAlignment="1">
      <alignment wrapText="1"/>
    </xf>
    <xf numFmtId="0" fontId="9" fillId="0" borderId="0" xfId="298" applyFont="1" applyAlignment="1">
      <alignment horizontal="left" wrapText="1"/>
    </xf>
    <xf numFmtId="1" fontId="9" fillId="0" borderId="0" xfId="298" applyNumberFormat="1" applyFont="1" applyAlignment="1">
      <alignment horizontal="right" wrapText="1"/>
    </xf>
    <xf numFmtId="4" fontId="9" fillId="0" borderId="0" xfId="298" applyNumberFormat="1" applyFont="1" applyAlignment="1" applyProtection="1">
      <alignment horizontal="right"/>
      <protection locked="0"/>
    </xf>
    <xf numFmtId="183" fontId="65" fillId="0" borderId="28" xfId="625" applyNumberFormat="1" applyFont="1" applyFill="1" applyBorder="1" applyAlignment="1">
      <alignment vertical="center"/>
    </xf>
    <xf numFmtId="0" fontId="9" fillId="0" borderId="0" xfId="731" applyAlignment="1">
      <alignment vertical="top" wrapText="1"/>
    </xf>
    <xf numFmtId="0" fontId="9" fillId="0" borderId="0" xfId="731" applyAlignment="1">
      <alignment horizontal="left" wrapText="1"/>
    </xf>
    <xf numFmtId="0" fontId="9" fillId="0" borderId="0" xfId="731" applyAlignment="1">
      <alignment horizontal="left" vertical="top" wrapText="1"/>
    </xf>
    <xf numFmtId="0" fontId="71" fillId="0" borderId="0" xfId="298" quotePrefix="1" applyFont="1" applyAlignment="1">
      <alignment horizontal="right" vertical="top"/>
    </xf>
    <xf numFmtId="0" fontId="94" fillId="0" borderId="0" xfId="298" applyFont="1" applyAlignment="1">
      <alignment horizontal="center" vertical="top"/>
    </xf>
    <xf numFmtId="0" fontId="62" fillId="0" borderId="0" xfId="298" applyFont="1" applyAlignment="1">
      <alignment vertical="top"/>
    </xf>
    <xf numFmtId="183" fontId="44" fillId="0" borderId="0" xfId="298" applyNumberFormat="1" applyFont="1"/>
    <xf numFmtId="194" fontId="44" fillId="0" borderId="0" xfId="298" applyNumberFormat="1" applyFont="1" applyAlignment="1">
      <alignment horizontal="right"/>
    </xf>
    <xf numFmtId="194" fontId="44" fillId="0" borderId="0" xfId="298" applyNumberFormat="1" applyFont="1"/>
    <xf numFmtId="0" fontId="74" fillId="0" borderId="0" xfId="662" applyNumberFormat="1" applyFont="1" applyFill="1" applyAlignment="1">
      <alignment horizontal="left" vertical="top"/>
    </xf>
    <xf numFmtId="185" fontId="80" fillId="0" borderId="33" xfId="615" applyNumberFormat="1" applyFont="1" applyFill="1" applyBorder="1" applyAlignment="1">
      <alignment horizontal="center"/>
    </xf>
    <xf numFmtId="0" fontId="80" fillId="0" borderId="32" xfId="702" applyFont="1" applyBorder="1" applyAlignment="1">
      <alignment horizontal="center" vertical="top" wrapText="1"/>
    </xf>
    <xf numFmtId="182" fontId="80" fillId="0" borderId="32" xfId="615" applyNumberFormat="1" applyFont="1" applyFill="1" applyBorder="1" applyAlignment="1">
      <alignment horizontal="right"/>
    </xf>
    <xf numFmtId="182" fontId="80" fillId="0" borderId="34" xfId="615" applyNumberFormat="1" applyFont="1" applyFill="1" applyBorder="1" applyAlignment="1">
      <alignment horizontal="right"/>
    </xf>
    <xf numFmtId="0" fontId="3" fillId="0" borderId="0" xfId="702" applyProtection="1">
      <protection locked="0"/>
    </xf>
    <xf numFmtId="0" fontId="44" fillId="0" borderId="0" xfId="298" applyFont="1" applyAlignment="1">
      <alignment horizontal="center"/>
    </xf>
    <xf numFmtId="183" fontId="5" fillId="0" borderId="0" xfId="322" applyNumberFormat="1" applyFont="1" applyAlignment="1">
      <alignment horizontal="center"/>
    </xf>
    <xf numFmtId="183" fontId="5" fillId="0" borderId="0" xfId="625" applyNumberFormat="1" applyFont="1" applyFill="1" applyBorder="1" applyAlignment="1">
      <alignment horizontal="center" vertical="center"/>
    </xf>
    <xf numFmtId="182" fontId="5" fillId="0" borderId="0" xfId="298" applyNumberFormat="1" applyFont="1" applyAlignment="1">
      <alignment horizontal="center"/>
    </xf>
    <xf numFmtId="0" fontId="84" fillId="0" borderId="0" xfId="298" applyFont="1" applyAlignment="1">
      <alignment vertical="top" wrapText="1"/>
    </xf>
    <xf numFmtId="0" fontId="5" fillId="0" borderId="0" xfId="706" applyNumberFormat="1" applyFont="1" applyFill="1" applyAlignment="1">
      <alignment horizontal="left" vertical="top" wrapText="1"/>
    </xf>
    <xf numFmtId="0" fontId="5" fillId="0" borderId="0" xfId="298" applyFont="1" applyAlignment="1">
      <alignment vertical="top" wrapText="1"/>
    </xf>
    <xf numFmtId="0" fontId="5" fillId="0" borderId="0" xfId="613" applyNumberFormat="1" applyFont="1" applyFill="1" applyBorder="1" applyAlignment="1">
      <alignment horizontal="center"/>
    </xf>
    <xf numFmtId="183" fontId="7" fillId="0" borderId="0" xfId="706" applyNumberFormat="1" applyFont="1" applyFill="1" applyBorder="1" applyAlignment="1">
      <alignment horizontal="center"/>
    </xf>
    <xf numFmtId="182" fontId="7" fillId="0" borderId="0" xfId="615" applyNumberFormat="1" applyFont="1" applyFill="1" applyBorder="1" applyAlignment="1" applyProtection="1">
      <alignment horizontal="center"/>
    </xf>
    <xf numFmtId="0" fontId="62" fillId="0" borderId="36" xfId="298" applyFont="1" applyBorder="1" applyAlignment="1">
      <alignment horizontal="center" vertical="top"/>
    </xf>
    <xf numFmtId="0" fontId="62" fillId="0" borderId="28" xfId="298" applyFont="1" applyBorder="1" applyAlignment="1">
      <alignment horizontal="center"/>
    </xf>
    <xf numFmtId="182" fontId="62" fillId="0" borderId="37" xfId="298" applyNumberFormat="1" applyFont="1" applyBorder="1" applyAlignment="1">
      <alignment vertical="center"/>
    </xf>
    <xf numFmtId="0" fontId="5" fillId="0" borderId="0" xfId="298" applyFont="1" applyAlignment="1">
      <alignment horizontal="center" vertical="top"/>
    </xf>
    <xf numFmtId="4" fontId="9" fillId="0" borderId="0" xfId="732" applyNumberFormat="1" applyFont="1" applyAlignment="1">
      <alignment horizontal="center"/>
    </xf>
    <xf numFmtId="0" fontId="95" fillId="0" borderId="0" xfId="309" applyFont="1" applyAlignment="1">
      <alignment wrapText="1"/>
    </xf>
    <xf numFmtId="0" fontId="69" fillId="0" borderId="0" xfId="733" applyNumberFormat="1" applyFont="1" applyFill="1" applyBorder="1" applyAlignment="1">
      <alignment horizontal="center"/>
    </xf>
    <xf numFmtId="4" fontId="5" fillId="0" borderId="0" xfId="733" applyNumberFormat="1" applyFont="1" applyFill="1" applyBorder="1" applyAlignment="1">
      <alignment horizontal="center"/>
    </xf>
    <xf numFmtId="184" fontId="69" fillId="0" borderId="0" xfId="733" applyNumberFormat="1" applyFont="1" applyFill="1" applyBorder="1" applyAlignment="1">
      <alignment horizontal="right"/>
    </xf>
    <xf numFmtId="0" fontId="69" fillId="0" borderId="0" xfId="706" quotePrefix="1" applyNumberFormat="1" applyFont="1" applyFill="1" applyAlignment="1">
      <alignment horizontal="left" vertical="top" wrapText="1"/>
    </xf>
    <xf numFmtId="0" fontId="69" fillId="0" borderId="0" xfId="707" applyFont="1" applyAlignment="1">
      <alignment horizontal="center"/>
    </xf>
    <xf numFmtId="183" fontId="69" fillId="0" borderId="0" xfId="706" applyNumberFormat="1" applyFont="1" applyFill="1" applyAlignment="1">
      <alignment horizontal="center"/>
    </xf>
    <xf numFmtId="184" fontId="69" fillId="0" borderId="0" xfId="706" applyNumberFormat="1" applyFont="1" applyFill="1" applyAlignment="1" applyProtection="1">
      <alignment horizontal="right"/>
      <protection locked="0"/>
    </xf>
    <xf numFmtId="184" fontId="7" fillId="0" borderId="0" xfId="707" applyNumberFormat="1" applyFont="1" applyAlignment="1" applyProtection="1">
      <alignment horizontal="right"/>
      <protection locked="0"/>
    </xf>
    <xf numFmtId="0" fontId="124" fillId="0" borderId="0" xfId="734"/>
    <xf numFmtId="0" fontId="3" fillId="0" borderId="0" xfId="735"/>
    <xf numFmtId="49" fontId="125" fillId="0" borderId="0" xfId="735" applyNumberFormat="1" applyFont="1" applyAlignment="1">
      <alignment horizontal="center"/>
    </xf>
    <xf numFmtId="0" fontId="61" fillId="0" borderId="0" xfId="735" applyFont="1"/>
    <xf numFmtId="0" fontId="60" fillId="0" borderId="0" xfId="735" applyFont="1"/>
    <xf numFmtId="0" fontId="125" fillId="0" borderId="0" xfId="735" applyFont="1"/>
    <xf numFmtId="0" fontId="9" fillId="0" borderId="0" xfId="734" applyFont="1"/>
    <xf numFmtId="0" fontId="126" fillId="0" borderId="0" xfId="734" applyFont="1"/>
    <xf numFmtId="17" fontId="3" fillId="0" borderId="0" xfId="735" applyNumberFormat="1"/>
    <xf numFmtId="0" fontId="127" fillId="0" borderId="0" xfId="735" applyFont="1" applyAlignment="1">
      <alignment horizontal="right" wrapText="1"/>
    </xf>
    <xf numFmtId="0" fontId="49" fillId="0" borderId="0" xfId="734" applyFont="1" applyAlignment="1">
      <alignment horizontal="left"/>
    </xf>
    <xf numFmtId="0" fontId="127" fillId="0" borderId="0" xfId="735" applyFont="1" applyAlignment="1">
      <alignment wrapText="1"/>
    </xf>
    <xf numFmtId="184" fontId="127" fillId="0" borderId="0" xfId="735" applyNumberFormat="1" applyFont="1" applyAlignment="1">
      <alignment wrapText="1"/>
    </xf>
    <xf numFmtId="0" fontId="128" fillId="0" borderId="0" xfId="734" applyFont="1" applyAlignment="1">
      <alignment horizontal="left"/>
    </xf>
    <xf numFmtId="0" fontId="9" fillId="0" borderId="0" xfId="735" applyFont="1" applyAlignment="1">
      <alignment wrapText="1"/>
    </xf>
    <xf numFmtId="0" fontId="9" fillId="0" borderId="0" xfId="734" applyFont="1" applyAlignment="1">
      <alignment vertical="top" wrapText="1"/>
    </xf>
    <xf numFmtId="0" fontId="65" fillId="0" borderId="0" xfId="735" applyFont="1" applyAlignment="1">
      <alignment wrapText="1"/>
    </xf>
    <xf numFmtId="184" fontId="9" fillId="0" borderId="0" xfId="735" applyNumberFormat="1" applyFont="1" applyAlignment="1">
      <alignment wrapText="1"/>
    </xf>
    <xf numFmtId="167" fontId="59" fillId="0" borderId="0" xfId="734" applyNumberFormat="1" applyFont="1" applyAlignment="1">
      <alignment horizontal="right"/>
    </xf>
    <xf numFmtId="49" fontId="9" fillId="0" borderId="0" xfId="735" applyNumberFormat="1" applyFont="1" applyAlignment="1">
      <alignment horizontal="center" wrapText="1"/>
    </xf>
    <xf numFmtId="184" fontId="9" fillId="0" borderId="0" xfId="736" applyNumberFormat="1" applyFont="1" applyAlignment="1">
      <alignment wrapText="1"/>
    </xf>
    <xf numFmtId="9" fontId="9" fillId="0" borderId="0" xfId="735" applyNumberFormat="1" applyFont="1" applyAlignment="1">
      <alignment wrapText="1"/>
    </xf>
    <xf numFmtId="181" fontId="9" fillId="0" borderId="0" xfId="736" applyNumberFormat="1" applyFont="1" applyAlignment="1">
      <alignment wrapText="1"/>
    </xf>
    <xf numFmtId="16" fontId="9" fillId="0" borderId="0" xfId="735" applyNumberFormat="1" applyFont="1" applyAlignment="1">
      <alignment wrapText="1"/>
    </xf>
    <xf numFmtId="0" fontId="9" fillId="0" borderId="35" xfId="735" applyFont="1" applyBorder="1" applyAlignment="1">
      <alignment horizontal="right" wrapText="1"/>
    </xf>
    <xf numFmtId="0" fontId="9" fillId="0" borderId="35" xfId="735" applyFont="1" applyBorder="1" applyAlignment="1">
      <alignment wrapText="1"/>
    </xf>
    <xf numFmtId="184" fontId="9" fillId="0" borderId="35" xfId="736" applyNumberFormat="1" applyFont="1" applyBorder="1" applyAlignment="1">
      <alignment wrapText="1"/>
    </xf>
    <xf numFmtId="0" fontId="9" fillId="0" borderId="0" xfId="735" applyFont="1" applyAlignment="1">
      <alignment horizontal="right" wrapText="1"/>
    </xf>
    <xf numFmtId="0" fontId="65" fillId="0" borderId="0" xfId="737" applyFont="1" applyAlignment="1">
      <alignment horizontal="right" vertical="center" wrapText="1"/>
    </xf>
    <xf numFmtId="184" fontId="65" fillId="0" borderId="22" xfId="736" applyNumberFormat="1" applyFont="1" applyBorder="1" applyAlignment="1">
      <alignment wrapText="1"/>
    </xf>
    <xf numFmtId="184" fontId="65" fillId="0" borderId="0" xfId="736" applyNumberFormat="1" applyFont="1" applyBorder="1" applyAlignment="1">
      <alignment wrapText="1"/>
    </xf>
    <xf numFmtId="0" fontId="65" fillId="0" borderId="0" xfId="735" applyFont="1" applyAlignment="1">
      <alignment horizontal="right" wrapText="1"/>
    </xf>
    <xf numFmtId="184" fontId="9" fillId="0" borderId="0" xfId="736" applyNumberFormat="1" applyFont="1" applyAlignment="1">
      <alignment horizontal="right" wrapText="1"/>
    </xf>
    <xf numFmtId="4" fontId="9" fillId="0" borderId="0" xfId="735" applyNumberFormat="1" applyFont="1" applyAlignment="1">
      <alignment wrapText="1"/>
    </xf>
    <xf numFmtId="165" fontId="9" fillId="0" borderId="0" xfId="736" applyFont="1" applyAlignment="1">
      <alignment horizontal="right" wrapText="1"/>
    </xf>
    <xf numFmtId="0" fontId="9" fillId="0" borderId="0" xfId="706" applyNumberFormat="1" applyFont="1" applyAlignment="1">
      <alignment horizontal="left" wrapText="1"/>
    </xf>
    <xf numFmtId="0" fontId="9" fillId="0" borderId="0" xfId="734" applyFont="1" applyAlignment="1">
      <alignment wrapText="1"/>
    </xf>
    <xf numFmtId="184" fontId="9" fillId="0" borderId="0" xfId="734" applyNumberFormat="1" applyFont="1" applyAlignment="1">
      <alignment wrapText="1"/>
    </xf>
    <xf numFmtId="49" fontId="65" fillId="0" borderId="0" xfId="706" applyNumberFormat="1" applyFont="1" applyFill="1" applyAlignment="1">
      <alignment horizontal="center" wrapText="1"/>
    </xf>
    <xf numFmtId="0" fontId="65" fillId="0" borderId="0" xfId="706" applyNumberFormat="1" applyFont="1" applyFill="1" applyAlignment="1">
      <alignment horizontal="left" wrapText="1"/>
    </xf>
    <xf numFmtId="188" fontId="9" fillId="0" borderId="0" xfId="706" applyNumberFormat="1" applyFont="1" applyFill="1" applyAlignment="1">
      <alignment horizontal="center" wrapText="1"/>
    </xf>
    <xf numFmtId="1" fontId="65" fillId="0" borderId="0" xfId="706" applyNumberFormat="1" applyFont="1" applyFill="1" applyAlignment="1">
      <alignment horizontal="center" wrapText="1"/>
    </xf>
    <xf numFmtId="184" fontId="65" fillId="0" borderId="0" xfId="706" applyNumberFormat="1" applyFont="1" applyFill="1" applyAlignment="1">
      <alignment horizontal="right" wrapText="1"/>
    </xf>
    <xf numFmtId="0" fontId="5" fillId="0" borderId="0" xfId="734" applyFont="1" applyAlignment="1">
      <alignment wrapText="1"/>
    </xf>
    <xf numFmtId="49" fontId="9" fillId="0" borderId="0" xfId="706" applyNumberFormat="1" applyFont="1" applyFill="1" applyAlignment="1">
      <alignment horizontal="left" wrapText="1"/>
    </xf>
    <xf numFmtId="0" fontId="9" fillId="0" borderId="0" xfId="706" applyNumberFormat="1" applyFont="1" applyFill="1" applyAlignment="1">
      <alignment horizontal="left" wrapText="1"/>
    </xf>
    <xf numFmtId="1" fontId="9" fillId="0" borderId="0" xfId="706" applyNumberFormat="1" applyFont="1" applyFill="1" applyAlignment="1">
      <alignment horizontal="center" wrapText="1"/>
    </xf>
    <xf numFmtId="184" fontId="9" fillId="0" borderId="0" xfId="706" applyNumberFormat="1" applyFont="1" applyFill="1" applyAlignment="1">
      <alignment horizontal="right" wrapText="1"/>
    </xf>
    <xf numFmtId="0" fontId="9" fillId="0" borderId="0" xfId="734" applyFont="1" applyAlignment="1">
      <alignment horizontal="center" wrapText="1"/>
    </xf>
    <xf numFmtId="1" fontId="9" fillId="0" borderId="0" xfId="734" applyNumberFormat="1" applyFont="1" applyAlignment="1">
      <alignment horizontal="center" wrapText="1"/>
    </xf>
    <xf numFmtId="184" fontId="9" fillId="0" borderId="0" xfId="734" applyNumberFormat="1" applyFont="1" applyAlignment="1">
      <alignment horizontal="right" wrapText="1"/>
    </xf>
    <xf numFmtId="185" fontId="80" fillId="0" borderId="33" xfId="738" applyNumberFormat="1" applyFont="1" applyFill="1" applyBorder="1" applyAlignment="1">
      <alignment horizontal="center" wrapText="1"/>
    </xf>
    <xf numFmtId="0" fontId="76" fillId="0" borderId="32" xfId="734" applyFont="1" applyBorder="1" applyAlignment="1">
      <alignment horizontal="center" wrapText="1"/>
    </xf>
    <xf numFmtId="1" fontId="80" fillId="0" borderId="32" xfId="734" applyNumberFormat="1" applyFont="1" applyBorder="1" applyAlignment="1">
      <alignment horizontal="center" wrapText="1"/>
    </xf>
    <xf numFmtId="184" fontId="76" fillId="0" borderId="32" xfId="738" applyNumberFormat="1" applyFont="1" applyFill="1" applyBorder="1" applyAlignment="1">
      <alignment horizontal="right" wrapText="1"/>
    </xf>
    <xf numFmtId="184" fontId="76" fillId="0" borderId="34" xfId="738" applyNumberFormat="1" applyFont="1" applyFill="1" applyBorder="1" applyAlignment="1">
      <alignment horizontal="right" wrapText="1"/>
    </xf>
    <xf numFmtId="49" fontId="9" fillId="0" borderId="0" xfId="706" applyNumberFormat="1" applyFont="1" applyFill="1" applyAlignment="1">
      <alignment horizontal="center" vertical="top" wrapText="1"/>
    </xf>
    <xf numFmtId="185" fontId="9" fillId="0" borderId="0" xfId="726" applyNumberFormat="1" applyFont="1" applyAlignment="1">
      <alignment horizontal="center" vertical="top" wrapText="1"/>
    </xf>
    <xf numFmtId="0" fontId="124" fillId="0" borderId="0" xfId="734" applyAlignment="1">
      <alignment horizontal="center" wrapText="1"/>
    </xf>
    <xf numFmtId="188" fontId="124" fillId="0" borderId="0" xfId="734" applyNumberFormat="1" applyAlignment="1">
      <alignment horizontal="center" wrapText="1"/>
    </xf>
    <xf numFmtId="184" fontId="5" fillId="0" borderId="0" xfId="734" applyNumberFormat="1" applyFont="1" applyAlignment="1">
      <alignment horizontal="right" wrapText="1"/>
    </xf>
    <xf numFmtId="0" fontId="124" fillId="0" borderId="0" xfId="734" applyAlignment="1">
      <alignment wrapText="1"/>
    </xf>
    <xf numFmtId="0" fontId="77" fillId="0" borderId="0" xfId="734" applyFont="1" applyAlignment="1">
      <alignment wrapText="1"/>
    </xf>
    <xf numFmtId="0" fontId="124" fillId="0" borderId="0" xfId="734" applyAlignment="1">
      <alignment vertical="top" wrapText="1"/>
    </xf>
    <xf numFmtId="0" fontId="9" fillId="0" borderId="0" xfId="734" applyFont="1" applyAlignment="1">
      <alignment horizontal="left" vertical="top" wrapText="1"/>
    </xf>
    <xf numFmtId="184" fontId="9" fillId="0" borderId="0" xfId="726" applyNumberFormat="1" applyFont="1" applyAlignment="1">
      <alignment horizontal="right" wrapText="1"/>
    </xf>
    <xf numFmtId="0" fontId="5" fillId="0" borderId="0" xfId="734" applyFont="1" applyAlignment="1">
      <alignment vertical="top" wrapText="1"/>
    </xf>
    <xf numFmtId="0" fontId="5" fillId="0" borderId="0" xfId="734" applyFont="1" applyAlignment="1">
      <alignment horizontal="center" wrapText="1"/>
    </xf>
    <xf numFmtId="184" fontId="5" fillId="0" borderId="0" xfId="738" applyNumberFormat="1" applyFont="1" applyFill="1" applyAlignment="1" applyProtection="1">
      <alignment horizontal="right" wrapText="1"/>
      <protection locked="0"/>
    </xf>
    <xf numFmtId="184" fontId="9" fillId="0" borderId="0" xfId="707" applyNumberFormat="1" applyFont="1" applyAlignment="1">
      <alignment horizontal="right" wrapText="1"/>
    </xf>
    <xf numFmtId="0" fontId="9" fillId="0" borderId="0" xfId="734" applyFont="1" applyAlignment="1">
      <alignment horizontal="right" wrapText="1"/>
    </xf>
    <xf numFmtId="0" fontId="9" fillId="0" borderId="0" xfId="734" applyFont="1" applyAlignment="1">
      <alignment horizontal="left" wrapText="1"/>
    </xf>
    <xf numFmtId="185" fontId="76" fillId="0" borderId="36" xfId="734" applyNumberFormat="1" applyFont="1" applyBorder="1" applyAlignment="1">
      <alignment horizontal="center" wrapText="1"/>
    </xf>
    <xf numFmtId="0" fontId="65" fillId="0" borderId="28" xfId="706" applyNumberFormat="1" applyFont="1" applyFill="1" applyBorder="1" applyAlignment="1">
      <alignment horizontal="left" wrapText="1"/>
    </xf>
    <xf numFmtId="0" fontId="3" fillId="0" borderId="28" xfId="734" applyFont="1" applyBorder="1" applyAlignment="1">
      <alignment horizontal="center" wrapText="1"/>
    </xf>
    <xf numFmtId="1" fontId="74" fillId="0" borderId="28" xfId="734" applyNumberFormat="1" applyFont="1" applyBorder="1" applyAlignment="1">
      <alignment horizontal="center" wrapText="1"/>
    </xf>
    <xf numFmtId="0" fontId="3" fillId="0" borderId="28" xfId="734" applyFont="1" applyBorder="1" applyAlignment="1">
      <alignment wrapText="1"/>
    </xf>
    <xf numFmtId="184" fontId="74" fillId="0" borderId="37" xfId="734" applyNumberFormat="1" applyFont="1" applyBorder="1" applyAlignment="1">
      <alignment wrapText="1"/>
    </xf>
    <xf numFmtId="1" fontId="5" fillId="0" borderId="0" xfId="734" applyNumberFormat="1" applyFont="1" applyAlignment="1">
      <alignment horizontal="center" wrapText="1"/>
    </xf>
    <xf numFmtId="184" fontId="5" fillId="0" borderId="0" xfId="734" applyNumberFormat="1" applyFont="1" applyAlignment="1">
      <alignment wrapText="1"/>
    </xf>
    <xf numFmtId="0" fontId="5" fillId="0" borderId="0" xfId="734" applyFont="1" applyAlignment="1">
      <alignment horizontal="left" vertical="top" wrapText="1"/>
    </xf>
    <xf numFmtId="0" fontId="8" fillId="0" borderId="0" xfId="734" applyFont="1" applyAlignment="1">
      <alignment wrapText="1"/>
    </xf>
    <xf numFmtId="0" fontId="65" fillId="0" borderId="0" xfId="706" applyNumberFormat="1" applyFont="1" applyFill="1" applyAlignment="1">
      <alignment horizontal="center" wrapText="1"/>
    </xf>
    <xf numFmtId="1" fontId="5" fillId="0" borderId="0" xfId="739" applyNumberFormat="1" applyFont="1" applyFill="1" applyAlignment="1">
      <alignment horizontal="center" wrapText="1"/>
    </xf>
    <xf numFmtId="4" fontId="9" fillId="0" borderId="0" xfId="734" applyNumberFormat="1" applyFont="1" applyAlignment="1">
      <alignment horizontal="center" wrapText="1"/>
    </xf>
    <xf numFmtId="1" fontId="5" fillId="0" borderId="0" xfId="739" applyNumberFormat="1" applyFont="1" applyFill="1" applyAlignment="1">
      <alignment horizontal="center" vertical="top" wrapText="1"/>
    </xf>
    <xf numFmtId="184" fontId="9" fillId="0" borderId="0" xfId="706" applyNumberFormat="1" applyFont="1" applyFill="1" applyAlignment="1">
      <alignment horizontal="left" vertical="top" wrapText="1"/>
    </xf>
    <xf numFmtId="0" fontId="9" fillId="0" borderId="0" xfId="726" applyNumberFormat="1" applyFont="1" applyAlignment="1">
      <alignment horizontal="center" vertical="center" wrapText="1"/>
    </xf>
    <xf numFmtId="1" fontId="9" fillId="0" borderId="0" xfId="734" applyNumberFormat="1" applyFont="1" applyAlignment="1">
      <alignment horizontal="center" vertical="top" wrapText="1"/>
    </xf>
    <xf numFmtId="184" fontId="9" fillId="0" borderId="0" xfId="726" applyNumberFormat="1" applyFont="1" applyAlignment="1">
      <alignment horizontal="center" vertical="center" wrapText="1"/>
    </xf>
    <xf numFmtId="184" fontId="9" fillId="0" borderId="0" xfId="734" applyNumberFormat="1" applyFont="1" applyAlignment="1">
      <alignment vertical="top" wrapText="1"/>
    </xf>
    <xf numFmtId="4" fontId="5" fillId="0" borderId="0" xfId="739" applyNumberFormat="1" applyFont="1" applyFill="1" applyAlignment="1">
      <alignment horizontal="center" wrapText="1"/>
    </xf>
    <xf numFmtId="185" fontId="71" fillId="0" borderId="0" xfId="726" applyNumberFormat="1" applyFont="1" applyAlignment="1">
      <alignment horizontal="center" vertical="top" wrapText="1"/>
    </xf>
    <xf numFmtId="0" fontId="75" fillId="0" borderId="0" xfId="734" applyFont="1" applyAlignment="1">
      <alignment horizontal="center" wrapText="1"/>
    </xf>
    <xf numFmtId="2" fontId="5" fillId="0" borderId="0" xfId="734" applyNumberFormat="1" applyFont="1" applyAlignment="1">
      <alignment wrapText="1"/>
    </xf>
    <xf numFmtId="188" fontId="130" fillId="0" borderId="0" xfId="706" applyNumberFormat="1" applyFont="1" applyFill="1" applyAlignment="1">
      <alignment horizontal="center" wrapText="1"/>
    </xf>
    <xf numFmtId="188" fontId="9" fillId="0" borderId="0" xfId="734" applyNumberFormat="1" applyFont="1" applyAlignment="1">
      <alignment horizontal="center" wrapText="1"/>
    </xf>
    <xf numFmtId="0" fontId="75" fillId="0" borderId="0" xfId="734" applyFont="1" applyAlignment="1">
      <alignment wrapText="1"/>
    </xf>
    <xf numFmtId="184" fontId="9" fillId="0" borderId="35" xfId="706" applyNumberFormat="1" applyFont="1" applyFill="1" applyBorder="1" applyAlignment="1">
      <alignment horizontal="right" wrapText="1"/>
    </xf>
    <xf numFmtId="184" fontId="9" fillId="0" borderId="0" xfId="706" applyNumberFormat="1" applyFont="1" applyFill="1" applyBorder="1" applyAlignment="1">
      <alignment horizontal="right" wrapText="1"/>
    </xf>
    <xf numFmtId="0" fontId="124" fillId="0" borderId="41" xfId="734" applyBorder="1"/>
    <xf numFmtId="0" fontId="5" fillId="0" borderId="41" xfId="734" applyFont="1" applyBorder="1" applyAlignment="1">
      <alignment horizontal="center" wrapText="1"/>
    </xf>
    <xf numFmtId="188" fontId="9" fillId="0" borderId="41" xfId="706" applyNumberFormat="1" applyFont="1" applyFill="1" applyBorder="1" applyAlignment="1">
      <alignment horizontal="center" wrapText="1"/>
    </xf>
    <xf numFmtId="184" fontId="9" fillId="0" borderId="41" xfId="706" applyNumberFormat="1" applyFont="1" applyFill="1" applyBorder="1" applyAlignment="1">
      <alignment horizontal="right" wrapText="1"/>
    </xf>
    <xf numFmtId="188" fontId="9" fillId="0" borderId="0" xfId="706" applyNumberFormat="1" applyFont="1" applyFill="1" applyAlignment="1">
      <alignment horizontal="left" wrapText="1"/>
    </xf>
    <xf numFmtId="0" fontId="5" fillId="0" borderId="0" xfId="734" applyFont="1" applyAlignment="1">
      <alignment horizontal="left" wrapText="1"/>
    </xf>
    <xf numFmtId="0" fontId="124" fillId="0" borderId="0" xfId="734" applyAlignment="1">
      <alignment horizontal="left"/>
    </xf>
    <xf numFmtId="182" fontId="124" fillId="0" borderId="0" xfId="734" applyNumberFormat="1"/>
    <xf numFmtId="0" fontId="7" fillId="0" borderId="0" xfId="734" applyFont="1" applyAlignment="1">
      <alignment horizontal="left" vertical="top" wrapText="1"/>
    </xf>
    <xf numFmtId="182" fontId="124" fillId="0" borderId="0" xfId="734" applyNumberFormat="1" applyAlignment="1">
      <alignment wrapText="1"/>
    </xf>
    <xf numFmtId="2" fontId="9" fillId="0" borderId="0" xfId="734" applyNumberFormat="1" applyFont="1" applyAlignment="1">
      <alignment horizontal="left" wrapText="1"/>
    </xf>
    <xf numFmtId="183" fontId="124" fillId="0" borderId="0" xfId="734" applyNumberFormat="1" applyAlignment="1">
      <alignment horizontal="left" wrapText="1"/>
    </xf>
    <xf numFmtId="182" fontId="9" fillId="0" borderId="0" xfId="734" applyNumberFormat="1" applyFont="1" applyAlignment="1">
      <alignment wrapText="1"/>
    </xf>
    <xf numFmtId="3" fontId="76" fillId="0" borderId="32" xfId="734" applyNumberFormat="1" applyFont="1" applyBorder="1" applyAlignment="1">
      <alignment horizontal="center" wrapText="1"/>
    </xf>
    <xf numFmtId="0" fontId="76" fillId="0" borderId="34" xfId="734" applyFont="1" applyBorder="1" applyAlignment="1">
      <alignment horizontal="center" wrapText="1"/>
    </xf>
    <xf numFmtId="183" fontId="124" fillId="0" borderId="0" xfId="734" applyNumberFormat="1" applyAlignment="1">
      <alignment wrapText="1"/>
    </xf>
    <xf numFmtId="0" fontId="124" fillId="0" borderId="0" xfId="734" applyAlignment="1">
      <alignment horizontal="right" wrapText="1"/>
    </xf>
    <xf numFmtId="183" fontId="124" fillId="0" borderId="0" xfId="734" applyNumberFormat="1"/>
    <xf numFmtId="188" fontId="124" fillId="0" borderId="0" xfId="734" applyNumberFormat="1" applyAlignment="1">
      <alignment horizontal="center" vertical="center" wrapText="1"/>
    </xf>
    <xf numFmtId="2" fontId="5" fillId="0" borderId="0" xfId="740" applyNumberFormat="1" applyFont="1" applyFill="1" applyAlignment="1">
      <alignment horizontal="right" wrapText="1"/>
    </xf>
    <xf numFmtId="0" fontId="80" fillId="0" borderId="0" xfId="734" applyFont="1" applyAlignment="1">
      <alignment horizontal="center" vertical="top" wrapText="1"/>
    </xf>
    <xf numFmtId="0" fontId="124" fillId="0" borderId="0" xfId="734" applyAlignment="1">
      <alignment horizontal="left" wrapText="1"/>
    </xf>
    <xf numFmtId="188" fontId="124" fillId="0" borderId="0" xfId="734" applyNumberFormat="1" applyAlignment="1">
      <alignment horizontal="center"/>
    </xf>
    <xf numFmtId="184" fontId="5" fillId="0" borderId="0" xfId="738" applyNumberFormat="1" applyFont="1" applyFill="1" applyAlignment="1">
      <alignment horizontal="right" wrapText="1"/>
    </xf>
    <xf numFmtId="0" fontId="5" fillId="0" borderId="0" xfId="734" applyFont="1" applyAlignment="1">
      <alignment horizontal="right" wrapText="1"/>
    </xf>
    <xf numFmtId="2" fontId="5" fillId="0" borderId="0" xfId="738" applyNumberFormat="1" applyFont="1" applyFill="1" applyAlignment="1">
      <alignment horizontal="right" wrapText="1"/>
    </xf>
    <xf numFmtId="184" fontId="5" fillId="0" borderId="0" xfId="740" applyNumberFormat="1" applyFont="1" applyFill="1" applyAlignment="1" applyProtection="1">
      <alignment horizontal="right"/>
      <protection locked="0"/>
    </xf>
    <xf numFmtId="184" fontId="5" fillId="0" borderId="0" xfId="740" applyNumberFormat="1" applyFont="1" applyFill="1" applyAlignment="1">
      <alignment horizontal="right"/>
    </xf>
    <xf numFmtId="183" fontId="9" fillId="0" borderId="0" xfId="734" applyNumberFormat="1" applyFont="1" applyAlignment="1">
      <alignment wrapText="1"/>
    </xf>
    <xf numFmtId="2" fontId="5" fillId="0" borderId="0" xfId="734" applyNumberFormat="1" applyFont="1" applyAlignment="1">
      <alignment horizontal="right" wrapText="1"/>
    </xf>
    <xf numFmtId="2" fontId="5" fillId="0" borderId="0" xfId="734" applyNumberFormat="1" applyFont="1" applyAlignment="1">
      <alignment vertical="top" wrapText="1"/>
    </xf>
    <xf numFmtId="2" fontId="124" fillId="0" borderId="0" xfId="734" applyNumberFormat="1" applyAlignment="1">
      <alignment wrapText="1"/>
    </xf>
    <xf numFmtId="2" fontId="9" fillId="0" borderId="0" xfId="734" applyNumberFormat="1" applyFont="1" applyAlignment="1">
      <alignment wrapText="1"/>
    </xf>
    <xf numFmtId="2" fontId="124" fillId="0" borderId="0" xfId="734" applyNumberFormat="1" applyAlignment="1">
      <alignment horizontal="center" wrapText="1"/>
    </xf>
    <xf numFmtId="0" fontId="5" fillId="0" borderId="0" xfId="741" applyFont="1" applyAlignment="1">
      <alignment horizontal="left"/>
    </xf>
    <xf numFmtId="0" fontId="9" fillId="0" borderId="0" xfId="734" quotePrefix="1" applyFont="1" applyAlignment="1">
      <alignment wrapText="1"/>
    </xf>
    <xf numFmtId="183" fontId="124" fillId="0" borderId="0" xfId="734" applyNumberFormat="1" applyAlignment="1">
      <alignment horizontal="center" wrapText="1"/>
    </xf>
    <xf numFmtId="188" fontId="5" fillId="0" borderId="0" xfId="734" applyNumberFormat="1" applyFont="1" applyAlignment="1">
      <alignment horizontal="center" wrapText="1"/>
    </xf>
    <xf numFmtId="190" fontId="124" fillId="0" borderId="0" xfId="734" applyNumberFormat="1"/>
    <xf numFmtId="183" fontId="5" fillId="0" borderId="0" xfId="734" applyNumberFormat="1" applyFont="1" applyAlignment="1">
      <alignment vertical="top" wrapText="1"/>
    </xf>
    <xf numFmtId="10" fontId="124" fillId="0" borderId="0" xfId="734" applyNumberFormat="1"/>
    <xf numFmtId="0" fontId="5" fillId="0" borderId="0" xfId="734" applyFont="1" applyAlignment="1">
      <alignment horizontal="center" vertical="top" wrapText="1"/>
    </xf>
    <xf numFmtId="0" fontId="124" fillId="0" borderId="35" xfId="734" applyBorder="1"/>
    <xf numFmtId="182" fontId="65" fillId="0" borderId="0" xfId="734" applyNumberFormat="1" applyFont="1"/>
    <xf numFmtId="183" fontId="5" fillId="0" borderId="0" xfId="734" applyNumberFormat="1" applyFont="1" applyAlignment="1">
      <alignment horizontal="left" vertical="top" wrapText="1"/>
    </xf>
    <xf numFmtId="196" fontId="0" fillId="0" borderId="0" xfId="742" applyNumberFormat="1" applyFont="1" applyFill="1" applyAlignment="1">
      <alignment horizontal="center"/>
    </xf>
    <xf numFmtId="49" fontId="65" fillId="0" borderId="0" xfId="706" applyNumberFormat="1" applyFont="1" applyFill="1" applyAlignment="1">
      <alignment horizontal="center" vertical="top" wrapText="1"/>
    </xf>
    <xf numFmtId="0" fontId="65" fillId="0" borderId="0" xfId="734" applyFont="1" applyAlignment="1">
      <alignment wrapText="1"/>
    </xf>
    <xf numFmtId="188" fontId="9" fillId="0" borderId="0" xfId="706" applyNumberFormat="1" applyFont="1" applyFill="1" applyAlignment="1">
      <alignment horizontal="left" vertical="top" wrapText="1"/>
    </xf>
    <xf numFmtId="184" fontId="65" fillId="0" borderId="0" xfId="706" applyNumberFormat="1" applyFont="1" applyFill="1" applyAlignment="1">
      <alignment horizontal="right" vertical="top" wrapText="1"/>
    </xf>
    <xf numFmtId="178" fontId="9" fillId="0" borderId="0" xfId="738" applyNumberFormat="1" applyFill="1" applyAlignment="1">
      <alignment horizontal="distributed" wrapText="1"/>
    </xf>
    <xf numFmtId="184" fontId="9" fillId="0" borderId="0" xfId="734" applyNumberFormat="1" applyFont="1" applyAlignment="1">
      <alignment horizontal="right" vertical="top" wrapText="1"/>
    </xf>
    <xf numFmtId="0" fontId="9" fillId="0" borderId="35" xfId="734" applyFont="1" applyBorder="1" applyAlignment="1">
      <alignment vertical="top" wrapText="1"/>
    </xf>
    <xf numFmtId="185" fontId="71" fillId="0" borderId="33" xfId="738" applyNumberFormat="1" applyFont="1" applyFill="1" applyBorder="1" applyAlignment="1">
      <alignment horizontal="center" wrapText="1"/>
    </xf>
    <xf numFmtId="0" fontId="124" fillId="0" borderId="32" xfId="734" applyBorder="1"/>
    <xf numFmtId="0" fontId="71" fillId="0" borderId="32" xfId="734" applyFont="1" applyBorder="1" applyAlignment="1">
      <alignment horizontal="center" wrapText="1"/>
    </xf>
    <xf numFmtId="1" fontId="71" fillId="0" borderId="32" xfId="734" applyNumberFormat="1" applyFont="1" applyBorder="1" applyAlignment="1">
      <alignment horizontal="center" wrapText="1"/>
    </xf>
    <xf numFmtId="184" fontId="71" fillId="0" borderId="32" xfId="738" applyNumberFormat="1" applyFont="1" applyFill="1" applyBorder="1" applyAlignment="1">
      <alignment horizontal="right" wrapText="1"/>
    </xf>
    <xf numFmtId="184" fontId="71" fillId="0" borderId="34" xfId="738" applyNumberFormat="1" applyFont="1" applyFill="1" applyBorder="1" applyAlignment="1">
      <alignment horizontal="right" wrapText="1"/>
    </xf>
    <xf numFmtId="185" fontId="71" fillId="0" borderId="0" xfId="726" applyNumberFormat="1" applyFont="1" applyAlignment="1">
      <alignment horizontal="right" vertical="top" wrapText="1"/>
    </xf>
    <xf numFmtId="0" fontId="124" fillId="0" borderId="0" xfId="734" applyAlignment="1">
      <alignment horizontal="center" vertical="top"/>
    </xf>
    <xf numFmtId="0" fontId="131" fillId="0" borderId="35" xfId="734" applyFont="1" applyBorder="1" applyAlignment="1">
      <alignment vertical="top" wrapText="1"/>
    </xf>
    <xf numFmtId="0" fontId="131" fillId="0" borderId="35" xfId="734" applyFont="1" applyBorder="1"/>
    <xf numFmtId="2" fontId="131" fillId="0" borderId="35" xfId="734" applyNumberFormat="1" applyFont="1" applyBorder="1" applyAlignment="1">
      <alignment horizontal="center"/>
    </xf>
    <xf numFmtId="182" fontId="131" fillId="0" borderId="35" xfId="734" applyNumberFormat="1" applyFont="1" applyBorder="1" applyAlignment="1">
      <alignment horizontal="right"/>
    </xf>
    <xf numFmtId="0" fontId="124" fillId="0" borderId="41" xfId="734" applyBorder="1" applyAlignment="1">
      <alignment wrapText="1"/>
    </xf>
    <xf numFmtId="188" fontId="124" fillId="0" borderId="41" xfId="734" applyNumberFormat="1" applyBorder="1" applyAlignment="1">
      <alignment horizontal="center"/>
    </xf>
    <xf numFmtId="182" fontId="124" fillId="0" borderId="41" xfId="734" applyNumberFormat="1" applyBorder="1"/>
    <xf numFmtId="182" fontId="9" fillId="0" borderId="41" xfId="734" applyNumberFormat="1" applyFont="1" applyBorder="1" applyAlignment="1">
      <alignment wrapText="1"/>
    </xf>
    <xf numFmtId="0" fontId="131" fillId="0" borderId="0" xfId="734" applyFont="1" applyAlignment="1">
      <alignment wrapText="1"/>
    </xf>
    <xf numFmtId="182" fontId="131" fillId="0" borderId="0" xfId="734" applyNumberFormat="1" applyFont="1" applyAlignment="1">
      <alignment horizontal="right"/>
    </xf>
    <xf numFmtId="182" fontId="9" fillId="0" borderId="0" xfId="734" applyNumberFormat="1" applyFont="1" applyAlignment="1">
      <alignment horizontal="right" wrapText="1"/>
    </xf>
    <xf numFmtId="188" fontId="124" fillId="0" borderId="35" xfId="734" applyNumberFormat="1" applyBorder="1" applyAlignment="1">
      <alignment horizontal="center"/>
    </xf>
    <xf numFmtId="182" fontId="9" fillId="0" borderId="35" xfId="734" applyNumberFormat="1" applyFont="1" applyBorder="1" applyAlignment="1">
      <alignment wrapText="1"/>
    </xf>
    <xf numFmtId="0" fontId="9" fillId="0" borderId="0" xfId="734" applyFont="1" applyAlignment="1">
      <alignment horizontal="center" vertical="top" wrapText="1"/>
    </xf>
    <xf numFmtId="188" fontId="9" fillId="0" borderId="35" xfId="734" applyNumberFormat="1" applyFont="1" applyBorder="1" applyAlignment="1">
      <alignment horizontal="center" wrapText="1"/>
    </xf>
    <xf numFmtId="182" fontId="124" fillId="0" borderId="35" xfId="734" applyNumberFormat="1" applyBorder="1"/>
    <xf numFmtId="0" fontId="9" fillId="0" borderId="35" xfId="734" applyFont="1" applyBorder="1" applyAlignment="1">
      <alignment horizontal="left" wrapText="1"/>
    </xf>
    <xf numFmtId="0" fontId="9" fillId="0" borderId="35" xfId="734" applyFont="1" applyBorder="1" applyAlignment="1">
      <alignment horizontal="right" vertical="top"/>
    </xf>
    <xf numFmtId="185" fontId="71" fillId="0" borderId="36" xfId="734" applyNumberFormat="1" applyFont="1" applyBorder="1" applyAlignment="1">
      <alignment horizontal="center" wrapText="1"/>
    </xf>
    <xf numFmtId="0" fontId="65" fillId="0" borderId="28" xfId="734" applyFont="1" applyBorder="1"/>
    <xf numFmtId="0" fontId="9" fillId="0" borderId="28" xfId="734" applyFont="1" applyBorder="1" applyAlignment="1">
      <alignment horizontal="center" wrapText="1"/>
    </xf>
    <xf numFmtId="1" fontId="65" fillId="0" borderId="28" xfId="734" applyNumberFormat="1" applyFont="1" applyBorder="1" applyAlignment="1">
      <alignment horizontal="center" wrapText="1"/>
    </xf>
    <xf numFmtId="0" fontId="9" fillId="0" borderId="28" xfId="734" applyFont="1" applyBorder="1" applyAlignment="1">
      <alignment wrapText="1"/>
    </xf>
    <xf numFmtId="182" fontId="65" fillId="0" borderId="28" xfId="734" applyNumberFormat="1" applyFont="1" applyBorder="1"/>
    <xf numFmtId="0" fontId="9" fillId="0" borderId="0" xfId="743" applyAlignment="1">
      <alignment horizontal="center" wrapText="1"/>
    </xf>
    <xf numFmtId="0" fontId="9" fillId="0" borderId="0" xfId="743" applyAlignment="1">
      <alignment wrapText="1"/>
    </xf>
    <xf numFmtId="178" fontId="5" fillId="0" borderId="0" xfId="738" applyNumberFormat="1" applyFont="1" applyFill="1" applyAlignment="1">
      <alignment horizontal="distributed" wrapText="1"/>
    </xf>
    <xf numFmtId="0" fontId="9" fillId="0" borderId="0" xfId="743" applyAlignment="1">
      <alignment horizontal="left" vertical="top" wrapText="1"/>
    </xf>
    <xf numFmtId="184" fontId="9" fillId="0" borderId="0" xfId="743" applyNumberFormat="1" applyAlignment="1">
      <alignment horizontal="right" vertical="top" wrapText="1"/>
    </xf>
    <xf numFmtId="0" fontId="76" fillId="0" borderId="32" xfId="743" applyFont="1" applyBorder="1" applyAlignment="1">
      <alignment horizontal="center" wrapText="1"/>
    </xf>
    <xf numFmtId="0" fontId="9" fillId="0" borderId="0" xfId="743" applyAlignment="1">
      <alignment horizontal="left" wrapText="1"/>
    </xf>
    <xf numFmtId="182" fontId="124" fillId="0" borderId="0" xfId="734" applyNumberFormat="1" applyAlignment="1">
      <alignment horizontal="right"/>
    </xf>
    <xf numFmtId="182" fontId="9" fillId="0" borderId="0" xfId="743" applyNumberFormat="1" applyAlignment="1">
      <alignment wrapText="1"/>
    </xf>
    <xf numFmtId="188" fontId="9" fillId="0" borderId="0" xfId="743" applyNumberFormat="1" applyAlignment="1">
      <alignment horizontal="center" wrapText="1"/>
    </xf>
    <xf numFmtId="182" fontId="9" fillId="0" borderId="0" xfId="743" applyNumberFormat="1" applyAlignment="1" applyProtection="1">
      <alignment horizontal="right" wrapText="1"/>
      <protection locked="0"/>
    </xf>
    <xf numFmtId="184" fontId="9" fillId="0" borderId="0" xfId="743" applyNumberFormat="1" applyAlignment="1" applyProtection="1">
      <alignment wrapText="1"/>
      <protection locked="0"/>
    </xf>
    <xf numFmtId="182" fontId="9" fillId="0" borderId="0" xfId="743" applyNumberFormat="1" applyAlignment="1" applyProtection="1">
      <alignment wrapText="1"/>
      <protection locked="0"/>
    </xf>
    <xf numFmtId="196" fontId="9" fillId="0" borderId="0" xfId="743" applyNumberFormat="1" applyAlignment="1">
      <alignment horizontal="center" wrapText="1"/>
    </xf>
    <xf numFmtId="185" fontId="76" fillId="0" borderId="36" xfId="743" applyNumberFormat="1" applyFont="1" applyBorder="1" applyAlignment="1">
      <alignment horizontal="center" wrapText="1"/>
    </xf>
    <xf numFmtId="0" fontId="3" fillId="0" borderId="28" xfId="743" applyFont="1" applyBorder="1" applyAlignment="1">
      <alignment horizontal="center" wrapText="1"/>
    </xf>
    <xf numFmtId="1" fontId="74" fillId="0" borderId="28" xfId="743" applyNumberFormat="1" applyFont="1" applyBorder="1" applyAlignment="1">
      <alignment horizontal="center" wrapText="1"/>
    </xf>
    <xf numFmtId="0" fontId="3" fillId="0" borderId="28" xfId="743" applyFont="1" applyBorder="1" applyAlignment="1">
      <alignment wrapText="1"/>
    </xf>
    <xf numFmtId="184" fontId="74" fillId="0" borderId="37" xfId="743" applyNumberFormat="1" applyFont="1" applyBorder="1" applyAlignment="1">
      <alignment wrapText="1"/>
    </xf>
    <xf numFmtId="0" fontId="5" fillId="0" borderId="0" xfId="743" applyFont="1" applyAlignment="1">
      <alignment vertical="top" wrapText="1"/>
    </xf>
    <xf numFmtId="0" fontId="9" fillId="0" borderId="0" xfId="743" applyAlignment="1">
      <alignment vertical="top" wrapText="1"/>
    </xf>
    <xf numFmtId="4" fontId="65" fillId="0" borderId="0" xfId="706" applyNumberFormat="1" applyFont="1" applyFill="1" applyAlignment="1">
      <alignment horizontal="center" wrapText="1"/>
    </xf>
    <xf numFmtId="49" fontId="65" fillId="0" borderId="0" xfId="706" applyNumberFormat="1" applyFont="1" applyFill="1" applyAlignment="1">
      <alignment horizontal="left" wrapText="1"/>
    </xf>
    <xf numFmtId="184" fontId="9" fillId="0" borderId="0" xfId="743" applyNumberFormat="1" applyAlignment="1">
      <alignment horizontal="right" wrapText="1"/>
    </xf>
    <xf numFmtId="0" fontId="5" fillId="0" borderId="0" xfId="743" applyFont="1" applyAlignment="1">
      <alignment wrapText="1"/>
    </xf>
    <xf numFmtId="0" fontId="9" fillId="0" borderId="32" xfId="743" applyBorder="1" applyAlignment="1">
      <alignment wrapText="1"/>
    </xf>
    <xf numFmtId="182" fontId="9" fillId="0" borderId="0" xfId="743" applyNumberFormat="1" applyProtection="1">
      <protection hidden="1"/>
    </xf>
    <xf numFmtId="0" fontId="9" fillId="0" borderId="0" xfId="743" applyAlignment="1">
      <alignment horizontal="right" vertical="top"/>
    </xf>
    <xf numFmtId="0" fontId="132" fillId="0" borderId="0" xfId="743" applyFont="1" applyAlignment="1">
      <alignment wrapText="1"/>
    </xf>
    <xf numFmtId="0" fontId="9" fillId="0" borderId="0" xfId="743" applyAlignment="1">
      <alignment horizontal="center"/>
    </xf>
    <xf numFmtId="188" fontId="9" fillId="0" borderId="0" xfId="743" applyNumberFormat="1" applyAlignment="1">
      <alignment horizontal="center"/>
    </xf>
    <xf numFmtId="0" fontId="5" fillId="0" borderId="0" xfId="743" applyFont="1" applyAlignment="1">
      <alignment horizontal="center" wrapText="1"/>
    </xf>
    <xf numFmtId="1" fontId="9" fillId="0" borderId="0" xfId="304" applyNumberFormat="1" applyAlignment="1">
      <alignment wrapText="1"/>
    </xf>
    <xf numFmtId="9" fontId="5" fillId="0" borderId="0" xfId="734" applyNumberFormat="1" applyFont="1" applyAlignment="1">
      <alignment horizontal="center" wrapText="1"/>
    </xf>
    <xf numFmtId="182" fontId="9" fillId="0" borderId="0" xfId="743" applyNumberFormat="1" applyAlignment="1">
      <alignment vertical="top" wrapText="1"/>
    </xf>
    <xf numFmtId="0" fontId="80" fillId="0" borderId="34" xfId="734" applyFont="1" applyBorder="1" applyAlignment="1">
      <alignment horizontal="center" wrapText="1"/>
    </xf>
    <xf numFmtId="0" fontId="124" fillId="0" borderId="0" xfId="734" applyAlignment="1">
      <alignment horizontal="left" vertical="top" wrapText="1"/>
    </xf>
    <xf numFmtId="0" fontId="9" fillId="0" borderId="0" xfId="734" quotePrefix="1" applyFont="1" applyAlignment="1">
      <alignment vertical="top" wrapText="1"/>
    </xf>
    <xf numFmtId="0" fontId="9" fillId="0" borderId="0" xfId="744" applyFont="1" applyAlignment="1">
      <alignment horizontal="center" wrapText="1"/>
    </xf>
    <xf numFmtId="184" fontId="9" fillId="0" borderId="0" xfId="734" applyNumberFormat="1" applyFont="1" applyAlignment="1" applyProtection="1">
      <alignment horizontal="right" wrapText="1"/>
      <protection locked="0"/>
    </xf>
    <xf numFmtId="0" fontId="9" fillId="0" borderId="0" xfId="734" quotePrefix="1" applyFont="1" applyAlignment="1">
      <alignment horizontal="left" vertical="top" wrapText="1"/>
    </xf>
    <xf numFmtId="0" fontId="7" fillId="0" borderId="0" xfId="734" quotePrefix="1" applyFont="1" applyAlignment="1">
      <alignment horizontal="left" vertical="top" wrapText="1"/>
    </xf>
    <xf numFmtId="9" fontId="9" fillId="0" borderId="0" xfId="742" applyFont="1" applyFill="1" applyAlignment="1">
      <alignment horizontal="center" wrapText="1"/>
    </xf>
    <xf numFmtId="49" fontId="65" fillId="0" borderId="0" xfId="706" applyNumberFormat="1" applyFont="1" applyFill="1" applyBorder="1" applyAlignment="1">
      <alignment horizontal="center" wrapText="1"/>
    </xf>
    <xf numFmtId="185" fontId="80" fillId="0" borderId="32" xfId="738" applyNumberFormat="1" applyFont="1" applyFill="1" applyBorder="1" applyAlignment="1">
      <alignment horizontal="center" wrapText="1"/>
    </xf>
    <xf numFmtId="0" fontId="80" fillId="0" borderId="32" xfId="734" applyFont="1" applyBorder="1" applyAlignment="1">
      <alignment horizontal="center" wrapText="1"/>
    </xf>
    <xf numFmtId="183" fontId="80" fillId="0" borderId="32" xfId="734" applyNumberFormat="1" applyFont="1" applyBorder="1" applyAlignment="1">
      <alignment horizontal="center" wrapText="1"/>
    </xf>
    <xf numFmtId="184" fontId="80" fillId="0" borderId="32" xfId="738" applyNumberFormat="1" applyFont="1" applyFill="1" applyBorder="1" applyAlignment="1">
      <alignment horizontal="right" wrapText="1"/>
    </xf>
    <xf numFmtId="184" fontId="80" fillId="0" borderId="34" xfId="738" applyNumberFormat="1" applyFont="1" applyFill="1" applyBorder="1" applyAlignment="1">
      <alignment horizontal="right" wrapText="1"/>
    </xf>
    <xf numFmtId="185" fontId="80" fillId="0" borderId="0" xfId="738" applyNumberFormat="1" applyFont="1" applyFill="1" applyAlignment="1">
      <alignment horizontal="center" wrapText="1"/>
    </xf>
    <xf numFmtId="0" fontId="80" fillId="0" borderId="0" xfId="734" applyFont="1" applyAlignment="1">
      <alignment horizontal="center" wrapText="1"/>
    </xf>
    <xf numFmtId="183" fontId="80" fillId="0" borderId="0" xfId="734" applyNumberFormat="1" applyFont="1" applyAlignment="1">
      <alignment horizontal="center" wrapText="1"/>
    </xf>
    <xf numFmtId="184" fontId="80" fillId="0" borderId="0" xfId="738" applyNumberFormat="1" applyFont="1" applyFill="1" applyAlignment="1">
      <alignment horizontal="right" wrapText="1"/>
    </xf>
    <xf numFmtId="182" fontId="132" fillId="0" borderId="0" xfId="734" applyNumberFormat="1" applyFont="1" applyAlignment="1">
      <alignment horizontal="right"/>
    </xf>
    <xf numFmtId="184" fontId="9" fillId="0" borderId="0" xfId="734" applyNumberFormat="1" applyFont="1" applyAlignment="1" applyProtection="1">
      <alignment wrapText="1"/>
      <protection locked="0"/>
    </xf>
    <xf numFmtId="0" fontId="5" fillId="0" borderId="0" xfId="734" applyFont="1" applyAlignment="1">
      <alignment horizontal="right" vertical="top" wrapText="1"/>
    </xf>
    <xf numFmtId="182" fontId="9" fillId="0" borderId="0" xfId="734" applyNumberFormat="1" applyFont="1" applyAlignment="1" applyProtection="1">
      <alignment wrapText="1"/>
      <protection locked="0"/>
    </xf>
    <xf numFmtId="182" fontId="9" fillId="0" borderId="0" xfId="745" applyNumberFormat="1" applyAlignment="1">
      <alignment horizontal="right" wrapText="1"/>
    </xf>
    <xf numFmtId="0" fontId="9" fillId="0" borderId="0" xfId="745" applyAlignment="1">
      <alignment wrapText="1"/>
    </xf>
    <xf numFmtId="183" fontId="5" fillId="0" borderId="0" xfId="734" applyNumberFormat="1" applyFont="1" applyAlignment="1">
      <alignment horizontal="center" wrapText="1"/>
    </xf>
    <xf numFmtId="182" fontId="5" fillId="0" borderId="0" xfId="734" applyNumberFormat="1" applyFont="1" applyAlignment="1">
      <alignment horizontal="right" wrapText="1"/>
    </xf>
    <xf numFmtId="182" fontId="5" fillId="0" borderId="0" xfId="738" applyNumberFormat="1" applyFont="1" applyFill="1" applyAlignment="1" applyProtection="1">
      <alignment horizontal="right" wrapText="1"/>
      <protection locked="0"/>
    </xf>
    <xf numFmtId="178" fontId="5" fillId="0" borderId="0" xfId="734" applyNumberFormat="1" applyFont="1" applyAlignment="1">
      <alignment horizontal="center" vertical="top" wrapText="1"/>
    </xf>
    <xf numFmtId="196" fontId="5" fillId="0" borderId="0" xfId="734" applyNumberFormat="1" applyFont="1" applyAlignment="1">
      <alignment horizontal="center" wrapText="1"/>
    </xf>
    <xf numFmtId="0" fontId="80" fillId="0" borderId="42" xfId="734" applyFont="1" applyBorder="1" applyAlignment="1">
      <alignment vertical="top" wrapText="1"/>
    </xf>
    <xf numFmtId="0" fontId="5" fillId="0" borderId="42" xfId="734" applyFont="1" applyBorder="1" applyAlignment="1">
      <alignment vertical="top" wrapText="1"/>
    </xf>
    <xf numFmtId="0" fontId="5" fillId="0" borderId="42" xfId="734" applyFont="1" applyBorder="1" applyAlignment="1">
      <alignment horizontal="center" vertical="top" wrapText="1"/>
    </xf>
    <xf numFmtId="178" fontId="5" fillId="0" borderId="42" xfId="738" applyNumberFormat="1" applyFont="1" applyFill="1" applyBorder="1" applyAlignment="1">
      <alignment horizontal="center" wrapText="1"/>
    </xf>
    <xf numFmtId="182" fontId="5" fillId="0" borderId="42" xfId="738" applyNumberFormat="1" applyFont="1" applyFill="1" applyBorder="1" applyAlignment="1">
      <alignment horizontal="right" vertical="top" wrapText="1"/>
    </xf>
    <xf numFmtId="182" fontId="5" fillId="0" borderId="42" xfId="734" applyNumberFormat="1" applyFont="1" applyBorder="1" applyAlignment="1">
      <alignment horizontal="right" vertical="top" wrapText="1"/>
    </xf>
    <xf numFmtId="185" fontId="80" fillId="0" borderId="45" xfId="734" applyNumberFormat="1" applyFont="1" applyBorder="1" applyAlignment="1">
      <alignment horizontal="center" wrapText="1"/>
    </xf>
    <xf numFmtId="0" fontId="65" fillId="0" borderId="42" xfId="706" applyNumberFormat="1" applyFont="1" applyFill="1" applyBorder="1" applyAlignment="1">
      <alignment horizontal="left" wrapText="1"/>
    </xf>
    <xf numFmtId="0" fontId="7" fillId="0" borderId="42" xfId="734" applyFont="1" applyBorder="1" applyAlignment="1">
      <alignment horizontal="center" wrapText="1"/>
    </xf>
    <xf numFmtId="182" fontId="74" fillId="0" borderId="46" xfId="734" applyNumberFormat="1" applyFont="1" applyBorder="1" applyAlignment="1">
      <alignment wrapText="1"/>
    </xf>
    <xf numFmtId="3" fontId="5" fillId="0" borderId="0" xfId="734" applyNumberFormat="1" applyFont="1" applyAlignment="1">
      <alignment horizontal="center" wrapText="1"/>
    </xf>
    <xf numFmtId="196" fontId="124" fillId="0" borderId="0" xfId="734" applyNumberFormat="1" applyAlignment="1">
      <alignment horizontal="center"/>
    </xf>
    <xf numFmtId="0" fontId="124" fillId="0" borderId="35" xfId="734" applyBorder="1" applyAlignment="1">
      <alignment wrapText="1"/>
    </xf>
    <xf numFmtId="0" fontId="124" fillId="0" borderId="35" xfId="734" applyBorder="1" applyAlignment="1">
      <alignment horizontal="center" wrapText="1"/>
    </xf>
    <xf numFmtId="188" fontId="124" fillId="0" borderId="35" xfId="734" applyNumberFormat="1" applyBorder="1" applyAlignment="1">
      <alignment horizontal="center" wrapText="1"/>
    </xf>
    <xf numFmtId="184" fontId="5" fillId="0" borderId="0" xfId="740" applyNumberFormat="1" applyFont="1" applyFill="1" applyAlignment="1">
      <alignment horizontal="right" wrapText="1"/>
    </xf>
    <xf numFmtId="4" fontId="90" fillId="0" borderId="0" xfId="734" applyNumberFormat="1" applyFont="1" applyAlignment="1">
      <alignment wrapText="1"/>
    </xf>
    <xf numFmtId="4" fontId="90" fillId="0" borderId="0" xfId="734" applyNumberFormat="1" applyFont="1"/>
    <xf numFmtId="4" fontId="90" fillId="0" borderId="35" xfId="734" applyNumberFormat="1" applyFont="1" applyBorder="1"/>
    <xf numFmtId="0" fontId="124" fillId="0" borderId="28" xfId="734" applyBorder="1"/>
    <xf numFmtId="182" fontId="124" fillId="0" borderId="28" xfId="734" applyNumberFormat="1" applyBorder="1"/>
    <xf numFmtId="49" fontId="65" fillId="0" borderId="0" xfId="706" applyNumberFormat="1" applyFont="1" applyAlignment="1">
      <alignment horizontal="center" vertical="top" wrapText="1"/>
    </xf>
    <xf numFmtId="0" fontId="65" fillId="0" borderId="0" xfId="706" applyNumberFormat="1" applyFont="1" applyAlignment="1">
      <alignment horizontal="left" wrapText="1"/>
    </xf>
    <xf numFmtId="0" fontId="5" fillId="0" borderId="0" xfId="741" applyFont="1" applyAlignment="1">
      <alignment horizontal="center"/>
    </xf>
    <xf numFmtId="4" fontId="65" fillId="0" borderId="0" xfId="706" applyNumberFormat="1" applyFont="1" applyAlignment="1">
      <alignment horizontal="center" wrapText="1"/>
    </xf>
    <xf numFmtId="184" fontId="65" fillId="0" borderId="0" xfId="706" applyNumberFormat="1" applyFont="1" applyAlignment="1">
      <alignment horizontal="right" wrapText="1"/>
    </xf>
    <xf numFmtId="49" fontId="65" fillId="0" borderId="0" xfId="706" applyNumberFormat="1" applyFont="1" applyAlignment="1">
      <alignment horizontal="center" wrapText="1"/>
    </xf>
    <xf numFmtId="185" fontId="80" fillId="0" borderId="33" xfId="738" applyNumberFormat="1" applyFont="1" applyBorder="1" applyAlignment="1">
      <alignment horizontal="center" wrapText="1"/>
    </xf>
    <xf numFmtId="183" fontId="80" fillId="0" borderId="32" xfId="734" applyNumberFormat="1" applyFont="1" applyBorder="1" applyAlignment="1">
      <alignment horizontal="right" wrapText="1"/>
    </xf>
    <xf numFmtId="183" fontId="80" fillId="0" borderId="34" xfId="734" applyNumberFormat="1" applyFont="1" applyBorder="1" applyAlignment="1">
      <alignment horizontal="right" wrapText="1"/>
    </xf>
    <xf numFmtId="0" fontId="62" fillId="0" borderId="0" xfId="741" applyFont="1" applyAlignment="1">
      <alignment horizontal="center"/>
    </xf>
    <xf numFmtId="9" fontId="124" fillId="0" borderId="0" xfId="734" applyNumberFormat="1" applyAlignment="1">
      <alignment horizontal="center" wrapText="1"/>
    </xf>
    <xf numFmtId="184" fontId="5" fillId="0" borderId="0" xfId="738" applyNumberFormat="1" applyFont="1" applyAlignment="1">
      <alignment horizontal="right" wrapText="1"/>
    </xf>
    <xf numFmtId="0" fontId="65" fillId="0" borderId="28" xfId="706" applyNumberFormat="1" applyFont="1" applyBorder="1" applyAlignment="1">
      <alignment horizontal="left" wrapText="1"/>
    </xf>
    <xf numFmtId="0" fontId="7" fillId="0" borderId="0" xfId="741" applyFont="1" applyAlignment="1">
      <alignment horizontal="center"/>
    </xf>
    <xf numFmtId="0" fontId="3" fillId="0" borderId="0" xfId="741" applyAlignment="1">
      <alignment horizontal="center"/>
    </xf>
    <xf numFmtId="0" fontId="71" fillId="0" borderId="0" xfId="734" applyFont="1" applyAlignment="1">
      <alignment horizontal="center" wrapText="1"/>
    </xf>
    <xf numFmtId="0" fontId="65" fillId="0" borderId="0" xfId="706" applyNumberFormat="1" applyFont="1" applyAlignment="1">
      <alignment horizontal="center" wrapText="1"/>
    </xf>
    <xf numFmtId="49" fontId="65" fillId="0" borderId="0" xfId="706" applyNumberFormat="1" applyFont="1" applyFill="1" applyAlignment="1">
      <alignment horizontal="left" vertical="top" wrapText="1"/>
    </xf>
    <xf numFmtId="0" fontId="9" fillId="0" borderId="0" xfId="706" applyNumberFormat="1" applyFont="1" applyFill="1" applyAlignment="1">
      <alignment horizontal="left" vertical="top" wrapText="1"/>
    </xf>
    <xf numFmtId="9" fontId="9" fillId="0" borderId="0" xfId="734" applyNumberFormat="1" applyFont="1" applyAlignment="1">
      <alignment horizontal="center" wrapText="1"/>
    </xf>
    <xf numFmtId="185" fontId="80" fillId="0" borderId="0" xfId="734" applyNumberFormat="1" applyFont="1" applyAlignment="1">
      <alignment horizontal="center" vertical="top" wrapText="1"/>
    </xf>
    <xf numFmtId="178" fontId="5" fillId="0" borderId="0" xfId="734" applyNumberFormat="1" applyFont="1" applyAlignment="1">
      <alignment horizontal="left" vertical="top" wrapText="1"/>
    </xf>
    <xf numFmtId="0" fontId="9" fillId="0" borderId="0" xfId="706" applyNumberFormat="1" applyFont="1" applyAlignment="1">
      <alignment horizontal="left" vertical="top" wrapText="1"/>
    </xf>
    <xf numFmtId="188" fontId="9" fillId="0" borderId="0" xfId="706" applyNumberFormat="1" applyFont="1" applyAlignment="1">
      <alignment horizontal="center" wrapText="1"/>
    </xf>
    <xf numFmtId="188" fontId="131" fillId="0" borderId="0" xfId="734" applyNumberFormat="1" applyFont="1" applyAlignment="1">
      <alignment horizontal="center" wrapText="1"/>
    </xf>
    <xf numFmtId="183" fontId="9" fillId="0" borderId="0" xfId="743" applyNumberFormat="1" applyAlignment="1">
      <alignment horizontal="center"/>
    </xf>
    <xf numFmtId="184" fontId="9" fillId="0" borderId="0" xfId="743" applyNumberFormat="1" applyProtection="1">
      <protection locked="0"/>
    </xf>
    <xf numFmtId="184" fontId="9" fillId="0" borderId="0" xfId="743" applyNumberFormat="1" applyAlignment="1">
      <alignment wrapText="1"/>
    </xf>
    <xf numFmtId="185" fontId="71" fillId="0" borderId="35" xfId="726" applyNumberFormat="1" applyFont="1" applyBorder="1" applyAlignment="1">
      <alignment horizontal="center" vertical="top" wrapText="1"/>
    </xf>
    <xf numFmtId="0" fontId="9" fillId="0" borderId="35" xfId="743" applyBorder="1" applyAlignment="1">
      <alignment vertical="top" wrapText="1"/>
    </xf>
    <xf numFmtId="0" fontId="9" fillId="0" borderId="35" xfId="743" applyBorder="1" applyAlignment="1">
      <alignment horizontal="center"/>
    </xf>
    <xf numFmtId="183" fontId="9" fillId="0" borderId="35" xfId="743" applyNumberFormat="1" applyBorder="1" applyAlignment="1">
      <alignment horizontal="center"/>
    </xf>
    <xf numFmtId="184" fontId="9" fillId="0" borderId="35" xfId="743" applyNumberFormat="1" applyBorder="1" applyProtection="1">
      <protection locked="0"/>
    </xf>
    <xf numFmtId="184" fontId="9" fillId="0" borderId="35" xfId="743" applyNumberFormat="1" applyBorder="1" applyAlignment="1">
      <alignment wrapText="1"/>
    </xf>
    <xf numFmtId="184" fontId="9" fillId="0" borderId="0" xfId="743" applyNumberFormat="1"/>
    <xf numFmtId="0" fontId="5" fillId="0" borderId="0" xfId="743" applyFont="1" applyAlignment="1">
      <alignment horizontal="left"/>
    </xf>
    <xf numFmtId="0" fontId="5" fillId="0" borderId="0" xfId="743" applyFont="1"/>
    <xf numFmtId="185" fontId="80" fillId="0" borderId="36" xfId="734" applyNumberFormat="1" applyFont="1" applyBorder="1" applyAlignment="1">
      <alignment horizontal="center" wrapText="1"/>
    </xf>
    <xf numFmtId="0" fontId="7" fillId="0" borderId="28" xfId="734" applyFont="1" applyBorder="1" applyAlignment="1">
      <alignment horizontal="center" wrapText="1"/>
    </xf>
    <xf numFmtId="0" fontId="7" fillId="0" borderId="28" xfId="734" applyFont="1" applyBorder="1" applyAlignment="1">
      <alignment wrapText="1"/>
    </xf>
    <xf numFmtId="0" fontId="71" fillId="0" borderId="0" xfId="734" applyFont="1" applyAlignment="1">
      <alignment horizontal="center" vertical="top" wrapText="1"/>
    </xf>
    <xf numFmtId="16" fontId="9" fillId="0" borderId="0" xfId="734" applyNumberFormat="1" applyFont="1" applyAlignment="1">
      <alignment wrapText="1"/>
    </xf>
    <xf numFmtId="9" fontId="9" fillId="0" borderId="0" xfId="734" applyNumberFormat="1" applyFont="1" applyAlignment="1">
      <alignment vertical="top" wrapText="1"/>
    </xf>
    <xf numFmtId="0" fontId="9" fillId="0" borderId="0" xfId="734" applyFont="1" applyAlignment="1">
      <alignment horizontal="right" vertical="top" wrapText="1"/>
    </xf>
    <xf numFmtId="9" fontId="9" fillId="0" borderId="0" xfId="734" applyNumberFormat="1" applyFont="1" applyAlignment="1">
      <alignment wrapText="1"/>
    </xf>
    <xf numFmtId="0" fontId="65" fillId="0" borderId="0" xfId="734" applyFont="1" applyAlignment="1">
      <alignment horizontal="right" wrapText="1"/>
    </xf>
    <xf numFmtId="184" fontId="65" fillId="0" borderId="0" xfId="734" applyNumberFormat="1" applyFont="1" applyAlignment="1">
      <alignment horizontal="right" wrapText="1"/>
    </xf>
    <xf numFmtId="0" fontId="4" fillId="0" borderId="0" xfId="734" applyFont="1"/>
    <xf numFmtId="0" fontId="59" fillId="0" borderId="0" xfId="734" applyFont="1" applyAlignment="1">
      <alignment horizontal="left"/>
    </xf>
    <xf numFmtId="166" fontId="5" fillId="0" borderId="0" xfId="612" applyNumberFormat="1" applyFont="1" applyFill="1" applyProtection="1"/>
    <xf numFmtId="0" fontId="9" fillId="0" borderId="0" xfId="735" applyFont="1"/>
    <xf numFmtId="0" fontId="29" fillId="0" borderId="0" xfId="735" applyFont="1" applyAlignment="1">
      <alignment horizontal="right"/>
    </xf>
    <xf numFmtId="0" fontId="58" fillId="0" borderId="0" xfId="734" applyFont="1"/>
    <xf numFmtId="0" fontId="6" fillId="0" borderId="0" xfId="734" applyFont="1"/>
    <xf numFmtId="181" fontId="9" fillId="0" borderId="0" xfId="735" applyNumberFormat="1" applyFont="1"/>
    <xf numFmtId="0" fontId="89" fillId="0" borderId="0" xfId="706" quotePrefix="1" applyNumberFormat="1" applyFont="1" applyAlignment="1">
      <alignment horizontal="center" wrapText="1"/>
    </xf>
    <xf numFmtId="0" fontId="89" fillId="0" borderId="0" xfId="735" applyFont="1"/>
    <xf numFmtId="0" fontId="89" fillId="0" borderId="0" xfId="706" quotePrefix="1" applyNumberFormat="1" applyFont="1" applyAlignment="1">
      <alignment horizontal="center" vertical="top" wrapText="1"/>
    </xf>
    <xf numFmtId="0" fontId="9" fillId="0" borderId="0" xfId="735" applyFont="1" applyAlignment="1">
      <alignment horizontal="right"/>
    </xf>
    <xf numFmtId="0" fontId="9" fillId="0" borderId="0" xfId="735" applyFont="1" applyAlignment="1">
      <alignment horizontal="center" vertical="center"/>
    </xf>
    <xf numFmtId="197" fontId="9" fillId="0" borderId="0" xfId="736" applyNumberFormat="1" applyFont="1"/>
    <xf numFmtId="0" fontId="9" fillId="0" borderId="35" xfId="735" applyFont="1" applyBorder="1" applyAlignment="1">
      <alignment horizontal="center" vertical="center"/>
    </xf>
    <xf numFmtId="0" fontId="9" fillId="0" borderId="35" xfId="735" applyFont="1" applyBorder="1"/>
    <xf numFmtId="197" fontId="9" fillId="0" borderId="35" xfId="736" applyNumberFormat="1" applyFont="1" applyBorder="1"/>
    <xf numFmtId="181" fontId="9" fillId="0" borderId="0" xfId="736" applyNumberFormat="1" applyFont="1"/>
    <xf numFmtId="0" fontId="65" fillId="0" borderId="0" xfId="735" applyFont="1" applyAlignment="1">
      <alignment horizontal="right"/>
    </xf>
    <xf numFmtId="0" fontId="65" fillId="0" borderId="0" xfId="735" applyFont="1"/>
    <xf numFmtId="197" fontId="9" fillId="0" borderId="0" xfId="735" applyNumberFormat="1" applyFont="1"/>
    <xf numFmtId="165" fontId="9" fillId="0" borderId="0" xfId="736" applyFont="1" applyAlignment="1">
      <alignment horizontal="right"/>
    </xf>
    <xf numFmtId="181" fontId="9" fillId="0" borderId="0" xfId="736" applyNumberFormat="1" applyFont="1" applyAlignment="1">
      <alignment horizontal="right"/>
    </xf>
    <xf numFmtId="0" fontId="86" fillId="0" borderId="0" xfId="706" applyNumberFormat="1" applyFont="1" applyAlignment="1">
      <alignment horizontal="left"/>
    </xf>
    <xf numFmtId="0" fontId="9" fillId="0" borderId="0" xfId="734" applyFont="1" applyAlignment="1" applyProtection="1">
      <alignment horizontal="right" wrapText="1"/>
      <protection locked="0"/>
    </xf>
    <xf numFmtId="0" fontId="127" fillId="0" borderId="0" xfId="735" applyFont="1"/>
    <xf numFmtId="0" fontId="91" fillId="0" borderId="0" xfId="734" applyFont="1" applyAlignment="1">
      <alignment wrapText="1"/>
    </xf>
    <xf numFmtId="0" fontId="91" fillId="0" borderId="0" xfId="734" applyFont="1" applyAlignment="1" applyProtection="1">
      <alignment horizontal="right" wrapText="1"/>
      <protection locked="0"/>
    </xf>
    <xf numFmtId="0" fontId="91" fillId="0" borderId="0" xfId="706" applyNumberFormat="1" applyFont="1" applyAlignment="1">
      <alignment horizontal="left" wrapText="1"/>
    </xf>
    <xf numFmtId="0" fontId="91" fillId="0" borderId="0" xfId="734" applyFont="1" applyAlignment="1">
      <alignment horizontal="left" wrapText="1"/>
    </xf>
    <xf numFmtId="0" fontId="9" fillId="0" borderId="0" xfId="706" applyNumberFormat="1" applyFont="1"/>
    <xf numFmtId="0" fontId="9" fillId="0" borderId="0" xfId="706" applyNumberFormat="1" applyFont="1" applyAlignment="1">
      <alignment horizontal="left"/>
    </xf>
    <xf numFmtId="0" fontId="127" fillId="0" borderId="0" xfId="735" applyFont="1" applyAlignment="1">
      <alignment horizontal="right"/>
    </xf>
    <xf numFmtId="181" fontId="127" fillId="0" borderId="0" xfId="735" applyNumberFormat="1" applyFont="1"/>
    <xf numFmtId="0" fontId="132" fillId="0" borderId="0" xfId="746" applyFont="1" applyAlignment="1">
      <alignment horizontal="right" vertical="top"/>
    </xf>
    <xf numFmtId="0" fontId="65" fillId="0" borderId="0" xfId="745" applyFont="1" applyAlignment="1">
      <alignment horizontal="left" vertical="top" wrapText="1"/>
    </xf>
    <xf numFmtId="0" fontId="65" fillId="0" borderId="0" xfId="745" applyFont="1" applyAlignment="1">
      <alignment horizontal="center"/>
    </xf>
    <xf numFmtId="182" fontId="65" fillId="0" borderId="0" xfId="745" applyNumberFormat="1" applyFont="1" applyAlignment="1">
      <alignment horizontal="right"/>
    </xf>
    <xf numFmtId="0" fontId="9" fillId="0" borderId="0" xfId="745" applyAlignment="1">
      <alignment horizontal="right"/>
    </xf>
    <xf numFmtId="0" fontId="9" fillId="0" borderId="0" xfId="745" applyAlignment="1">
      <alignment horizontal="left" vertical="top" wrapText="1"/>
    </xf>
    <xf numFmtId="0" fontId="9" fillId="0" borderId="0" xfId="304" applyAlignment="1">
      <alignment horizontal="left" vertical="top" wrapText="1"/>
    </xf>
    <xf numFmtId="0" fontId="65" fillId="0" borderId="0" xfId="745" applyFont="1" applyAlignment="1">
      <alignment vertical="top" wrapText="1"/>
    </xf>
    <xf numFmtId="0" fontId="132" fillId="0" borderId="0" xfId="746" applyFont="1" applyAlignment="1">
      <alignment horizontal="center"/>
    </xf>
    <xf numFmtId="0" fontId="132" fillId="0" borderId="0" xfId="746" applyFont="1" applyAlignment="1">
      <alignment horizontal="justify" vertical="center"/>
    </xf>
    <xf numFmtId="0" fontId="9" fillId="0" borderId="0" xfId="746" applyFont="1" applyAlignment="1">
      <alignment horizontal="justify" vertical="center"/>
    </xf>
    <xf numFmtId="0" fontId="132" fillId="0" borderId="0" xfId="746" applyFont="1"/>
    <xf numFmtId="0" fontId="132" fillId="0" borderId="0" xfId="746" applyFont="1" applyAlignment="1">
      <alignment horizontal="justify" vertical="top"/>
    </xf>
    <xf numFmtId="0" fontId="132" fillId="0" borderId="0" xfId="747" applyFont="1" applyAlignment="1">
      <alignment horizontal="left" vertical="top" wrapText="1"/>
    </xf>
    <xf numFmtId="0" fontId="132" fillId="0" borderId="0" xfId="746" applyFont="1" applyAlignment="1">
      <alignment horizontal="justify" wrapText="1"/>
    </xf>
    <xf numFmtId="0" fontId="132" fillId="0" borderId="0" xfId="746" applyFont="1" applyAlignment="1">
      <alignment vertical="top" wrapText="1"/>
    </xf>
    <xf numFmtId="49" fontId="65" fillId="0" borderId="0" xfId="706" applyNumberFormat="1" applyFont="1" applyAlignment="1">
      <alignment horizontal="left" vertical="top" wrapText="1"/>
    </xf>
    <xf numFmtId="0" fontId="65" fillId="0" borderId="0" xfId="706" applyNumberFormat="1" applyFont="1" applyAlignment="1">
      <alignment horizontal="left" vertical="top" wrapText="1"/>
    </xf>
    <xf numFmtId="4" fontId="65" fillId="0" borderId="0" xfId="706" applyNumberFormat="1" applyFont="1" applyAlignment="1">
      <alignment horizontal="right" wrapText="1"/>
    </xf>
    <xf numFmtId="4" fontId="65" fillId="0" borderId="0" xfId="706" applyNumberFormat="1" applyFont="1" applyAlignment="1" applyProtection="1">
      <alignment horizontal="right" wrapText="1"/>
      <protection locked="0"/>
    </xf>
    <xf numFmtId="185" fontId="7" fillId="0" borderId="32" xfId="739" applyNumberFormat="1" applyFont="1" applyBorder="1" applyAlignment="1">
      <alignment horizontal="center" vertical="top" wrapText="1"/>
    </xf>
    <xf numFmtId="0" fontId="9" fillId="0" borderId="32" xfId="726" applyNumberFormat="1" applyFont="1" applyBorder="1" applyAlignment="1">
      <alignment horizontal="center" vertical="top" wrapText="1"/>
    </xf>
    <xf numFmtId="0" fontId="9" fillId="0" borderId="32" xfId="726" applyNumberFormat="1" applyFont="1" applyBorder="1" applyAlignment="1">
      <alignment horizontal="left" vertical="center" wrapText="1"/>
    </xf>
    <xf numFmtId="188" fontId="9" fillId="0" borderId="32" xfId="726" applyNumberFormat="1" applyFont="1" applyBorder="1" applyAlignment="1">
      <alignment horizontal="right" vertical="center" wrapText="1"/>
    </xf>
    <xf numFmtId="4" fontId="9" fillId="0" borderId="32" xfId="748" applyNumberFormat="1" applyFont="1" applyBorder="1" applyAlignment="1" applyProtection="1">
      <alignment horizontal="right" vertical="center"/>
      <protection locked="0"/>
    </xf>
    <xf numFmtId="0" fontId="134" fillId="0" borderId="0" xfId="734" applyFont="1" applyAlignment="1">
      <alignment wrapText="1"/>
    </xf>
    <xf numFmtId="0" fontId="71" fillId="0" borderId="0" xfId="734" applyFont="1" applyAlignment="1">
      <alignment wrapText="1"/>
    </xf>
    <xf numFmtId="0" fontId="65" fillId="0" borderId="0" xfId="706" applyNumberFormat="1" applyFont="1" applyFill="1" applyBorder="1" applyAlignment="1">
      <alignment horizontal="left" vertical="top" wrapText="1"/>
    </xf>
    <xf numFmtId="1" fontId="9" fillId="0" borderId="0" xfId="706" applyNumberFormat="1" applyFont="1" applyFill="1" applyAlignment="1">
      <alignment horizontal="right" wrapText="1"/>
    </xf>
    <xf numFmtId="4" fontId="9" fillId="0" borderId="0" xfId="707" applyNumberFormat="1" applyFont="1" applyAlignment="1" applyProtection="1">
      <alignment horizontal="right" wrapText="1"/>
      <protection locked="0"/>
    </xf>
    <xf numFmtId="4" fontId="9" fillId="0" borderId="0" xfId="707" applyNumberFormat="1" applyFont="1" applyAlignment="1">
      <alignment horizontal="right" wrapText="1"/>
    </xf>
    <xf numFmtId="0" fontId="65" fillId="55" borderId="0" xfId="734" applyFont="1" applyFill="1" applyAlignment="1">
      <alignment wrapText="1"/>
    </xf>
    <xf numFmtId="4" fontId="9" fillId="0" borderId="0" xfId="734" applyNumberFormat="1" applyFont="1" applyAlignment="1" applyProtection="1">
      <alignment horizontal="right"/>
      <protection locked="0"/>
    </xf>
    <xf numFmtId="0" fontId="9" fillId="0" borderId="0" xfId="706" applyNumberFormat="1" applyFont="1" applyFill="1" applyBorder="1" applyAlignment="1">
      <alignment horizontal="left" vertical="top" wrapText="1"/>
    </xf>
    <xf numFmtId="0" fontId="9" fillId="0" borderId="0" xfId="706" applyNumberFormat="1" applyFont="1" applyFill="1" applyBorder="1" applyAlignment="1">
      <alignment horizontal="left" wrapText="1"/>
    </xf>
    <xf numFmtId="1" fontId="9" fillId="0" borderId="0" xfId="706" applyNumberFormat="1" applyFont="1" applyFill="1" applyBorder="1" applyAlignment="1">
      <alignment horizontal="right" wrapText="1"/>
    </xf>
    <xf numFmtId="0" fontId="9" fillId="0" borderId="0" xfId="706" quotePrefix="1" applyNumberFormat="1" applyFont="1" applyFill="1" applyBorder="1" applyAlignment="1">
      <alignment horizontal="left" vertical="top" wrapText="1"/>
    </xf>
    <xf numFmtId="0" fontId="65" fillId="0" borderId="0" xfId="706" quotePrefix="1" applyNumberFormat="1" applyFont="1" applyFill="1" applyAlignment="1">
      <alignment horizontal="left" vertical="top" wrapText="1"/>
    </xf>
    <xf numFmtId="1" fontId="124" fillId="0" borderId="0" xfId="734" applyNumberFormat="1" applyAlignment="1">
      <alignment wrapText="1"/>
    </xf>
    <xf numFmtId="0" fontId="65" fillId="0" borderId="0" xfId="706" applyNumberFormat="1" applyFont="1" applyFill="1" applyAlignment="1">
      <alignment horizontal="left" vertical="top" wrapText="1"/>
    </xf>
    <xf numFmtId="0" fontId="135" fillId="0" borderId="0" xfId="734" quotePrefix="1" applyFont="1" applyAlignment="1">
      <alignment wrapText="1"/>
    </xf>
    <xf numFmtId="1" fontId="9" fillId="0" borderId="0" xfId="706" applyNumberFormat="1" applyFont="1" applyAlignment="1">
      <alignment horizontal="right" wrapText="1"/>
    </xf>
    <xf numFmtId="2" fontId="82" fillId="0" borderId="0" xfId="706" applyNumberFormat="1" applyFont="1" applyAlignment="1">
      <alignment horizontal="right" wrapText="1"/>
    </xf>
    <xf numFmtId="4" fontId="82" fillId="0" borderId="0" xfId="707" applyNumberFormat="1" applyFont="1" applyAlignment="1">
      <alignment horizontal="right" wrapText="1"/>
    </xf>
    <xf numFmtId="2" fontId="82" fillId="0" borderId="0" xfId="734" applyNumberFormat="1" applyFont="1" applyAlignment="1">
      <alignment horizontal="right" wrapText="1"/>
    </xf>
    <xf numFmtId="0" fontId="5" fillId="0" borderId="0" xfId="734" applyFont="1" applyAlignment="1">
      <alignment horizontal="left"/>
    </xf>
    <xf numFmtId="188" fontId="5" fillId="0" borderId="0" xfId="734" applyNumberFormat="1" applyFont="1" applyAlignment="1">
      <alignment horizontal="center"/>
    </xf>
    <xf numFmtId="184" fontId="5" fillId="0" borderId="0" xfId="734" applyNumberFormat="1" applyFont="1" applyAlignment="1">
      <alignment horizontal="right"/>
    </xf>
    <xf numFmtId="182" fontId="5" fillId="0" borderId="0" xfId="612" applyNumberFormat="1" applyFont="1" applyAlignment="1">
      <alignment horizontal="right"/>
    </xf>
    <xf numFmtId="0" fontId="5" fillId="0" borderId="0" xfId="734" quotePrefix="1" applyFont="1" applyAlignment="1">
      <alignment horizontal="left" vertical="top" wrapText="1"/>
    </xf>
    <xf numFmtId="188" fontId="5" fillId="0" borderId="0" xfId="734" applyNumberFormat="1" applyFont="1" applyAlignment="1">
      <alignment horizontal="right"/>
    </xf>
    <xf numFmtId="0" fontId="136" fillId="0" borderId="0" xfId="734" applyFont="1" applyAlignment="1">
      <alignment horizontal="left" wrapText="1"/>
    </xf>
    <xf numFmtId="1" fontId="136" fillId="0" borderId="0" xfId="734" applyNumberFormat="1" applyFont="1" applyAlignment="1">
      <alignment horizontal="right" wrapText="1"/>
    </xf>
    <xf numFmtId="4" fontId="136" fillId="0" borderId="0" xfId="734" applyNumberFormat="1" applyFont="1" applyAlignment="1" applyProtection="1">
      <alignment horizontal="right"/>
      <protection locked="0"/>
    </xf>
    <xf numFmtId="4" fontId="136" fillId="0" borderId="0" xfId="707" applyNumberFormat="1" applyFont="1" applyAlignment="1">
      <alignment horizontal="right" wrapText="1"/>
    </xf>
    <xf numFmtId="0" fontId="9" fillId="0" borderId="0" xfId="706" applyNumberFormat="1" applyFont="1" applyFill="1" applyAlignment="1">
      <alignment horizontal="left" vertical="center" wrapText="1"/>
    </xf>
    <xf numFmtId="1" fontId="136" fillId="0" borderId="0" xfId="706" applyNumberFormat="1" applyFont="1" applyFill="1" applyAlignment="1">
      <alignment horizontal="right" vertical="center" wrapText="1"/>
    </xf>
    <xf numFmtId="49" fontId="9" fillId="0" borderId="0" xfId="726" applyNumberFormat="1" applyFont="1" applyAlignment="1">
      <alignment horizontal="left" vertical="top"/>
    </xf>
    <xf numFmtId="0" fontId="9" fillId="0" borderId="0" xfId="706" applyNumberFormat="1" applyFont="1" applyFill="1" applyAlignment="1">
      <alignment horizontal="left" vertical="center"/>
    </xf>
    <xf numFmtId="1" fontId="9" fillId="0" borderId="0" xfId="706" applyNumberFormat="1" applyFont="1" applyFill="1" applyAlignment="1">
      <alignment horizontal="right" vertical="center" wrapText="1"/>
    </xf>
    <xf numFmtId="4" fontId="9" fillId="0" borderId="0" xfId="734" applyNumberFormat="1" applyFont="1" applyProtection="1">
      <protection locked="0"/>
    </xf>
    <xf numFmtId="0" fontId="9" fillId="0" borderId="0" xfId="734" applyFont="1" applyAlignment="1">
      <alignment horizontal="left"/>
    </xf>
    <xf numFmtId="1" fontId="9" fillId="0" borderId="0" xfId="734" applyNumberFormat="1" applyFont="1" applyAlignment="1">
      <alignment horizontal="right"/>
    </xf>
    <xf numFmtId="2" fontId="9" fillId="0" borderId="0" xfId="734" applyNumberFormat="1" applyFont="1" applyAlignment="1" applyProtection="1">
      <alignment horizontal="right"/>
      <protection locked="0"/>
    </xf>
    <xf numFmtId="0" fontId="9" fillId="0" borderId="0" xfId="734" applyFont="1" applyAlignment="1">
      <alignment horizontal="right" vertical="top"/>
    </xf>
    <xf numFmtId="0" fontId="9" fillId="0" borderId="0" xfId="706" applyNumberFormat="1" applyFont="1" applyFill="1" applyBorder="1" applyAlignment="1">
      <alignment horizontal="left"/>
    </xf>
    <xf numFmtId="0" fontId="137" fillId="0" borderId="0" xfId="734" applyFont="1" applyAlignment="1">
      <alignment horizontal="right"/>
    </xf>
    <xf numFmtId="1" fontId="82" fillId="0" borderId="0" xfId="706" applyNumberFormat="1" applyFont="1" applyAlignment="1">
      <alignment horizontal="right" wrapText="1"/>
    </xf>
    <xf numFmtId="0" fontId="9" fillId="0" borderId="0" xfId="734" applyFont="1" applyProtection="1">
      <protection locked="0"/>
    </xf>
    <xf numFmtId="0" fontId="9" fillId="0" borderId="0" xfId="706" applyNumberFormat="1" applyFont="1" applyFill="1" applyBorder="1" applyAlignment="1">
      <alignment horizontal="left" vertical="center"/>
    </xf>
    <xf numFmtId="1" fontId="9" fillId="0" borderId="0" xfId="706" applyNumberFormat="1" applyFont="1" applyFill="1" applyBorder="1" applyAlignment="1">
      <alignment horizontal="right" vertical="center" wrapText="1"/>
    </xf>
    <xf numFmtId="1" fontId="82" fillId="0" borderId="0" xfId="734" applyNumberFormat="1" applyFont="1" applyAlignment="1">
      <alignment horizontal="right"/>
    </xf>
    <xf numFmtId="4" fontId="9" fillId="0" borderId="0" xfId="707" applyNumberFormat="1" applyFont="1" applyAlignment="1">
      <alignment wrapText="1"/>
    </xf>
    <xf numFmtId="0" fontId="136" fillId="0" borderId="0" xfId="734" applyFont="1" applyAlignment="1">
      <alignment vertical="top" wrapText="1"/>
    </xf>
    <xf numFmtId="0" fontId="9" fillId="0" borderId="0" xfId="706" applyNumberFormat="1" applyFont="1" applyAlignment="1">
      <alignment horizontal="left" vertical="center" wrapText="1"/>
    </xf>
    <xf numFmtId="0" fontId="9" fillId="0" borderId="0" xfId="734" applyFont="1" applyAlignment="1">
      <alignment vertical="top"/>
    </xf>
    <xf numFmtId="1" fontId="82" fillId="0" borderId="0" xfId="706" applyNumberFormat="1" applyFont="1" applyFill="1" applyAlignment="1">
      <alignment horizontal="right" wrapText="1"/>
    </xf>
    <xf numFmtId="0" fontId="82" fillId="0" borderId="0" xfId="706" applyNumberFormat="1" applyFont="1" applyAlignment="1">
      <alignment horizontal="left" vertical="center"/>
    </xf>
    <xf numFmtId="0" fontId="82" fillId="0" borderId="0" xfId="734" applyFont="1"/>
    <xf numFmtId="1" fontId="82" fillId="0" borderId="0" xfId="734" applyNumberFormat="1" applyFont="1" applyAlignment="1">
      <alignment horizontal="right" wrapText="1"/>
    </xf>
    <xf numFmtId="2" fontId="9" fillId="0" borderId="0" xfId="745" applyNumberFormat="1" applyAlignment="1" applyProtection="1">
      <alignment horizontal="right"/>
      <protection locked="0"/>
    </xf>
    <xf numFmtId="49" fontId="136" fillId="0" borderId="0" xfId="726" applyNumberFormat="1" applyFont="1" applyAlignment="1">
      <alignment horizontal="left" vertical="top" wrapText="1"/>
    </xf>
    <xf numFmtId="1" fontId="136" fillId="0" borderId="0" xfId="706" applyNumberFormat="1" applyFont="1" applyAlignment="1">
      <alignment horizontal="right" vertical="center" wrapText="1"/>
    </xf>
    <xf numFmtId="0" fontId="136" fillId="0" borderId="0" xfId="706" applyNumberFormat="1" applyFont="1" applyAlignment="1">
      <alignment horizontal="left" vertical="top" wrapText="1"/>
    </xf>
    <xf numFmtId="185" fontId="9" fillId="0" borderId="0" xfId="726" applyNumberFormat="1" applyFont="1" applyAlignment="1">
      <alignment horizontal="left" vertical="top" wrapText="1"/>
    </xf>
    <xf numFmtId="0" fontId="9" fillId="0" borderId="0" xfId="726" applyNumberFormat="1" applyFont="1" applyAlignment="1">
      <alignment horizontal="left"/>
    </xf>
    <xf numFmtId="1" fontId="9" fillId="0" borderId="0" xfId="726" applyNumberFormat="1" applyFont="1" applyAlignment="1">
      <alignment horizontal="right"/>
    </xf>
    <xf numFmtId="4" fontId="9" fillId="0" borderId="0" xfId="749" applyNumberFormat="1" applyFont="1" applyAlignment="1" applyProtection="1">
      <alignment horizontal="right"/>
      <protection locked="0"/>
    </xf>
    <xf numFmtId="4" fontId="9" fillId="0" borderId="0" xfId="748" applyNumberFormat="1" applyFont="1" applyAlignment="1">
      <alignment horizontal="right"/>
    </xf>
    <xf numFmtId="0" fontId="124" fillId="0" borderId="0" xfId="734" applyAlignment="1">
      <alignment vertical="top"/>
    </xf>
    <xf numFmtId="0" fontId="82" fillId="0" borderId="0" xfId="734" applyFont="1" applyAlignment="1">
      <alignment horizontal="left"/>
    </xf>
    <xf numFmtId="1" fontId="82" fillId="0" borderId="0" xfId="734" applyNumberFormat="1" applyFont="1"/>
    <xf numFmtId="1" fontId="9" fillId="0" borderId="0" xfId="706" applyNumberFormat="1" applyFont="1" applyFill="1" applyAlignment="1">
      <alignment wrapText="1"/>
    </xf>
    <xf numFmtId="0" fontId="9" fillId="0" borderId="0" xfId="745" applyAlignment="1">
      <alignment horizontal="right" vertical="top"/>
    </xf>
    <xf numFmtId="4" fontId="9" fillId="0" borderId="0" xfId="745" applyNumberFormat="1" applyAlignment="1" applyProtection="1">
      <alignment horizontal="right"/>
      <protection locked="0"/>
    </xf>
    <xf numFmtId="0" fontId="9" fillId="0" borderId="0" xfId="745" applyAlignment="1">
      <alignment vertical="top"/>
    </xf>
    <xf numFmtId="0" fontId="77" fillId="0" borderId="0" xfId="706" applyNumberFormat="1" applyFont="1" applyAlignment="1">
      <alignment horizontal="left"/>
    </xf>
    <xf numFmtId="1" fontId="77" fillId="0" borderId="0" xfId="706" applyNumberFormat="1" applyFont="1" applyAlignment="1">
      <alignment wrapText="1"/>
    </xf>
    <xf numFmtId="4" fontId="77" fillId="0" borderId="0" xfId="745" applyNumberFormat="1" applyFont="1" applyAlignment="1" applyProtection="1">
      <alignment horizontal="right"/>
      <protection locked="0"/>
    </xf>
    <xf numFmtId="4" fontId="77" fillId="0" borderId="0" xfId="707" applyNumberFormat="1" applyFont="1" applyAlignment="1">
      <alignment horizontal="right" wrapText="1"/>
    </xf>
    <xf numFmtId="0" fontId="65" fillId="0" borderId="0" xfId="750" applyNumberFormat="1" applyFont="1" applyFill="1" applyAlignment="1">
      <alignment horizontal="left" vertical="top" wrapText="1"/>
    </xf>
    <xf numFmtId="0" fontId="9" fillId="0" borderId="0" xfId="751" applyAlignment="1">
      <alignment horizontal="left" vertical="top"/>
    </xf>
    <xf numFmtId="0" fontId="82" fillId="0" borderId="0" xfId="751" applyFont="1" applyAlignment="1">
      <alignment vertical="top"/>
    </xf>
    <xf numFmtId="0" fontId="9" fillId="0" borderId="0" xfId="750" applyNumberFormat="1" applyFont="1" applyFill="1" applyAlignment="1">
      <alignment horizontal="left" vertical="top" wrapText="1"/>
    </xf>
    <xf numFmtId="0" fontId="9" fillId="0" borderId="0" xfId="750" applyNumberFormat="1" applyFont="1" applyAlignment="1">
      <alignment horizontal="left"/>
    </xf>
    <xf numFmtId="1" fontId="82" fillId="0" borderId="0" xfId="750" applyNumberFormat="1" applyFont="1" applyAlignment="1">
      <alignment wrapText="1"/>
    </xf>
    <xf numFmtId="49" fontId="9" fillId="0" borderId="0" xfId="726" applyNumberFormat="1" applyFont="1" applyAlignment="1">
      <alignment horizontal="left" vertical="top" wrapText="1"/>
    </xf>
    <xf numFmtId="0" fontId="9" fillId="0" borderId="0" xfId="706" applyNumberFormat="1" applyFont="1" applyFill="1" applyAlignment="1">
      <alignment horizontal="left"/>
    </xf>
    <xf numFmtId="0" fontId="9" fillId="55" borderId="0" xfId="734" applyFont="1" applyFill="1" applyAlignment="1">
      <alignment wrapText="1"/>
    </xf>
    <xf numFmtId="0" fontId="9" fillId="0" borderId="0" xfId="750" applyNumberFormat="1" applyFont="1" applyFill="1" applyBorder="1" applyAlignment="1">
      <alignment horizontal="center"/>
    </xf>
    <xf numFmtId="1" fontId="9" fillId="0" borderId="0" xfId="750" applyNumberFormat="1" applyFont="1" applyFill="1" applyBorder="1" applyAlignment="1">
      <alignment horizontal="center" wrapText="1"/>
    </xf>
    <xf numFmtId="4" fontId="124" fillId="0" borderId="0" xfId="734" applyNumberFormat="1"/>
    <xf numFmtId="1" fontId="9" fillId="0" borderId="0" xfId="734" applyNumberFormat="1" applyFont="1" applyAlignment="1">
      <alignment horizontal="right" wrapText="1"/>
    </xf>
    <xf numFmtId="0" fontId="82" fillId="0" borderId="0" xfId="706" applyNumberFormat="1" applyFont="1" applyFill="1" applyAlignment="1">
      <alignment horizontal="left" vertical="center"/>
    </xf>
    <xf numFmtId="0" fontId="9" fillId="0" borderId="0" xfId="745" applyAlignment="1">
      <alignment vertical="top" wrapText="1"/>
    </xf>
    <xf numFmtId="0" fontId="65" fillId="0" borderId="0" xfId="750" applyNumberFormat="1" applyFont="1" applyAlignment="1">
      <alignment horizontal="left" vertical="top" wrapText="1"/>
    </xf>
    <xf numFmtId="0" fontId="9" fillId="0" borderId="0" xfId="751" applyAlignment="1">
      <alignment vertical="top" wrapText="1"/>
    </xf>
    <xf numFmtId="0" fontId="77" fillId="0" borderId="0" xfId="734" applyFont="1" applyAlignment="1">
      <alignment vertical="top"/>
    </xf>
    <xf numFmtId="1" fontId="77" fillId="0" borderId="0" xfId="706" applyNumberFormat="1" applyFont="1" applyFill="1" applyAlignment="1">
      <alignment wrapText="1"/>
    </xf>
    <xf numFmtId="1" fontId="9" fillId="0" borderId="0" xfId="734" applyNumberFormat="1" applyFont="1" applyAlignment="1" applyProtection="1">
      <alignment horizontal="right" wrapText="1"/>
      <protection locked="0"/>
    </xf>
    <xf numFmtId="4" fontId="124" fillId="0" borderId="0" xfId="734" applyNumberFormat="1" applyAlignment="1">
      <alignment wrapText="1"/>
    </xf>
    <xf numFmtId="185" fontId="9" fillId="0" borderId="0" xfId="739" applyNumberFormat="1" applyFont="1" applyAlignment="1">
      <alignment horizontal="right" vertical="top"/>
    </xf>
    <xf numFmtId="0" fontId="9" fillId="0" borderId="0" xfId="744" applyFont="1" applyAlignment="1">
      <alignment horizontal="left" wrapText="1"/>
    </xf>
    <xf numFmtId="0" fontId="9" fillId="0" borderId="0" xfId="744" applyFont="1" applyAlignment="1" applyProtection="1">
      <alignment horizontal="right" wrapText="1"/>
      <protection locked="0"/>
    </xf>
    <xf numFmtId="4" fontId="9" fillId="0" borderId="0" xfId="734" applyNumberFormat="1" applyFont="1" applyAlignment="1" applyProtection="1">
      <alignment horizontal="right" wrapText="1"/>
      <protection locked="0"/>
    </xf>
    <xf numFmtId="0" fontId="89" fillId="55" borderId="0" xfId="734" applyFont="1" applyFill="1"/>
    <xf numFmtId="185" fontId="9" fillId="0" borderId="28" xfId="706" applyNumberFormat="1" applyFont="1" applyBorder="1" applyAlignment="1">
      <alignment horizontal="left" vertical="top" wrapText="1"/>
    </xf>
    <xf numFmtId="0" fontId="65" fillId="0" borderId="28" xfId="706" applyNumberFormat="1" applyFont="1" applyBorder="1" applyAlignment="1">
      <alignment horizontal="left" vertical="top"/>
    </xf>
    <xf numFmtId="188" fontId="9" fillId="0" borderId="28" xfId="706" applyNumberFormat="1" applyFont="1" applyBorder="1" applyAlignment="1">
      <alignment horizontal="right" wrapText="1"/>
    </xf>
    <xf numFmtId="4" fontId="65" fillId="0" borderId="28" xfId="707" applyNumberFormat="1" applyFont="1" applyBorder="1" applyAlignment="1" applyProtection="1">
      <alignment horizontal="right"/>
      <protection locked="0"/>
    </xf>
    <xf numFmtId="4" fontId="65" fillId="0" borderId="28" xfId="706" applyNumberFormat="1" applyFont="1" applyBorder="1" applyAlignment="1">
      <alignment horizontal="right" wrapText="1"/>
    </xf>
    <xf numFmtId="0" fontId="124" fillId="0" borderId="0" xfId="734" applyAlignment="1" applyProtection="1">
      <alignment horizontal="right" wrapText="1"/>
      <protection locked="0"/>
    </xf>
    <xf numFmtId="49" fontId="65" fillId="0" borderId="0" xfId="706" applyNumberFormat="1" applyFont="1" applyAlignment="1">
      <alignment horizontal="left" wrapText="1"/>
    </xf>
    <xf numFmtId="188" fontId="9" fillId="0" borderId="0" xfId="706" applyNumberFormat="1" applyFont="1" applyAlignment="1">
      <alignment horizontal="left"/>
    </xf>
    <xf numFmtId="4" fontId="65" fillId="0" borderId="0" xfId="706" applyNumberFormat="1" applyFont="1" applyAlignment="1">
      <alignment horizontal="right"/>
    </xf>
    <xf numFmtId="4" fontId="65" fillId="0" borderId="0" xfId="706" applyNumberFormat="1" applyFont="1" applyAlignment="1" applyProtection="1">
      <alignment horizontal="right"/>
      <protection locked="0"/>
    </xf>
    <xf numFmtId="0" fontId="130" fillId="0" borderId="0" xfId="734" applyFont="1" applyAlignment="1">
      <alignment vertical="top"/>
    </xf>
    <xf numFmtId="0" fontId="9" fillId="0" borderId="0" xfId="734" applyFont="1" applyAlignment="1">
      <alignment horizontal="right"/>
    </xf>
    <xf numFmtId="0" fontId="9" fillId="0" borderId="0" xfId="734" applyFont="1" applyAlignment="1" applyProtection="1">
      <alignment horizontal="right"/>
      <protection locked="0"/>
    </xf>
    <xf numFmtId="185" fontId="9" fillId="0" borderId="32" xfId="726" applyNumberFormat="1" applyFont="1" applyBorder="1" applyAlignment="1">
      <alignment horizontal="left" vertical="top" wrapText="1"/>
    </xf>
    <xf numFmtId="0" fontId="9" fillId="0" borderId="32" xfId="726" applyNumberFormat="1" applyFont="1" applyBorder="1" applyAlignment="1">
      <alignment horizontal="center" vertical="center" wrapText="1"/>
    </xf>
    <xf numFmtId="4" fontId="9" fillId="0" borderId="0" xfId="748" applyNumberFormat="1" applyFont="1" applyFill="1" applyAlignment="1" applyProtection="1">
      <alignment horizontal="right"/>
      <protection locked="0"/>
    </xf>
    <xf numFmtId="4" fontId="9" fillId="0" borderId="0" xfId="748" applyNumberFormat="1" applyFont="1" applyFill="1" applyAlignment="1">
      <alignment horizontal="right"/>
    </xf>
    <xf numFmtId="0" fontId="82" fillId="0" borderId="0" xfId="706" applyNumberFormat="1" applyFont="1" applyFill="1" applyAlignment="1">
      <alignment horizontal="left" wrapText="1"/>
    </xf>
    <xf numFmtId="4" fontId="9" fillId="0" borderId="0" xfId="749" applyNumberFormat="1" applyFont="1" applyFill="1" applyAlignment="1" applyProtection="1">
      <alignment horizontal="right"/>
      <protection locked="0"/>
    </xf>
    <xf numFmtId="4" fontId="9" fillId="0" borderId="0" xfId="749" applyNumberFormat="1" applyFont="1" applyFill="1" applyAlignment="1">
      <alignment horizontal="right"/>
    </xf>
    <xf numFmtId="1" fontId="9" fillId="0" borderId="0" xfId="734" applyNumberFormat="1" applyFont="1"/>
    <xf numFmtId="1" fontId="9" fillId="0" borderId="0" xfId="706" applyNumberFormat="1" applyFont="1" applyFill="1" applyBorder="1" applyAlignment="1">
      <alignment wrapText="1"/>
    </xf>
    <xf numFmtId="0" fontId="82" fillId="0" borderId="0" xfId="706" applyNumberFormat="1" applyFont="1" applyAlignment="1">
      <alignment horizontal="left" wrapText="1"/>
    </xf>
    <xf numFmtId="3" fontId="9" fillId="0" borderId="0" xfId="706" applyNumberFormat="1" applyFont="1" applyFill="1" applyAlignment="1">
      <alignment horizontal="right" wrapText="1"/>
    </xf>
    <xf numFmtId="4" fontId="82" fillId="0" borderId="0" xfId="734" applyNumberFormat="1" applyFont="1" applyAlignment="1" applyProtection="1">
      <alignment horizontal="right"/>
      <protection locked="0"/>
    </xf>
    <xf numFmtId="0" fontId="82" fillId="0" borderId="0" xfId="706" applyNumberFormat="1" applyFont="1" applyAlignment="1">
      <alignment horizontal="left" vertical="top" wrapText="1"/>
    </xf>
    <xf numFmtId="185" fontId="9" fillId="0" borderId="0" xfId="738" applyNumberFormat="1" applyFill="1" applyAlignment="1">
      <alignment horizontal="right" vertical="top"/>
    </xf>
    <xf numFmtId="0" fontId="82" fillId="0" borderId="0" xfId="734" applyFont="1" applyAlignment="1">
      <alignment horizontal="left" wrapText="1"/>
    </xf>
    <xf numFmtId="0" fontId="82" fillId="0" borderId="0" xfId="706" applyNumberFormat="1" applyFont="1" applyAlignment="1">
      <alignment horizontal="left"/>
    </xf>
    <xf numFmtId="1" fontId="9" fillId="0" borderId="0" xfId="745" applyNumberFormat="1" applyAlignment="1" applyProtection="1">
      <alignment horizontal="right"/>
      <protection locked="0"/>
    </xf>
    <xf numFmtId="0" fontId="9" fillId="0" borderId="0" xfId="750" quotePrefix="1" applyNumberFormat="1" applyFont="1" applyFill="1" applyAlignment="1">
      <alignment horizontal="left" vertical="top" wrapText="1"/>
    </xf>
    <xf numFmtId="0" fontId="77" fillId="0" borderId="0" xfId="751" applyFont="1"/>
    <xf numFmtId="1" fontId="77" fillId="0" borderId="0" xfId="751" applyNumberFormat="1" applyFont="1"/>
    <xf numFmtId="1" fontId="77" fillId="0" borderId="0" xfId="734" applyNumberFormat="1" applyFont="1" applyAlignment="1">
      <alignment vertical="top"/>
    </xf>
    <xf numFmtId="0" fontId="65" fillId="0" borderId="0" xfId="752" applyFont="1" applyAlignment="1">
      <alignment horizontal="left" vertical="top" wrapText="1"/>
    </xf>
    <xf numFmtId="0" fontId="9" fillId="0" borderId="0" xfId="744" applyFont="1" applyAlignment="1">
      <alignment horizontal="left"/>
    </xf>
    <xf numFmtId="0" fontId="9" fillId="0" borderId="0" xfId="744" applyFont="1" applyAlignment="1" applyProtection="1">
      <alignment horizontal="right"/>
      <protection locked="0"/>
    </xf>
    <xf numFmtId="4" fontId="9" fillId="0" borderId="0" xfId="734" applyNumberFormat="1" applyFont="1" applyAlignment="1">
      <alignment horizontal="right"/>
    </xf>
    <xf numFmtId="185" fontId="9" fillId="0" borderId="28" xfId="706" applyNumberFormat="1" applyFont="1" applyBorder="1" applyAlignment="1">
      <alignment horizontal="left" vertical="center" wrapText="1"/>
    </xf>
    <xf numFmtId="0" fontId="65" fillId="0" borderId="28" xfId="706" applyNumberFormat="1" applyFont="1" applyBorder="1" applyAlignment="1">
      <alignment horizontal="left"/>
    </xf>
    <xf numFmtId="185" fontId="9" fillId="0" borderId="0" xfId="706" applyNumberFormat="1" applyFont="1" applyAlignment="1">
      <alignment horizontal="left" vertical="top" wrapText="1"/>
    </xf>
    <xf numFmtId="0" fontId="139" fillId="0" borderId="0" xfId="706" applyNumberFormat="1" applyFont="1" applyAlignment="1">
      <alignment horizontal="left" vertical="top"/>
    </xf>
    <xf numFmtId="0" fontId="65" fillId="0" borderId="0" xfId="706" applyNumberFormat="1" applyFont="1" applyAlignment="1">
      <alignment horizontal="left"/>
    </xf>
    <xf numFmtId="188" fontId="9" fillId="0" borderId="0" xfId="706" applyNumberFormat="1" applyFont="1" applyAlignment="1">
      <alignment horizontal="right"/>
    </xf>
    <xf numFmtId="0" fontId="124" fillId="0" borderId="0" xfId="734" applyAlignment="1">
      <alignment horizontal="right"/>
    </xf>
    <xf numFmtId="0" fontId="124" fillId="0" borderId="0" xfId="734" applyAlignment="1" applyProtection="1">
      <alignment horizontal="right"/>
      <protection locked="0"/>
    </xf>
    <xf numFmtId="1" fontId="9" fillId="0" borderId="0" xfId="706" applyNumberFormat="1" applyFont="1" applyAlignment="1">
      <alignment wrapText="1"/>
    </xf>
    <xf numFmtId="0" fontId="77" fillId="0" borderId="0" xfId="745" applyFont="1" applyAlignment="1">
      <alignment horizontal="left" vertical="top"/>
    </xf>
    <xf numFmtId="1" fontId="77" fillId="0" borderId="0" xfId="745" applyNumberFormat="1" applyFont="1" applyAlignment="1">
      <alignment vertical="top"/>
    </xf>
    <xf numFmtId="1" fontId="124" fillId="0" borderId="0" xfId="734" applyNumberFormat="1" applyAlignment="1">
      <alignment vertical="top"/>
    </xf>
    <xf numFmtId="0" fontId="77" fillId="0" borderId="0" xfId="745" applyFont="1" applyAlignment="1">
      <alignment horizontal="left"/>
    </xf>
    <xf numFmtId="1" fontId="77" fillId="0" borderId="0" xfId="745" applyNumberFormat="1" applyFont="1"/>
    <xf numFmtId="0" fontId="65" fillId="0" borderId="0" xfId="706" quotePrefix="1" applyNumberFormat="1" applyFont="1" applyAlignment="1">
      <alignment horizontal="left" vertical="top" wrapText="1"/>
    </xf>
    <xf numFmtId="0" fontId="9" fillId="0" borderId="0" xfId="750" applyNumberFormat="1" applyFont="1" applyAlignment="1">
      <alignment horizontal="left" vertical="top" wrapText="1"/>
    </xf>
    <xf numFmtId="0" fontId="77" fillId="0" borderId="0" xfId="706" applyNumberFormat="1" applyFont="1" applyFill="1" applyAlignment="1">
      <alignment horizontal="left"/>
    </xf>
    <xf numFmtId="0" fontId="65" fillId="0" borderId="0" xfId="706" applyNumberFormat="1" applyFont="1" applyFill="1" applyAlignment="1">
      <alignment horizontal="left"/>
    </xf>
    <xf numFmtId="188" fontId="9" fillId="0" borderId="0" xfId="706" applyNumberFormat="1" applyFont="1" applyFill="1" applyAlignment="1">
      <alignment horizontal="left"/>
    </xf>
    <xf numFmtId="4" fontId="65" fillId="0" borderId="0" xfId="706" applyNumberFormat="1" applyFont="1" applyFill="1" applyAlignment="1">
      <alignment horizontal="right"/>
    </xf>
    <xf numFmtId="0" fontId="9" fillId="0" borderId="0" xfId="745"/>
    <xf numFmtId="0" fontId="29" fillId="0" borderId="0" xfId="745" applyFont="1"/>
    <xf numFmtId="0" fontId="9" fillId="0" borderId="0" xfId="745" applyAlignment="1">
      <alignment horizontal="left"/>
    </xf>
    <xf numFmtId="4" fontId="9" fillId="0" borderId="32" xfId="749" applyNumberFormat="1" applyFill="1" applyBorder="1" applyAlignment="1" applyProtection="1">
      <alignment horizontal="right" vertical="center"/>
      <protection locked="0"/>
    </xf>
    <xf numFmtId="185" fontId="9" fillId="0" borderId="0" xfId="726" applyNumberFormat="1" applyFont="1" applyAlignment="1">
      <alignment horizontal="left" vertical="center" wrapText="1"/>
    </xf>
    <xf numFmtId="0" fontId="130" fillId="0" borderId="0" xfId="726" applyNumberFormat="1" applyFont="1" applyAlignment="1">
      <alignment horizontal="center"/>
    </xf>
    <xf numFmtId="188" fontId="9" fillId="0" borderId="0" xfId="726" applyNumberFormat="1" applyFont="1" applyAlignment="1">
      <alignment horizontal="right"/>
    </xf>
    <xf numFmtId="0" fontId="9" fillId="0" borderId="0" xfId="745" applyAlignment="1" applyProtection="1">
      <alignment horizontal="right"/>
      <protection locked="0"/>
    </xf>
    <xf numFmtId="0" fontId="9" fillId="0" borderId="0" xfId="734" quotePrefix="1" applyFont="1"/>
    <xf numFmtId="0" fontId="9" fillId="0" borderId="0" xfId="706" applyNumberFormat="1" applyFont="1" applyFill="1" applyBorder="1" applyAlignment="1">
      <alignment horizontal="left" vertical="center" wrapText="1"/>
    </xf>
    <xf numFmtId="185" fontId="90" fillId="0" borderId="0" xfId="726" applyNumberFormat="1" applyFont="1" applyAlignment="1">
      <alignment horizontal="center" vertical="top" wrapText="1"/>
    </xf>
    <xf numFmtId="0" fontId="29" fillId="0" borderId="0" xfId="734" applyFont="1"/>
    <xf numFmtId="198" fontId="9" fillId="0" borderId="0" xfId="726" applyNumberFormat="1" applyFont="1" applyAlignment="1">
      <alignment horizontal="right" vertical="top" wrapText="1"/>
    </xf>
    <xf numFmtId="1" fontId="9" fillId="0" borderId="0" xfId="706" applyNumberFormat="1" applyFont="1" applyFill="1" applyBorder="1" applyAlignment="1">
      <alignment horizontal="right"/>
    </xf>
    <xf numFmtId="182" fontId="9" fillId="0" borderId="0" xfId="753" applyNumberFormat="1" applyAlignment="1" applyProtection="1">
      <alignment horizontal="right"/>
      <protection locked="0"/>
    </xf>
    <xf numFmtId="182" fontId="9" fillId="0" borderId="0" xfId="753" applyNumberFormat="1" applyAlignment="1">
      <alignment horizontal="right"/>
    </xf>
    <xf numFmtId="0" fontId="136" fillId="0" borderId="0" xfId="706" quotePrefix="1" applyNumberFormat="1" applyFont="1" applyFill="1" applyAlignment="1">
      <alignment horizontal="left" vertical="top" wrapText="1"/>
    </xf>
    <xf numFmtId="2" fontId="65" fillId="0" borderId="0" xfId="745" applyNumberFormat="1" applyFont="1"/>
    <xf numFmtId="1" fontId="9" fillId="0" borderId="0" xfId="745" applyNumberFormat="1" applyAlignment="1">
      <alignment horizontal="right"/>
    </xf>
    <xf numFmtId="49" fontId="136" fillId="0" borderId="0" xfId="726" applyNumberFormat="1" applyFont="1" applyAlignment="1">
      <alignment horizontal="left" vertical="top"/>
    </xf>
    <xf numFmtId="1" fontId="9" fillId="0" borderId="0" xfId="745" applyNumberFormat="1"/>
    <xf numFmtId="2" fontId="9" fillId="0" borderId="0" xfId="745" applyNumberFormat="1"/>
    <xf numFmtId="0" fontId="136" fillId="0" borderId="0" xfId="706" applyNumberFormat="1" applyFont="1" applyFill="1" applyAlignment="1">
      <alignment horizontal="left" vertical="top"/>
    </xf>
    <xf numFmtId="1" fontId="9" fillId="0" borderId="0" xfId="706" applyNumberFormat="1" applyFont="1" applyFill="1" applyAlignment="1">
      <alignment horizontal="right"/>
    </xf>
    <xf numFmtId="188" fontId="9" fillId="0" borderId="0" xfId="745" applyNumberFormat="1"/>
    <xf numFmtId="0" fontId="9" fillId="0" borderId="0" xfId="734" quotePrefix="1" applyFont="1" applyAlignment="1">
      <alignment horizontal="left"/>
    </xf>
    <xf numFmtId="0" fontId="136" fillId="0" borderId="0" xfId="745" applyFont="1" applyAlignment="1">
      <alignment vertical="top"/>
    </xf>
    <xf numFmtId="4" fontId="9" fillId="0" borderId="0" xfId="745" applyNumberFormat="1" applyAlignment="1">
      <alignment horizontal="right"/>
    </xf>
    <xf numFmtId="0" fontId="9" fillId="0" borderId="0" xfId="745" applyAlignment="1" applyProtection="1">
      <alignment horizontal="right" wrapText="1"/>
      <protection locked="0"/>
    </xf>
    <xf numFmtId="0" fontId="9" fillId="0" borderId="0" xfId="745" applyAlignment="1">
      <alignment horizontal="right" wrapText="1"/>
    </xf>
    <xf numFmtId="185" fontId="9" fillId="0" borderId="28" xfId="706" applyNumberFormat="1" applyFont="1" applyFill="1" applyBorder="1" applyAlignment="1">
      <alignment horizontal="left" vertical="center" wrapText="1"/>
    </xf>
    <xf numFmtId="188" fontId="9" fillId="0" borderId="28" xfId="706" applyNumberFormat="1" applyFont="1" applyFill="1" applyBorder="1" applyAlignment="1">
      <alignment horizontal="right" wrapText="1"/>
    </xf>
    <xf numFmtId="4" fontId="65" fillId="0" borderId="28" xfId="706" applyNumberFormat="1" applyFont="1" applyFill="1" applyBorder="1" applyAlignment="1">
      <alignment horizontal="right" wrapText="1"/>
    </xf>
    <xf numFmtId="0" fontId="130" fillId="0" borderId="0" xfId="745" applyFont="1"/>
    <xf numFmtId="0" fontId="140" fillId="0" borderId="0" xfId="745" applyFont="1"/>
    <xf numFmtId="0" fontId="29" fillId="0" borderId="0" xfId="745" applyFont="1" applyAlignment="1">
      <alignment horizontal="left"/>
    </xf>
    <xf numFmtId="0" fontId="29" fillId="0" borderId="0" xfId="745" applyFont="1" applyProtection="1">
      <protection locked="0"/>
    </xf>
    <xf numFmtId="1" fontId="9" fillId="0" borderId="0" xfId="747" applyNumberFormat="1"/>
    <xf numFmtId="199" fontId="9" fillId="0" borderId="0" xfId="747" applyNumberFormat="1" applyAlignment="1">
      <alignment horizontal="center"/>
    </xf>
    <xf numFmtId="199" fontId="9" fillId="0" borderId="0" xfId="747" applyNumberFormat="1"/>
    <xf numFmtId="0" fontId="9" fillId="0" borderId="0" xfId="747"/>
    <xf numFmtId="0" fontId="9" fillId="0" borderId="0" xfId="726" applyNumberFormat="1" applyFont="1" applyAlignment="1">
      <alignment horizontal="left" vertical="center" wrapText="1"/>
    </xf>
    <xf numFmtId="188" fontId="9" fillId="0" borderId="0" xfId="726" applyNumberFormat="1" applyFont="1" applyAlignment="1">
      <alignment horizontal="right" vertical="center" wrapText="1"/>
    </xf>
    <xf numFmtId="4" fontId="9" fillId="0" borderId="0" xfId="749" applyNumberFormat="1" applyFill="1" applyBorder="1" applyAlignment="1" applyProtection="1">
      <alignment vertical="center"/>
      <protection locked="0"/>
    </xf>
    <xf numFmtId="4" fontId="9" fillId="0" borderId="0" xfId="749" applyNumberFormat="1" applyFill="1" applyBorder="1" applyAlignment="1" applyProtection="1">
      <alignment horizontal="right" vertical="center"/>
      <protection locked="0"/>
    </xf>
    <xf numFmtId="0" fontId="141" fillId="0" borderId="0" xfId="747" applyFont="1"/>
    <xf numFmtId="1" fontId="141" fillId="0" borderId="0" xfId="747" applyNumberFormat="1" applyFont="1"/>
    <xf numFmtId="199" fontId="141" fillId="0" borderId="0" xfId="747" applyNumberFormat="1" applyFont="1" applyAlignment="1">
      <alignment horizontal="center"/>
    </xf>
    <xf numFmtId="199" fontId="141" fillId="0" borderId="0" xfId="747" applyNumberFormat="1" applyFont="1"/>
    <xf numFmtId="0" fontId="9" fillId="0" borderId="0" xfId="747" applyAlignment="1">
      <alignment vertical="center"/>
    </xf>
    <xf numFmtId="0" fontId="141" fillId="0" borderId="0" xfId="747" applyFont="1" applyAlignment="1">
      <alignment vertical="center"/>
    </xf>
    <xf numFmtId="0" fontId="142" fillId="0" borderId="0" xfId="747" applyFont="1"/>
    <xf numFmtId="1" fontId="142" fillId="0" borderId="0" xfId="747" applyNumberFormat="1" applyFont="1"/>
    <xf numFmtId="199" fontId="142" fillId="0" borderId="0" xfId="747" applyNumberFormat="1" applyFont="1" applyAlignment="1">
      <alignment horizontal="center"/>
    </xf>
    <xf numFmtId="199" fontId="142" fillId="0" borderId="0" xfId="747" applyNumberFormat="1" applyFont="1"/>
    <xf numFmtId="0" fontId="143" fillId="0" borderId="0" xfId="747" applyFont="1"/>
    <xf numFmtId="1" fontId="143" fillId="0" borderId="0" xfId="747" applyNumberFormat="1" applyFont="1"/>
    <xf numFmtId="199" fontId="143" fillId="0" borderId="0" xfId="747" applyNumberFormat="1" applyFont="1" applyAlignment="1">
      <alignment horizontal="center"/>
    </xf>
    <xf numFmtId="49" fontId="9" fillId="0" borderId="0" xfId="747" applyNumberFormat="1"/>
    <xf numFmtId="199" fontId="143" fillId="0" borderId="0" xfId="747" applyNumberFormat="1" applyFont="1"/>
    <xf numFmtId="0" fontId="65" fillId="0" borderId="0" xfId="747" applyFont="1"/>
    <xf numFmtId="0" fontId="144" fillId="0" borderId="0" xfId="747" applyFont="1" applyAlignment="1">
      <alignment vertical="center"/>
    </xf>
    <xf numFmtId="49" fontId="5" fillId="0" borderId="0" xfId="754" applyNumberFormat="1" applyFont="1" applyAlignment="1">
      <alignment horizontal="left" vertical="top"/>
    </xf>
    <xf numFmtId="0" fontId="5" fillId="0" borderId="0" xfId="754" applyFont="1" applyAlignment="1">
      <alignment horizontal="left"/>
    </xf>
    <xf numFmtId="4" fontId="5" fillId="0" borderId="0" xfId="754" applyNumberFormat="1" applyFont="1" applyAlignment="1">
      <alignment horizontal="right"/>
    </xf>
    <xf numFmtId="4" fontId="5" fillId="0" borderId="0" xfId="754" applyNumberFormat="1" applyFont="1"/>
    <xf numFmtId="0" fontId="69" fillId="0" borderId="0" xfId="702" applyFont="1" applyAlignment="1" applyProtection="1">
      <alignment horizontal="center"/>
      <protection locked="0"/>
    </xf>
    <xf numFmtId="0" fontId="5" fillId="0" borderId="0" xfId="754" applyFont="1" applyAlignment="1">
      <alignment vertical="top" wrapText="1"/>
    </xf>
    <xf numFmtId="0" fontId="55" fillId="0" borderId="0" xfId="0" applyFont="1" applyAlignment="1">
      <alignment horizontal="right"/>
    </xf>
    <xf numFmtId="0" fontId="94" fillId="0" borderId="0" xfId="0" applyFont="1"/>
    <xf numFmtId="166" fontId="5" fillId="0" borderId="0" xfId="667" applyNumberFormat="1" applyFont="1" applyFill="1" applyBorder="1" applyProtection="1"/>
    <xf numFmtId="0" fontId="5" fillId="0" borderId="0" xfId="702" applyFont="1" applyAlignment="1" applyProtection="1">
      <alignment horizontal="center"/>
      <protection locked="0"/>
    </xf>
    <xf numFmtId="0" fontId="5" fillId="0" borderId="0" xfId="708" applyFont="1"/>
    <xf numFmtId="0" fontId="5" fillId="0" borderId="0" xfId="708" applyFont="1" applyAlignment="1">
      <alignment horizontal="left"/>
    </xf>
    <xf numFmtId="4" fontId="5" fillId="0" borderId="0" xfId="708" applyNumberFormat="1" applyFont="1"/>
    <xf numFmtId="0" fontId="5" fillId="0" borderId="0" xfId="708" applyFont="1" applyAlignment="1">
      <alignment horizontal="right"/>
    </xf>
    <xf numFmtId="4" fontId="5" fillId="0" borderId="0" xfId="708" applyNumberFormat="1" applyFont="1" applyAlignment="1">
      <alignment horizontal="right"/>
    </xf>
    <xf numFmtId="185" fontId="55" fillId="0" borderId="0" xfId="0" applyNumberFormat="1" applyFont="1" applyAlignment="1">
      <alignment horizontal="right"/>
    </xf>
    <xf numFmtId="0" fontId="55" fillId="0" borderId="0" xfId="0" applyFont="1" applyAlignment="1">
      <alignment wrapText="1"/>
    </xf>
    <xf numFmtId="0" fontId="65" fillId="0" borderId="0" xfId="708" quotePrefix="1" applyFont="1" applyAlignment="1">
      <alignment horizontal="left" vertical="top"/>
    </xf>
    <xf numFmtId="0" fontId="65" fillId="0" borderId="0" xfId="708" applyFont="1" applyAlignment="1">
      <alignment vertical="top"/>
    </xf>
    <xf numFmtId="0" fontId="65" fillId="0" borderId="0" xfId="708" applyFont="1" applyAlignment="1">
      <alignment horizontal="left"/>
    </xf>
    <xf numFmtId="4" fontId="65" fillId="0" borderId="0" xfId="708" applyNumberFormat="1" applyFont="1"/>
    <xf numFmtId="4" fontId="65" fillId="0" borderId="0" xfId="708" applyNumberFormat="1" applyFont="1" applyAlignment="1">
      <alignment horizontal="right"/>
    </xf>
    <xf numFmtId="185" fontId="80" fillId="0" borderId="33" xfId="667" applyNumberFormat="1" applyFont="1" applyFill="1" applyBorder="1" applyAlignment="1" applyProtection="1">
      <alignment horizontal="right"/>
    </xf>
    <xf numFmtId="4" fontId="80" fillId="0" borderId="32" xfId="667" applyNumberFormat="1" applyFont="1" applyFill="1" applyBorder="1" applyAlignment="1" applyProtection="1">
      <alignment horizontal="right"/>
    </xf>
    <xf numFmtId="4" fontId="80" fillId="0" borderId="34" xfId="667" applyNumberFormat="1" applyFont="1" applyFill="1" applyBorder="1" applyAlignment="1" applyProtection="1">
      <alignment horizontal="right"/>
    </xf>
    <xf numFmtId="0" fontId="3" fillId="0" borderId="0" xfId="702" applyAlignment="1" applyProtection="1">
      <alignment horizontal="center"/>
      <protection locked="0"/>
    </xf>
    <xf numFmtId="0" fontId="9" fillId="0" borderId="0" xfId="708" applyAlignment="1">
      <alignment horizontal="left" vertical="top"/>
    </xf>
    <xf numFmtId="0" fontId="9" fillId="0" borderId="0" xfId="522" applyFont="1" applyFill="1" applyAlignment="1">
      <alignment vertical="top" wrapText="1"/>
    </xf>
    <xf numFmtId="0" fontId="9" fillId="0" borderId="0" xfId="708" applyAlignment="1">
      <alignment horizontal="center"/>
    </xf>
    <xf numFmtId="183" fontId="9" fillId="0" borderId="0" xfId="708" applyNumberFormat="1" applyAlignment="1">
      <alignment horizontal="center"/>
    </xf>
    <xf numFmtId="44" fontId="9" fillId="0" borderId="0" xfId="708" applyNumberFormat="1"/>
    <xf numFmtId="0" fontId="0" fillId="0" borderId="0" xfId="702" applyFont="1" applyAlignment="1" applyProtection="1">
      <alignment horizontal="center"/>
      <protection locked="0"/>
    </xf>
    <xf numFmtId="0" fontId="0" fillId="0" borderId="0" xfId="702" applyFont="1" applyProtection="1">
      <protection locked="0"/>
    </xf>
    <xf numFmtId="185" fontId="80" fillId="0" borderId="0" xfId="1" applyNumberFormat="1" applyFont="1" applyFill="1" applyBorder="1" applyAlignment="1" applyProtection="1">
      <alignment horizontal="right" vertical="top"/>
    </xf>
    <xf numFmtId="4" fontId="7" fillId="0" borderId="0" xfId="305" applyNumberFormat="1" applyFont="1" applyAlignment="1">
      <alignment horizontal="center"/>
    </xf>
    <xf numFmtId="183" fontId="7" fillId="0" borderId="0" xfId="305" applyNumberFormat="1" applyFont="1" applyAlignment="1">
      <alignment horizontal="center"/>
    </xf>
    <xf numFmtId="44" fontId="7" fillId="0" borderId="0" xfId="305" applyNumberFormat="1" applyFont="1"/>
    <xf numFmtId="0" fontId="7" fillId="0" borderId="0" xfId="305" applyFont="1" applyAlignment="1">
      <alignment wrapText="1"/>
    </xf>
    <xf numFmtId="0" fontId="9" fillId="0" borderId="0" xfId="667" applyNumberFormat="1" applyFont="1" applyFill="1" applyBorder="1" applyAlignment="1" applyProtection="1">
      <alignment horizontal="center"/>
    </xf>
    <xf numFmtId="0" fontId="145" fillId="0" borderId="0" xfId="708" applyFont="1" applyAlignment="1">
      <alignment horizontal="left" vertical="top"/>
    </xf>
    <xf numFmtId="0" fontId="145" fillId="0" borderId="0" xfId="522" applyFont="1" applyFill="1" applyAlignment="1">
      <alignment vertical="top" wrapText="1"/>
    </xf>
    <xf numFmtId="0" fontId="145" fillId="0" borderId="0" xfId="708" applyFont="1" applyAlignment="1">
      <alignment horizontal="center"/>
    </xf>
    <xf numFmtId="183" fontId="145" fillId="0" borderId="0" xfId="305" applyNumberFormat="1" applyFont="1" applyAlignment="1">
      <alignment horizontal="center"/>
    </xf>
    <xf numFmtId="44" fontId="145" fillId="0" borderId="0" xfId="305" applyNumberFormat="1" applyFont="1"/>
    <xf numFmtId="185" fontId="5" fillId="0" borderId="36" xfId="702" applyNumberFormat="1" applyFont="1" applyBorder="1" applyAlignment="1">
      <alignment horizontal="right"/>
    </xf>
    <xf numFmtId="0" fontId="9" fillId="0" borderId="28" xfId="667" applyNumberFormat="1" applyFont="1" applyFill="1" applyBorder="1" applyAlignment="1" applyProtection="1">
      <alignment horizontal="left"/>
    </xf>
    <xf numFmtId="183" fontId="65" fillId="0" borderId="28" xfId="667" applyNumberFormat="1" applyFont="1" applyFill="1" applyBorder="1" applyAlignment="1" applyProtection="1">
      <alignment horizontal="left"/>
    </xf>
    <xf numFmtId="184" fontId="9" fillId="0" borderId="28" xfId="667" applyNumberFormat="1" applyFont="1" applyFill="1" applyBorder="1" applyAlignment="1" applyProtection="1">
      <alignment horizontal="left"/>
      <protection locked="0"/>
    </xf>
    <xf numFmtId="184" fontId="65" fillId="0" borderId="37" xfId="667" applyNumberFormat="1" applyFont="1" applyFill="1" applyBorder="1" applyAlignment="1" applyProtection="1">
      <alignment horizontal="right" vertical="center"/>
    </xf>
    <xf numFmtId="185" fontId="5" fillId="0" borderId="0" xfId="702" applyNumberFormat="1" applyFont="1" applyAlignment="1">
      <alignment horizontal="right"/>
    </xf>
    <xf numFmtId="0" fontId="9" fillId="0" borderId="0" xfId="667" applyNumberFormat="1" applyFont="1" applyFill="1" applyBorder="1" applyAlignment="1" applyProtection="1">
      <alignment horizontal="left"/>
    </xf>
    <xf numFmtId="183" fontId="65" fillId="0" borderId="0" xfId="667" applyNumberFormat="1" applyFont="1" applyFill="1" applyBorder="1" applyAlignment="1" applyProtection="1">
      <alignment horizontal="left"/>
    </xf>
    <xf numFmtId="184" fontId="9" fillId="0" borderId="0" xfId="667" applyNumberFormat="1" applyFont="1" applyFill="1" applyBorder="1" applyAlignment="1" applyProtection="1">
      <alignment horizontal="left"/>
      <protection locked="0"/>
    </xf>
    <xf numFmtId="184" fontId="65" fillId="0" borderId="0" xfId="667" applyNumberFormat="1" applyFont="1" applyFill="1" applyBorder="1" applyAlignment="1" applyProtection="1">
      <alignment horizontal="right" vertical="center"/>
    </xf>
    <xf numFmtId="0" fontId="91" fillId="0" borderId="0" xfId="1" applyNumberFormat="1" applyFont="1" applyFill="1" applyBorder="1" applyAlignment="1" applyProtection="1">
      <alignment horizontal="left" vertical="top" wrapText="1"/>
    </xf>
    <xf numFmtId="185" fontId="5" fillId="0" borderId="0" xfId="702" applyNumberFormat="1" applyFont="1" applyAlignment="1" applyProtection="1">
      <alignment horizontal="right"/>
      <protection locked="0"/>
    </xf>
    <xf numFmtId="0" fontId="5" fillId="0" borderId="0" xfId="702" applyFont="1" applyAlignment="1" applyProtection="1">
      <alignment wrapText="1"/>
      <protection locked="0"/>
    </xf>
    <xf numFmtId="0" fontId="5" fillId="0" borderId="0" xfId="702" applyFont="1" applyAlignment="1" applyProtection="1">
      <alignment horizontal="right"/>
      <protection locked="0"/>
    </xf>
    <xf numFmtId="183" fontId="74" fillId="0" borderId="0" xfId="702" applyNumberFormat="1" applyFont="1" applyProtection="1">
      <protection locked="0"/>
    </xf>
    <xf numFmtId="0" fontId="60" fillId="0" borderId="0" xfId="302" applyFont="1"/>
    <xf numFmtId="0" fontId="146" fillId="0" borderId="0" xfId="302" applyFont="1"/>
    <xf numFmtId="0" fontId="147" fillId="0" borderId="0" xfId="302" applyFont="1" applyAlignment="1">
      <alignment horizontal="center" vertical="center"/>
    </xf>
    <xf numFmtId="0" fontId="61" fillId="0" borderId="0" xfId="302" applyFont="1"/>
    <xf numFmtId="0" fontId="147" fillId="0" borderId="0" xfId="302" applyFont="1"/>
    <xf numFmtId="0" fontId="148" fillId="0" borderId="0" xfId="302" applyFont="1"/>
    <xf numFmtId="0" fontId="95" fillId="0" borderId="0" xfId="302" applyFont="1"/>
    <xf numFmtId="0" fontId="147" fillId="51" borderId="0" xfId="302" applyFont="1" applyFill="1"/>
    <xf numFmtId="0" fontId="147" fillId="51" borderId="0" xfId="302" applyFont="1" applyFill="1" applyAlignment="1">
      <alignment horizontal="center" vertical="center"/>
    </xf>
    <xf numFmtId="0" fontId="95" fillId="0" borderId="0" xfId="302" applyFont="1" applyAlignment="1">
      <alignment horizontal="center"/>
    </xf>
    <xf numFmtId="191" fontId="95" fillId="0" borderId="0" xfId="302" applyNumberFormat="1" applyFont="1" applyAlignment="1">
      <alignment horizontal="right"/>
    </xf>
    <xf numFmtId="166" fontId="96" fillId="0" borderId="0" xfId="302" applyNumberFormat="1" applyFont="1" applyAlignment="1">
      <alignment horizontal="center"/>
    </xf>
    <xf numFmtId="191" fontId="95" fillId="0" borderId="0" xfId="302" applyNumberFormat="1" applyFont="1" applyAlignment="1" applyProtection="1">
      <alignment horizontal="right"/>
      <protection locked="0"/>
    </xf>
    <xf numFmtId="166" fontId="96" fillId="0" borderId="0" xfId="302" applyNumberFormat="1" applyFont="1" applyAlignment="1" applyProtection="1">
      <alignment horizontal="center"/>
      <protection locked="0"/>
    </xf>
    <xf numFmtId="10" fontId="95" fillId="0" borderId="0" xfId="302" applyNumberFormat="1" applyFont="1" applyAlignment="1" applyProtection="1">
      <alignment horizontal="left"/>
      <protection locked="0"/>
    </xf>
    <xf numFmtId="0" fontId="95" fillId="0" borderId="0" xfId="302" applyFont="1" applyAlignment="1" applyProtection="1">
      <alignment horizontal="center"/>
      <protection locked="0"/>
    </xf>
    <xf numFmtId="0" fontId="95" fillId="0" borderId="0" xfId="302" applyFont="1" applyAlignment="1">
      <alignment horizontal="left"/>
    </xf>
    <xf numFmtId="0" fontId="8" fillId="0" borderId="0" xfId="302" applyFont="1" applyAlignment="1">
      <alignment horizontal="center"/>
    </xf>
    <xf numFmtId="166" fontId="97" fillId="0" borderId="0" xfId="302" applyNumberFormat="1" applyFont="1" applyAlignment="1">
      <alignment horizontal="center"/>
    </xf>
    <xf numFmtId="166" fontId="97" fillId="0" borderId="0" xfId="302" applyNumberFormat="1" applyFont="1" applyAlignment="1" applyProtection="1">
      <alignment horizontal="center"/>
      <protection locked="0"/>
    </xf>
    <xf numFmtId="10" fontId="8" fillId="0" borderId="0" xfId="302" applyNumberFormat="1" applyFont="1" applyAlignment="1" applyProtection="1">
      <alignment horizontal="left"/>
      <protection locked="0"/>
    </xf>
    <xf numFmtId="0" fontId="8" fillId="0" borderId="0" xfId="302" applyFont="1" applyAlignment="1" applyProtection="1">
      <alignment horizontal="center"/>
      <protection locked="0"/>
    </xf>
    <xf numFmtId="0" fontId="8" fillId="0" borderId="0" xfId="302" applyFont="1" applyAlignment="1">
      <alignment horizontal="left"/>
    </xf>
    <xf numFmtId="191" fontId="8" fillId="0" borderId="0" xfId="302" applyNumberFormat="1" applyFont="1" applyAlignment="1">
      <alignment horizontal="right"/>
    </xf>
    <xf numFmtId="191" fontId="8" fillId="0" borderId="0" xfId="302" applyNumberFormat="1" applyFont="1" applyAlignment="1" applyProtection="1">
      <alignment horizontal="right"/>
      <protection locked="0"/>
    </xf>
    <xf numFmtId="191" fontId="98" fillId="0" borderId="0" xfId="302" applyNumberFormat="1" applyFont="1" applyAlignment="1">
      <alignment horizontal="right"/>
    </xf>
    <xf numFmtId="166" fontId="99" fillId="0" borderId="0" xfId="302" applyNumberFormat="1" applyFont="1" applyAlignment="1">
      <alignment horizontal="center"/>
    </xf>
    <xf numFmtId="191" fontId="98" fillId="0" borderId="0" xfId="302" applyNumberFormat="1" applyFont="1" applyAlignment="1" applyProtection="1">
      <alignment horizontal="right"/>
      <protection locked="0"/>
    </xf>
    <xf numFmtId="166" fontId="99" fillId="0" borderId="0" xfId="302" applyNumberFormat="1" applyFont="1" applyAlignment="1" applyProtection="1">
      <alignment horizontal="center"/>
      <protection locked="0"/>
    </xf>
    <xf numFmtId="185" fontId="100" fillId="0" borderId="0" xfId="615" applyNumberFormat="1" applyFont="1" applyFill="1" applyBorder="1" applyAlignment="1" applyProtection="1">
      <alignment horizontal="center" vertical="top"/>
    </xf>
    <xf numFmtId="0" fontId="101" fillId="0" borderId="0" xfId="615" applyNumberFormat="1" applyFont="1" applyFill="1" applyBorder="1" applyAlignment="1" applyProtection="1">
      <alignment horizontal="left" wrapText="1"/>
    </xf>
    <xf numFmtId="0" fontId="100" fillId="0" borderId="0" xfId="302" applyFont="1" applyAlignment="1">
      <alignment horizontal="right"/>
    </xf>
    <xf numFmtId="183" fontId="100" fillId="0" borderId="0" xfId="615" applyNumberFormat="1" applyFont="1" applyFill="1" applyBorder="1" applyAlignment="1" applyProtection="1">
      <alignment horizontal="right"/>
    </xf>
    <xf numFmtId="4" fontId="100" fillId="0" borderId="0" xfId="615" applyNumberFormat="1" applyFont="1" applyFill="1" applyBorder="1" applyAlignment="1" applyProtection="1">
      <alignment horizontal="right"/>
      <protection locked="0"/>
    </xf>
    <xf numFmtId="185" fontId="67" fillId="0" borderId="0" xfId="302" applyNumberFormat="1" applyFont="1" applyAlignment="1">
      <alignment horizontal="center"/>
    </xf>
    <xf numFmtId="4" fontId="69" fillId="0" borderId="0" xfId="615" applyNumberFormat="1" applyFont="1" applyFill="1" applyBorder="1" applyAlignment="1" applyProtection="1">
      <alignment horizontal="right"/>
      <protection locked="0"/>
    </xf>
    <xf numFmtId="183" fontId="69" fillId="0" borderId="0" xfId="615" applyNumberFormat="1" applyFont="1" applyFill="1" applyBorder="1" applyAlignment="1" applyProtection="1">
      <alignment horizontal="right"/>
      <protection locked="0"/>
    </xf>
    <xf numFmtId="193" fontId="74" fillId="51" borderId="0" xfId="298" applyNumberFormat="1" applyFont="1" applyFill="1"/>
    <xf numFmtId="193" fontId="7" fillId="51" borderId="0" xfId="298" applyNumberFormat="1" applyFill="1"/>
    <xf numFmtId="183" fontId="5" fillId="51" borderId="0" xfId="298" applyNumberFormat="1" applyFont="1" applyFill="1"/>
    <xf numFmtId="194" fontId="5" fillId="51" borderId="0" xfId="298" applyNumberFormat="1" applyFont="1" applyFill="1" applyAlignment="1">
      <alignment horizontal="right"/>
    </xf>
    <xf numFmtId="194" fontId="5" fillId="51" borderId="0" xfId="298" applyNumberFormat="1" applyFont="1" applyFill="1"/>
    <xf numFmtId="166" fontId="7" fillId="51" borderId="0" xfId="298" applyNumberFormat="1" applyFill="1"/>
    <xf numFmtId="183" fontId="69" fillId="0" borderId="0" xfId="615" applyNumberFormat="1" applyFont="1" applyFill="1" applyBorder="1" applyAlignment="1">
      <alignment horizontal="right"/>
    </xf>
    <xf numFmtId="4" fontId="69" fillId="0" borderId="0" xfId="615" applyNumberFormat="1" applyFont="1" applyFill="1" applyBorder="1" applyAlignment="1">
      <alignment horizontal="right"/>
    </xf>
    <xf numFmtId="0" fontId="7" fillId="51" borderId="0" xfId="298" applyFill="1" applyAlignment="1">
      <alignment horizontal="right" vertical="top"/>
    </xf>
    <xf numFmtId="0" fontId="7" fillId="51" borderId="0" xfId="298" applyFill="1" applyAlignment="1">
      <alignment vertical="top"/>
    </xf>
    <xf numFmtId="0" fontId="106" fillId="0" borderId="0" xfId="298" applyFont="1" applyAlignment="1">
      <alignment horizontal="center"/>
    </xf>
    <xf numFmtId="0" fontId="106" fillId="0" borderId="0" xfId="298" applyFont="1" applyAlignment="1">
      <alignment vertical="top"/>
    </xf>
    <xf numFmtId="166" fontId="106" fillId="0" borderId="0" xfId="298" applyNumberFormat="1" applyFont="1"/>
    <xf numFmtId="0" fontId="7" fillId="0" borderId="32" xfId="298" applyBorder="1"/>
    <xf numFmtId="0" fontId="106" fillId="0" borderId="32" xfId="298" applyFont="1" applyBorder="1" applyAlignment="1">
      <alignment horizontal="center"/>
    </xf>
    <xf numFmtId="0" fontId="62" fillId="0" borderId="32" xfId="298" applyFont="1" applyBorder="1" applyAlignment="1">
      <alignment horizontal="right"/>
    </xf>
    <xf numFmtId="166" fontId="62" fillId="0" borderId="32" xfId="615" applyNumberFormat="1" applyFont="1" applyBorder="1"/>
    <xf numFmtId="166" fontId="59" fillId="0" borderId="47" xfId="298" applyNumberFormat="1" applyFont="1" applyBorder="1" applyAlignment="1">
      <alignment horizontal="right" vertical="center"/>
    </xf>
    <xf numFmtId="0" fontId="69" fillId="0" borderId="0" xfId="302" quotePrefix="1" applyFont="1" applyAlignment="1">
      <alignment vertical="top" wrapText="1"/>
    </xf>
    <xf numFmtId="0" fontId="5" fillId="0" borderId="0" xfId="615" applyNumberFormat="1" applyFont="1" applyFill="1" applyBorder="1" applyAlignment="1" applyProtection="1">
      <alignment horizontal="center"/>
    </xf>
    <xf numFmtId="183" fontId="74" fillId="0" borderId="0" xfId="615" applyNumberFormat="1" applyFont="1" applyFill="1" applyBorder="1" applyAlignment="1" applyProtection="1">
      <alignment horizontal="right"/>
    </xf>
    <xf numFmtId="184" fontId="5" fillId="0" borderId="0" xfId="615" applyNumberFormat="1" applyFont="1" applyFill="1" applyBorder="1" applyAlignment="1" applyProtection="1"/>
    <xf numFmtId="184" fontId="5" fillId="0" borderId="0" xfId="615" applyNumberFormat="1" applyFont="1" applyFill="1" applyBorder="1" applyAlignment="1" applyProtection="1">
      <alignment horizontal="right"/>
    </xf>
    <xf numFmtId="0" fontId="84" fillId="0" borderId="0" xfId="615" applyNumberFormat="1" applyFont="1" applyFill="1" applyBorder="1" applyAlignment="1" applyProtection="1">
      <alignment horizontal="left"/>
    </xf>
    <xf numFmtId="184" fontId="80" fillId="0" borderId="32" xfId="615" applyNumberFormat="1" applyFont="1" applyFill="1" applyBorder="1" applyAlignment="1" applyProtection="1">
      <alignment horizontal="right"/>
    </xf>
    <xf numFmtId="184" fontId="80" fillId="0" borderId="34" xfId="615" applyNumberFormat="1" applyFont="1" applyFill="1" applyBorder="1" applyAlignment="1" applyProtection="1">
      <alignment horizontal="right"/>
    </xf>
    <xf numFmtId="185" fontId="80" fillId="0" borderId="0" xfId="615" applyNumberFormat="1" applyFont="1" applyFill="1" applyBorder="1" applyAlignment="1" applyProtection="1">
      <alignment horizontal="center"/>
    </xf>
    <xf numFmtId="184" fontId="80" fillId="0" borderId="0" xfId="615" applyNumberFormat="1" applyFont="1" applyFill="1" applyBorder="1" applyAlignment="1" applyProtection="1">
      <alignment horizontal="right"/>
    </xf>
    <xf numFmtId="0" fontId="65" fillId="0" borderId="25" xfId="302" applyFont="1" applyBorder="1" applyAlignment="1">
      <alignment vertical="top"/>
    </xf>
    <xf numFmtId="185" fontId="80" fillId="0" borderId="0" xfId="302" applyNumberFormat="1" applyFont="1" applyAlignment="1">
      <alignment horizontal="center"/>
    </xf>
    <xf numFmtId="185" fontId="80" fillId="0" borderId="0" xfId="615" applyNumberFormat="1" applyFont="1" applyFill="1" applyBorder="1" applyAlignment="1" applyProtection="1">
      <alignment horizontal="center" vertical="center"/>
    </xf>
    <xf numFmtId="0" fontId="65" fillId="0" borderId="0" xfId="302" applyFont="1" applyAlignment="1">
      <alignment vertical="top"/>
    </xf>
    <xf numFmtId="187" fontId="9" fillId="0" borderId="0" xfId="615" applyNumberFormat="1" applyFont="1" applyFill="1" applyBorder="1" applyAlignment="1" applyProtection="1">
      <alignment horizontal="right"/>
      <protection locked="0"/>
    </xf>
    <xf numFmtId="0" fontId="73" fillId="0" borderId="0" xfId="302" applyFont="1" applyAlignment="1">
      <alignment horizontal="left" vertical="top" wrapText="1"/>
    </xf>
    <xf numFmtId="183" fontId="73" fillId="0" borderId="0" xfId="615" applyNumberFormat="1" applyFont="1" applyFill="1" applyBorder="1" applyAlignment="1" applyProtection="1">
      <alignment horizontal="center"/>
    </xf>
    <xf numFmtId="185" fontId="5" fillId="0" borderId="36" xfId="302" applyNumberFormat="1" applyFont="1" applyBorder="1" applyAlignment="1">
      <alignment horizontal="center"/>
    </xf>
    <xf numFmtId="0" fontId="65" fillId="0" borderId="28" xfId="615" applyNumberFormat="1" applyFont="1" applyFill="1" applyBorder="1" applyAlignment="1" applyProtection="1">
      <alignment horizontal="center"/>
    </xf>
    <xf numFmtId="183" fontId="65" fillId="0" borderId="28" xfId="615" applyNumberFormat="1" applyFont="1" applyFill="1" applyBorder="1" applyAlignment="1" applyProtection="1">
      <alignment horizontal="right"/>
    </xf>
    <xf numFmtId="184" fontId="9" fillId="0" borderId="28" xfId="615" applyNumberFormat="1" applyFont="1" applyFill="1" applyBorder="1" applyAlignment="1" applyProtection="1">
      <protection locked="0"/>
    </xf>
    <xf numFmtId="184" fontId="65" fillId="0" borderId="37" xfId="615" applyNumberFormat="1" applyFont="1" applyFill="1" applyBorder="1" applyAlignment="1" applyProtection="1">
      <alignment horizontal="right" vertical="center"/>
    </xf>
    <xf numFmtId="185" fontId="5" fillId="0" borderId="0" xfId="302" applyNumberFormat="1" applyFont="1" applyAlignment="1">
      <alignment horizontal="center"/>
    </xf>
    <xf numFmtId="183" fontId="74" fillId="0" borderId="0" xfId="302" applyNumberFormat="1" applyFont="1"/>
    <xf numFmtId="184" fontId="5" fillId="0" borderId="0" xfId="615" applyNumberFormat="1" applyFont="1" applyFill="1" applyBorder="1" applyAlignment="1" applyProtection="1">
      <protection locked="0"/>
    </xf>
    <xf numFmtId="184" fontId="7" fillId="0" borderId="0" xfId="302" applyNumberFormat="1" applyFont="1"/>
    <xf numFmtId="0" fontId="65" fillId="56" borderId="38" xfId="205" applyFont="1" applyFill="1" applyBorder="1" applyAlignment="1">
      <alignment vertical="top"/>
    </xf>
    <xf numFmtId="0" fontId="67" fillId="0" borderId="0" xfId="302" applyFont="1" applyAlignment="1">
      <alignment horizontal="right"/>
    </xf>
    <xf numFmtId="183" fontId="74" fillId="0" borderId="0" xfId="302" applyNumberFormat="1" applyFont="1" applyAlignment="1">
      <alignment horizontal="right"/>
    </xf>
    <xf numFmtId="4" fontId="69" fillId="0" borderId="0" xfId="302" applyNumberFormat="1" applyFont="1" applyAlignment="1">
      <alignment horizontal="right"/>
    </xf>
    <xf numFmtId="0" fontId="75" fillId="0" borderId="0" xfId="302" applyFont="1" applyProtection="1">
      <protection locked="0"/>
    </xf>
    <xf numFmtId="183" fontId="76" fillId="0" borderId="0" xfId="615" applyNumberFormat="1" applyFont="1" applyFill="1" applyBorder="1" applyAlignment="1" applyProtection="1">
      <alignment horizontal="right"/>
      <protection locked="0"/>
    </xf>
    <xf numFmtId="183" fontId="3" fillId="0" borderId="0" xfId="302" applyNumberFormat="1" applyProtection="1">
      <protection locked="0"/>
    </xf>
    <xf numFmtId="0" fontId="69" fillId="0" borderId="0" xfId="302" applyFont="1" applyProtection="1">
      <protection locked="0"/>
    </xf>
    <xf numFmtId="0" fontId="65" fillId="0" borderId="40" xfId="205" applyFont="1" applyBorder="1" applyAlignment="1">
      <alignment vertical="top"/>
    </xf>
    <xf numFmtId="0" fontId="65" fillId="0" borderId="25" xfId="205" applyFont="1" applyBorder="1" applyAlignment="1">
      <alignment vertical="top"/>
    </xf>
    <xf numFmtId="0" fontId="9" fillId="57" borderId="25" xfId="302" applyFont="1" applyFill="1" applyBorder="1" applyAlignment="1">
      <alignment vertical="top"/>
    </xf>
    <xf numFmtId="0" fontId="135" fillId="0" borderId="0" xfId="214" applyFont="1" applyFill="1" applyAlignment="1"/>
    <xf numFmtId="0" fontId="65" fillId="0" borderId="0" xfId="302" applyFont="1" applyAlignment="1">
      <alignment wrapText="1"/>
    </xf>
    <xf numFmtId="0" fontId="69" fillId="0" borderId="0" xfId="615" applyNumberFormat="1" applyFont="1" applyFill="1" applyBorder="1" applyAlignment="1" applyProtection="1">
      <alignment horizontal="right"/>
    </xf>
    <xf numFmtId="183" fontId="69" fillId="0" borderId="0" xfId="615" applyNumberFormat="1" applyFont="1" applyFill="1" applyBorder="1" applyAlignment="1" applyProtection="1">
      <alignment horizontal="right"/>
    </xf>
    <xf numFmtId="4" fontId="69" fillId="0" borderId="0" xfId="615" applyNumberFormat="1" applyFont="1" applyFill="1" applyBorder="1" applyAlignment="1" applyProtection="1">
      <alignment horizontal="right"/>
    </xf>
    <xf numFmtId="0" fontId="9" fillId="0" borderId="25" xfId="302" applyFont="1" applyBorder="1" applyAlignment="1">
      <alignment vertical="top"/>
    </xf>
    <xf numFmtId="0" fontId="9" fillId="0" borderId="0" xfId="302" applyFont="1" applyAlignment="1">
      <alignment vertical="top" wrapText="1"/>
    </xf>
    <xf numFmtId="0" fontId="7" fillId="0" borderId="0" xfId="302" applyFont="1" applyAlignment="1">
      <alignment vertical="top"/>
    </xf>
    <xf numFmtId="0" fontId="69" fillId="0" borderId="0" xfId="302" quotePrefix="1" applyFont="1" applyAlignment="1">
      <alignment vertical="top"/>
    </xf>
    <xf numFmtId="0" fontId="9" fillId="58" borderId="25" xfId="302" applyFont="1" applyFill="1" applyBorder="1" applyAlignment="1">
      <alignment vertical="top"/>
    </xf>
    <xf numFmtId="0" fontId="7" fillId="0" borderId="0" xfId="302" applyFont="1" applyAlignment="1">
      <alignment vertical="top" wrapText="1"/>
    </xf>
    <xf numFmtId="0" fontId="7" fillId="0" borderId="0" xfId="302" applyFont="1" applyAlignment="1">
      <alignment horizontal="right"/>
    </xf>
    <xf numFmtId="183" fontId="7" fillId="0" borderId="0" xfId="302" applyNumberFormat="1" applyFont="1" applyAlignment="1">
      <alignment horizontal="right"/>
    </xf>
    <xf numFmtId="4" fontId="7" fillId="0" borderId="0" xfId="302" applyNumberFormat="1" applyFont="1" applyAlignment="1">
      <alignment horizontal="right"/>
    </xf>
    <xf numFmtId="14" fontId="75" fillId="0" borderId="0" xfId="302" applyNumberFormat="1" applyFont="1" applyProtection="1">
      <protection locked="0"/>
    </xf>
    <xf numFmtId="4" fontId="78" fillId="0" borderId="0" xfId="615" applyNumberFormat="1" applyFont="1" applyFill="1" applyBorder="1" applyAlignment="1" applyProtection="1">
      <alignment horizontal="right"/>
    </xf>
    <xf numFmtId="4" fontId="79" fillId="0" borderId="0" xfId="615" applyNumberFormat="1" applyFont="1" applyFill="1" applyBorder="1" applyAlignment="1" applyProtection="1">
      <alignment horizontal="right"/>
      <protection locked="0"/>
    </xf>
    <xf numFmtId="0" fontId="78" fillId="0" borderId="0" xfId="302" applyFont="1" applyAlignment="1">
      <alignment horizontal="center"/>
    </xf>
    <xf numFmtId="4" fontId="78" fillId="0" borderId="0" xfId="615" applyNumberFormat="1" applyFont="1" applyFill="1" applyBorder="1" applyAlignment="1" applyProtection="1">
      <alignment horizontal="right"/>
      <protection locked="0"/>
    </xf>
    <xf numFmtId="185" fontId="5" fillId="0" borderId="0" xfId="615" applyNumberFormat="1" applyFont="1" applyFill="1" applyBorder="1" applyAlignment="1" applyProtection="1">
      <alignment horizontal="center" vertical="top"/>
    </xf>
    <xf numFmtId="184" fontId="9" fillId="0" borderId="0" xfId="302" applyNumberFormat="1" applyFont="1" applyProtection="1">
      <protection locked="0"/>
    </xf>
    <xf numFmtId="183" fontId="5" fillId="0" borderId="0" xfId="615" applyNumberFormat="1" applyFont="1" applyFill="1" applyBorder="1" applyAlignment="1" applyProtection="1">
      <alignment horizontal="right" wrapText="1"/>
      <protection locked="0"/>
    </xf>
    <xf numFmtId="0" fontId="69" fillId="0" borderId="0" xfId="302" applyFont="1" applyAlignment="1" applyProtection="1">
      <alignment wrapText="1"/>
      <protection locked="0"/>
    </xf>
    <xf numFmtId="0" fontId="9" fillId="0" borderId="0" xfId="615" applyNumberFormat="1" applyFont="1" applyFill="1" applyBorder="1" applyAlignment="1" applyProtection="1">
      <alignment horizontal="center" wrapText="1"/>
    </xf>
    <xf numFmtId="183" fontId="9" fillId="0" borderId="0" xfId="615" applyNumberFormat="1" applyFont="1" applyFill="1" applyBorder="1" applyAlignment="1" applyProtection="1">
      <alignment horizontal="center" wrapText="1"/>
    </xf>
    <xf numFmtId="184" fontId="9" fillId="0" borderId="0" xfId="615" applyNumberFormat="1" applyFont="1" applyFill="1" applyBorder="1" applyAlignment="1" applyProtection="1">
      <alignment horizontal="right" wrapText="1"/>
      <protection locked="0"/>
    </xf>
    <xf numFmtId="185" fontId="69" fillId="0" borderId="0" xfId="302" applyNumberFormat="1" applyFont="1" applyAlignment="1">
      <alignment horizontal="center"/>
    </xf>
    <xf numFmtId="0" fontId="9" fillId="0" borderId="0" xfId="615" applyNumberFormat="1" applyFont="1" applyFill="1" applyBorder="1" applyAlignment="1" applyProtection="1">
      <alignment horizontal="right"/>
    </xf>
    <xf numFmtId="183" fontId="65" fillId="0" borderId="0" xfId="615" applyNumberFormat="1" applyFont="1" applyFill="1" applyBorder="1" applyAlignment="1" applyProtection="1">
      <alignment horizontal="right"/>
    </xf>
    <xf numFmtId="184" fontId="65" fillId="0" borderId="0" xfId="615" applyNumberFormat="1" applyFont="1" applyFill="1" applyBorder="1" applyAlignment="1" applyProtection="1">
      <alignment horizontal="right" vertical="center"/>
    </xf>
    <xf numFmtId="183" fontId="74" fillId="0" borderId="0" xfId="615" applyNumberFormat="1" applyFont="1" applyFill="1" applyBorder="1" applyAlignment="1" applyProtection="1">
      <alignment horizontal="right"/>
      <protection locked="0"/>
    </xf>
    <xf numFmtId="4" fontId="5" fillId="0" borderId="0" xfId="302" applyNumberFormat="1" applyFont="1" applyProtection="1">
      <protection locked="0"/>
    </xf>
    <xf numFmtId="4" fontId="5" fillId="0" borderId="0" xfId="302" applyNumberFormat="1" applyFont="1"/>
    <xf numFmtId="0" fontId="94" fillId="0" borderId="0" xfId="298" applyFont="1" applyAlignment="1">
      <alignment horizontal="left" vertical="top"/>
    </xf>
    <xf numFmtId="194" fontId="80" fillId="0" borderId="32" xfId="298" applyNumberFormat="1" applyFont="1" applyBorder="1" applyAlignment="1">
      <alignment horizontal="right"/>
    </xf>
    <xf numFmtId="194" fontId="80" fillId="0" borderId="34" xfId="298" applyNumberFormat="1" applyFont="1" applyBorder="1" applyAlignment="1">
      <alignment horizontal="right"/>
    </xf>
    <xf numFmtId="194" fontId="80" fillId="0" borderId="0" xfId="298" applyNumberFormat="1" applyFont="1" applyAlignment="1">
      <alignment horizontal="right"/>
    </xf>
    <xf numFmtId="182" fontId="80" fillId="0" borderId="0" xfId="298" applyNumberFormat="1" applyFont="1" applyAlignment="1">
      <alignment horizontal="right"/>
    </xf>
    <xf numFmtId="0" fontId="85" fillId="0" borderId="0" xfId="721" applyFont="1" applyAlignment="1">
      <alignment horizontal="left" vertical="top" wrapText="1"/>
    </xf>
    <xf numFmtId="0" fontId="85" fillId="0" borderId="0" xfId="298" applyFont="1" applyAlignment="1">
      <alignment horizontal="left" vertical="top" wrapText="1"/>
    </xf>
    <xf numFmtId="0" fontId="85" fillId="0" borderId="0" xfId="755" applyFont="1" applyAlignment="1">
      <alignment horizontal="left" vertical="top" wrapText="1"/>
    </xf>
    <xf numFmtId="0" fontId="121" fillId="0" borderId="0" xfId="721" applyFont="1" applyAlignment="1">
      <alignment horizontal="left" vertical="top" wrapText="1"/>
    </xf>
    <xf numFmtId="0" fontId="5" fillId="0" borderId="35" xfId="298" applyFont="1" applyBorder="1" applyAlignment="1">
      <alignment horizontal="center" vertical="top"/>
    </xf>
    <xf numFmtId="0" fontId="5" fillId="0" borderId="35" xfId="298" applyFont="1" applyBorder="1" applyAlignment="1">
      <alignment horizontal="left" vertical="top" wrapText="1"/>
    </xf>
    <xf numFmtId="0" fontId="5" fillId="0" borderId="35" xfId="298" applyFont="1" applyBorder="1" applyAlignment="1">
      <alignment horizontal="right"/>
    </xf>
    <xf numFmtId="183" fontId="5" fillId="0" borderId="35" xfId="298" applyNumberFormat="1" applyFont="1" applyBorder="1"/>
    <xf numFmtId="194" fontId="5" fillId="0" borderId="35" xfId="298" applyNumberFormat="1" applyFont="1" applyBorder="1" applyAlignment="1">
      <alignment horizontal="right"/>
    </xf>
    <xf numFmtId="182" fontId="5" fillId="0" borderId="35" xfId="298" applyNumberFormat="1" applyFont="1" applyBorder="1"/>
    <xf numFmtId="0" fontId="65" fillId="0" borderId="35" xfId="205" applyFont="1" applyBorder="1" applyAlignment="1">
      <alignment wrapText="1"/>
    </xf>
    <xf numFmtId="0" fontId="65" fillId="0" borderId="0" xfId="205" applyFont="1" applyBorder="1" applyAlignment="1">
      <alignment wrapText="1"/>
    </xf>
    <xf numFmtId="0" fontId="9" fillId="0" borderId="0" xfId="214" quotePrefix="1" applyFont="1" applyAlignment="1">
      <alignment horizontal="right" vertical="top"/>
    </xf>
    <xf numFmtId="0" fontId="135" fillId="0" borderId="0" xfId="214" applyFont="1" applyFill="1"/>
    <xf numFmtId="0" fontId="65" fillId="0" borderId="0" xfId="302" applyFont="1" applyAlignment="1">
      <alignment vertical="top" wrapText="1"/>
    </xf>
    <xf numFmtId="0" fontId="69" fillId="51" borderId="0" xfId="302" quotePrefix="1" applyFont="1" applyFill="1" applyAlignment="1">
      <alignment vertical="top"/>
    </xf>
    <xf numFmtId="0" fontId="74" fillId="0" borderId="0" xfId="615" applyNumberFormat="1" applyFont="1" applyFill="1" applyBorder="1" applyAlignment="1" applyProtection="1">
      <alignment horizontal="left"/>
    </xf>
    <xf numFmtId="0" fontId="9" fillId="0" borderId="0" xfId="628" applyNumberFormat="1" applyFont="1" applyFill="1" applyAlignment="1">
      <alignment horizontal="left" vertical="top" wrapText="1"/>
    </xf>
    <xf numFmtId="183" fontId="81" fillId="0" borderId="0" xfId="302" applyNumberFormat="1" applyFont="1" applyAlignment="1">
      <alignment horizontal="center"/>
    </xf>
    <xf numFmtId="184" fontId="80" fillId="0" borderId="0" xfId="615" applyNumberFormat="1" applyFont="1" applyFill="1" applyBorder="1" applyAlignment="1" applyProtection="1"/>
    <xf numFmtId="0" fontId="9" fillId="0" borderId="0" xfId="302" applyFont="1" applyAlignment="1">
      <alignment vertical="top"/>
    </xf>
    <xf numFmtId="0" fontId="9" fillId="0" borderId="0" xfId="302" quotePrefix="1" applyFont="1" applyAlignment="1">
      <alignment horizontal="right" vertical="top"/>
    </xf>
    <xf numFmtId="0" fontId="67" fillId="0" borderId="0" xfId="302" applyFont="1" applyAlignment="1">
      <alignment horizontal="left" wrapText="1"/>
    </xf>
    <xf numFmtId="0" fontId="69" fillId="0" borderId="0" xfId="615" applyNumberFormat="1" applyFont="1" applyFill="1" applyBorder="1" applyAlignment="1" applyProtection="1"/>
    <xf numFmtId="184" fontId="69" fillId="0" borderId="0" xfId="615" applyNumberFormat="1" applyFont="1" applyFill="1" applyBorder="1" applyAlignment="1" applyProtection="1">
      <alignment horizontal="right"/>
    </xf>
    <xf numFmtId="0" fontId="76" fillId="0" borderId="32" xfId="702" applyFont="1" applyBorder="1" applyAlignment="1">
      <alignment horizontal="center" wrapText="1"/>
    </xf>
    <xf numFmtId="184" fontId="76" fillId="0" borderId="32" xfId="615" applyNumberFormat="1" applyFont="1" applyFill="1" applyBorder="1" applyAlignment="1" applyProtection="1">
      <alignment horizontal="right"/>
    </xf>
    <xf numFmtId="184" fontId="76" fillId="0" borderId="34" xfId="615" applyNumberFormat="1" applyFont="1" applyFill="1" applyBorder="1" applyAlignment="1" applyProtection="1">
      <alignment horizontal="right"/>
    </xf>
    <xf numFmtId="184" fontId="76" fillId="0" borderId="0" xfId="615" applyNumberFormat="1" applyFont="1" applyFill="1" applyBorder="1" applyAlignment="1" applyProtection="1">
      <alignment horizontal="right"/>
    </xf>
    <xf numFmtId="185" fontId="80" fillId="0" borderId="36" xfId="615" applyNumberFormat="1" applyFont="1" applyFill="1" applyBorder="1" applyAlignment="1" applyProtection="1">
      <alignment horizontal="center"/>
    </xf>
    <xf numFmtId="0" fontId="9" fillId="0" borderId="28" xfId="615" applyNumberFormat="1" applyFont="1" applyFill="1" applyBorder="1" applyAlignment="1" applyProtection="1">
      <alignment horizontal="center"/>
    </xf>
    <xf numFmtId="183" fontId="65" fillId="0" borderId="28" xfId="615" applyNumberFormat="1" applyFont="1" applyFill="1" applyBorder="1" applyAlignment="1" applyProtection="1">
      <alignment horizontal="center"/>
    </xf>
    <xf numFmtId="184" fontId="9" fillId="0" borderId="28" xfId="615" applyNumberFormat="1" applyFont="1" applyFill="1" applyBorder="1" applyAlignment="1" applyProtection="1">
      <alignment horizontal="left"/>
      <protection locked="0"/>
    </xf>
    <xf numFmtId="0" fontId="149" fillId="0" borderId="0" xfId="302" applyFont="1" applyAlignment="1">
      <alignment horizontal="left" wrapText="1"/>
    </xf>
    <xf numFmtId="184" fontId="3" fillId="0" borderId="0" xfId="302" applyNumberFormat="1" applyProtection="1">
      <protection locked="0"/>
    </xf>
    <xf numFmtId="184" fontId="3" fillId="0" borderId="0" xfId="302" applyNumberFormat="1"/>
    <xf numFmtId="183" fontId="74" fillId="53" borderId="0" xfId="309" applyNumberFormat="1" applyFont="1" applyFill="1" applyAlignment="1">
      <alignment horizontal="center"/>
    </xf>
    <xf numFmtId="0" fontId="3" fillId="53" borderId="0" xfId="309" applyFill="1"/>
    <xf numFmtId="0" fontId="67" fillId="0" borderId="0" xfId="302" applyFont="1" applyAlignment="1">
      <alignment wrapText="1"/>
    </xf>
    <xf numFmtId="185" fontId="74" fillId="0" borderId="0" xfId="309" applyNumberFormat="1" applyFont="1" applyAlignment="1">
      <alignment horizontal="center"/>
    </xf>
    <xf numFmtId="0" fontId="74" fillId="0" borderId="0" xfId="309" applyFont="1" applyAlignment="1">
      <alignment horizontal="left"/>
    </xf>
    <xf numFmtId="0" fontId="69" fillId="0" borderId="0" xfId="309" applyFont="1" applyAlignment="1">
      <alignment horizontal="left"/>
    </xf>
    <xf numFmtId="183" fontId="74" fillId="0" borderId="0" xfId="309" applyNumberFormat="1" applyFont="1" applyAlignment="1">
      <alignment horizontal="center"/>
    </xf>
    <xf numFmtId="184" fontId="3" fillId="0" borderId="0" xfId="615" applyNumberFormat="1" applyFont="1" applyFill="1" applyBorder="1" applyAlignment="1">
      <alignment horizontal="right"/>
    </xf>
    <xf numFmtId="185" fontId="148" fillId="0" borderId="0" xfId="309" applyNumberFormat="1" applyFont="1" applyAlignment="1">
      <alignment horizontal="center" vertical="top"/>
    </xf>
    <xf numFmtId="0" fontId="67" fillId="0" borderId="0" xfId="710" applyNumberFormat="1" applyFont="1" applyFill="1" applyBorder="1" applyAlignment="1">
      <alignment horizontal="left" wrapText="1"/>
    </xf>
    <xf numFmtId="0" fontId="148" fillId="0" borderId="0" xfId="309" applyFont="1" applyAlignment="1">
      <alignment horizontal="left"/>
    </xf>
    <xf numFmtId="184" fontId="148" fillId="0" borderId="0" xfId="615" applyNumberFormat="1" applyFont="1" applyFill="1" applyBorder="1" applyAlignment="1">
      <alignment horizontal="right"/>
    </xf>
    <xf numFmtId="185" fontId="148" fillId="0" borderId="0" xfId="309" quotePrefix="1" applyNumberFormat="1" applyFont="1" applyAlignment="1">
      <alignment horizontal="right" vertical="top"/>
    </xf>
    <xf numFmtId="0" fontId="110" fillId="0" borderId="0" xfId="309" applyFont="1" applyAlignment="1">
      <alignment vertical="center"/>
    </xf>
    <xf numFmtId="0" fontId="150" fillId="0" borderId="0" xfId="309" applyFont="1" applyAlignment="1">
      <alignment vertical="center"/>
    </xf>
    <xf numFmtId="0" fontId="150" fillId="0" borderId="0" xfId="309" applyFont="1" applyAlignment="1">
      <alignment vertical="center" wrapText="1"/>
    </xf>
    <xf numFmtId="183" fontId="3" fillId="0" borderId="0" xfId="309" applyNumberFormat="1" applyProtection="1">
      <protection locked="0"/>
    </xf>
    <xf numFmtId="0" fontId="3" fillId="0" borderId="0" xfId="309" applyProtection="1">
      <protection locked="0"/>
    </xf>
    <xf numFmtId="185" fontId="69" fillId="0" borderId="0" xfId="309" applyNumberFormat="1" applyFont="1" applyAlignment="1">
      <alignment horizontal="center"/>
    </xf>
    <xf numFmtId="0" fontId="76" fillId="0" borderId="32" xfId="309" applyFont="1" applyBorder="1" applyAlignment="1">
      <alignment horizontal="center"/>
    </xf>
    <xf numFmtId="0" fontId="76" fillId="0" borderId="32" xfId="309" applyFont="1" applyBorder="1" applyAlignment="1">
      <alignment horizontal="left"/>
    </xf>
    <xf numFmtId="183" fontId="80" fillId="0" borderId="32" xfId="309" applyNumberFormat="1" applyFont="1" applyBorder="1" applyAlignment="1">
      <alignment horizontal="center"/>
    </xf>
    <xf numFmtId="184" fontId="76" fillId="0" borderId="32" xfId="615" applyNumberFormat="1" applyFont="1" applyFill="1" applyBorder="1" applyAlignment="1">
      <alignment horizontal="right"/>
    </xf>
    <xf numFmtId="0" fontId="76" fillId="0" borderId="41" xfId="309" applyFont="1" applyBorder="1" applyAlignment="1">
      <alignment horizontal="center"/>
    </xf>
    <xf numFmtId="0" fontId="76" fillId="0" borderId="41" xfId="309" applyFont="1" applyBorder="1" applyAlignment="1">
      <alignment horizontal="left"/>
    </xf>
    <xf numFmtId="183" fontId="80" fillId="0" borderId="41" xfId="309" applyNumberFormat="1" applyFont="1" applyBorder="1" applyAlignment="1">
      <alignment horizontal="center"/>
    </xf>
    <xf numFmtId="184" fontId="76" fillId="0" borderId="0" xfId="615" applyNumberFormat="1" applyFont="1" applyFill="1" applyBorder="1" applyAlignment="1">
      <alignment horizontal="right"/>
    </xf>
    <xf numFmtId="185" fontId="80" fillId="0" borderId="0" xfId="615" applyNumberFormat="1" applyFont="1" applyAlignment="1">
      <alignment horizontal="center" vertical="top"/>
    </xf>
    <xf numFmtId="0" fontId="7" fillId="0" borderId="0" xfId="756" applyNumberFormat="1" applyFont="1" applyFill="1" applyBorder="1" applyAlignment="1">
      <alignment horizontal="center"/>
    </xf>
    <xf numFmtId="183" fontId="5" fillId="0" borderId="0" xfId="615" applyNumberFormat="1" applyFont="1" applyFill="1" applyBorder="1" applyAlignment="1">
      <alignment horizontal="center"/>
    </xf>
    <xf numFmtId="184" fontId="9" fillId="0" borderId="0" xfId="715" applyNumberFormat="1" applyFont="1" applyFill="1" applyBorder="1" applyAlignment="1" applyProtection="1">
      <alignment horizontal="right"/>
    </xf>
    <xf numFmtId="185" fontId="152" fillId="0" borderId="0" xfId="615" quotePrefix="1" applyNumberFormat="1" applyFont="1" applyAlignment="1">
      <alignment horizontal="right" vertical="top"/>
    </xf>
    <xf numFmtId="0" fontId="104" fillId="0" borderId="0" xfId="302" applyFont="1" applyAlignment="1">
      <alignment wrapText="1"/>
    </xf>
    <xf numFmtId="184" fontId="69" fillId="0" borderId="0" xfId="615" applyNumberFormat="1" applyFont="1" applyAlignment="1">
      <alignment horizontal="right"/>
    </xf>
    <xf numFmtId="184" fontId="9" fillId="0" borderId="0" xfId="715" applyNumberFormat="1" applyFont="1" applyAlignment="1">
      <alignment horizontal="right"/>
    </xf>
    <xf numFmtId="0" fontId="76" fillId="0" borderId="36" xfId="309" applyFont="1" applyBorder="1" applyAlignment="1">
      <alignment horizontal="center"/>
    </xf>
    <xf numFmtId="0" fontId="3" fillId="0" borderId="28" xfId="309" applyBorder="1" applyAlignment="1">
      <alignment horizontal="left"/>
    </xf>
    <xf numFmtId="0" fontId="74" fillId="0" borderId="28" xfId="309" applyFont="1" applyBorder="1" applyAlignment="1">
      <alignment horizontal="center"/>
    </xf>
    <xf numFmtId="0" fontId="3" fillId="0" borderId="28" xfId="309" applyBorder="1" applyAlignment="1">
      <alignment horizontal="right"/>
    </xf>
    <xf numFmtId="184" fontId="74" fillId="0" borderId="37" xfId="309" applyNumberFormat="1" applyFont="1" applyBorder="1" applyAlignment="1">
      <alignment horizontal="right"/>
    </xf>
    <xf numFmtId="185" fontId="80" fillId="53" borderId="0" xfId="615" applyNumberFormat="1" applyFont="1" applyFill="1" applyBorder="1" applyAlignment="1">
      <alignment horizontal="center" vertical="top"/>
    </xf>
    <xf numFmtId="0" fontId="5" fillId="53" borderId="0" xfId="309" quotePrefix="1" applyFont="1" applyFill="1" applyAlignment="1">
      <alignment horizontal="left" indent="2"/>
    </xf>
    <xf numFmtId="0" fontId="69" fillId="53" borderId="0" xfId="309" applyFont="1" applyFill="1" applyAlignment="1">
      <alignment horizontal="left"/>
    </xf>
    <xf numFmtId="184" fontId="3" fillId="53" borderId="0" xfId="615" applyNumberFormat="1" applyFont="1" applyFill="1" applyBorder="1" applyAlignment="1">
      <alignment horizontal="right"/>
    </xf>
    <xf numFmtId="184" fontId="5" fillId="53" borderId="0" xfId="615" applyNumberFormat="1" applyFont="1" applyFill="1" applyBorder="1" applyAlignment="1">
      <alignment horizontal="right"/>
    </xf>
    <xf numFmtId="183" fontId="5" fillId="53" borderId="0" xfId="309" applyNumberFormat="1" applyFont="1" applyFill="1" applyAlignment="1">
      <alignment horizontal="center"/>
    </xf>
    <xf numFmtId="0" fontId="5" fillId="53" borderId="0" xfId="309" applyFont="1" applyFill="1" applyAlignment="1">
      <alignment horizontal="left" indent="2"/>
    </xf>
    <xf numFmtId="0" fontId="5" fillId="53" borderId="0" xfId="309" applyFont="1" applyFill="1" applyAlignment="1">
      <alignment horizontal="left" vertical="top" wrapText="1"/>
    </xf>
    <xf numFmtId="0" fontId="3" fillId="53" borderId="0" xfId="309" applyFill="1" applyAlignment="1">
      <alignment horizontal="left"/>
    </xf>
    <xf numFmtId="0" fontId="5" fillId="53" borderId="0" xfId="309" applyFont="1" applyFill="1" applyAlignment="1">
      <alignment horizontal="left"/>
    </xf>
    <xf numFmtId="0" fontId="5" fillId="53" borderId="0" xfId="309" applyFont="1" applyFill="1" applyAlignment="1">
      <alignment horizontal="left" wrapText="1"/>
    </xf>
    <xf numFmtId="0" fontId="5" fillId="53" borderId="0" xfId="309" quotePrefix="1" applyFont="1" applyFill="1" applyAlignment="1">
      <alignment horizontal="left" vertical="top" wrapText="1"/>
    </xf>
    <xf numFmtId="0" fontId="150" fillId="53" borderId="0" xfId="309" applyFont="1" applyFill="1" applyAlignment="1">
      <alignment vertical="center"/>
    </xf>
    <xf numFmtId="184" fontId="3" fillId="53" borderId="0" xfId="309" applyNumberFormat="1" applyFill="1" applyAlignment="1">
      <alignment horizontal="right"/>
    </xf>
    <xf numFmtId="185" fontId="69" fillId="53" borderId="0" xfId="309" applyNumberFormat="1" applyFont="1" applyFill="1" applyAlignment="1">
      <alignment horizontal="center"/>
    </xf>
    <xf numFmtId="185" fontId="6" fillId="0" borderId="0" xfId="702" applyNumberFormat="1" applyFont="1" applyAlignment="1">
      <alignment horizontal="center"/>
    </xf>
    <xf numFmtId="0" fontId="6" fillId="0" borderId="0" xfId="702" applyFont="1" applyAlignment="1">
      <alignment wrapText="1"/>
    </xf>
    <xf numFmtId="183" fontId="78" fillId="0" borderId="0" xfId="298" applyNumberFormat="1" applyFont="1" applyAlignment="1">
      <alignment horizontal="center"/>
    </xf>
    <xf numFmtId="182" fontId="78" fillId="0" borderId="0" xfId="298" applyNumberFormat="1" applyFont="1" applyAlignment="1">
      <alignment horizontal="right"/>
    </xf>
    <xf numFmtId="0" fontId="62" fillId="0" borderId="35" xfId="298" applyFont="1" applyBorder="1" applyAlignment="1">
      <alignment vertical="top"/>
    </xf>
    <xf numFmtId="183" fontId="62" fillId="0" borderId="35" xfId="298" applyNumberFormat="1" applyFont="1" applyBorder="1" applyAlignment="1">
      <alignment horizontal="center"/>
    </xf>
    <xf numFmtId="182" fontId="62" fillId="0" borderId="35" xfId="298" applyNumberFormat="1" applyFont="1" applyBorder="1"/>
    <xf numFmtId="183" fontId="74" fillId="0" borderId="0" xfId="625" applyNumberFormat="1" applyFont="1" applyFill="1" applyBorder="1" applyAlignment="1">
      <alignment horizontal="center" vertical="center"/>
    </xf>
    <xf numFmtId="0" fontId="67" fillId="0" borderId="0" xfId="662" applyNumberFormat="1" applyFont="1" applyAlignment="1">
      <alignment horizontal="left" vertical="top"/>
    </xf>
    <xf numFmtId="185" fontId="80" fillId="0" borderId="33" xfId="615" applyNumberFormat="1" applyFont="1" applyBorder="1" applyAlignment="1">
      <alignment horizontal="center"/>
    </xf>
    <xf numFmtId="182" fontId="76" fillId="0" borderId="32" xfId="615" applyNumberFormat="1" applyFont="1" applyBorder="1" applyAlignment="1">
      <alignment horizontal="right"/>
    </xf>
    <xf numFmtId="182" fontId="76" fillId="0" borderId="34" xfId="615" applyNumberFormat="1" applyFont="1" applyBorder="1" applyAlignment="1">
      <alignment horizontal="right"/>
    </xf>
    <xf numFmtId="183" fontId="69" fillId="0" borderId="0" xfId="322" applyNumberFormat="1" applyFont="1" applyAlignment="1">
      <alignment horizontal="center"/>
    </xf>
    <xf numFmtId="185" fontId="78" fillId="0" borderId="0" xfId="615" applyNumberFormat="1" applyFont="1" applyAlignment="1">
      <alignment horizontal="center" vertical="top"/>
    </xf>
    <xf numFmtId="0" fontId="69" fillId="0" borderId="0" xfId="298" applyFont="1" applyAlignment="1">
      <alignment horizontal="left" vertical="top" wrapText="1"/>
    </xf>
    <xf numFmtId="0" fontId="5" fillId="0" borderId="0" xfId="706" applyNumberFormat="1" applyFont="1" applyAlignment="1">
      <alignment horizontal="left" vertical="top" wrapText="1"/>
    </xf>
    <xf numFmtId="0" fontId="154" fillId="0" borderId="0" xfId="711" applyFont="1" applyAlignment="1">
      <alignment horizontal="left" vertical="top" wrapText="1"/>
    </xf>
    <xf numFmtId="182" fontId="65" fillId="0" borderId="0" xfId="706" applyNumberFormat="1" applyFont="1" applyFill="1" applyBorder="1" applyAlignment="1" applyProtection="1">
      <alignment horizontal="right" wrapText="1"/>
      <protection locked="0"/>
    </xf>
    <xf numFmtId="0" fontId="67" fillId="0" borderId="0" xfId="662" applyNumberFormat="1" applyFont="1" applyAlignment="1">
      <alignment horizontal="left"/>
    </xf>
    <xf numFmtId="182" fontId="62" fillId="0" borderId="0" xfId="298" applyNumberFormat="1" applyFont="1" applyAlignment="1">
      <alignment horizontal="right"/>
    </xf>
    <xf numFmtId="0" fontId="76" fillId="0" borderId="33" xfId="298" applyFont="1" applyBorder="1" applyAlignment="1">
      <alignment horizontal="center" vertical="top"/>
    </xf>
    <xf numFmtId="182" fontId="80" fillId="0" borderId="34" xfId="298" applyNumberFormat="1" applyFont="1" applyBorder="1" applyAlignment="1">
      <alignment horizontal="right"/>
    </xf>
    <xf numFmtId="0" fontId="76" fillId="0" borderId="0" xfId="298" applyFont="1" applyAlignment="1">
      <alignment horizontal="center" vertical="top"/>
    </xf>
    <xf numFmtId="0" fontId="155" fillId="0" borderId="0" xfId="302" applyFont="1" applyAlignment="1">
      <alignment horizontal="left" vertical="top" wrapText="1"/>
    </xf>
    <xf numFmtId="4" fontId="9" fillId="0" borderId="0" xfId="344" applyNumberFormat="1" applyAlignment="1" applyProtection="1">
      <alignment horizontal="right"/>
      <protection locked="0"/>
    </xf>
    <xf numFmtId="182" fontId="69" fillId="0" borderId="0" xfId="707" applyNumberFormat="1" applyFont="1"/>
    <xf numFmtId="1" fontId="120" fillId="0" borderId="0" xfId="706" applyNumberFormat="1" applyFont="1" applyFill="1" applyBorder="1" applyAlignment="1">
      <alignment horizontal="right" wrapText="1"/>
    </xf>
    <xf numFmtId="188" fontId="9" fillId="0" borderId="0" xfId="344" applyNumberFormat="1" applyAlignment="1">
      <alignment horizontal="right" wrapText="1"/>
    </xf>
    <xf numFmtId="1" fontId="9" fillId="0" borderId="0" xfId="344" applyNumberFormat="1" applyAlignment="1">
      <alignment horizontal="right" wrapText="1"/>
    </xf>
    <xf numFmtId="0" fontId="155" fillId="0" borderId="0" xfId="298" applyFont="1" applyAlignment="1">
      <alignment horizontal="left" vertical="top" wrapText="1"/>
    </xf>
    <xf numFmtId="0" fontId="155" fillId="0" borderId="0" xfId="298" applyFont="1" applyAlignment="1">
      <alignment horizontal="center"/>
    </xf>
    <xf numFmtId="0" fontId="9" fillId="0" borderId="0" xfId="757" quotePrefix="1" applyNumberFormat="1" applyFont="1" applyAlignment="1">
      <alignment horizontal="left" vertical="top" wrapText="1"/>
    </xf>
    <xf numFmtId="0" fontId="5" fillId="0" borderId="0" xfId="615" applyNumberFormat="1" applyFont="1" applyAlignment="1">
      <alignment horizontal="left" vertical="top" wrapText="1"/>
    </xf>
    <xf numFmtId="0" fontId="154" fillId="0" borderId="0" xfId="298" applyFont="1" applyAlignment="1">
      <alignment horizontal="center"/>
    </xf>
    <xf numFmtId="185" fontId="80" fillId="0" borderId="35" xfId="625" applyNumberFormat="1" applyFont="1" applyFill="1" applyBorder="1" applyAlignment="1">
      <alignment horizontal="center" vertical="top"/>
    </xf>
    <xf numFmtId="0" fontId="7" fillId="0" borderId="35" xfId="298" applyBorder="1" applyAlignment="1">
      <alignment horizontal="right"/>
    </xf>
    <xf numFmtId="183" fontId="7" fillId="0" borderId="35" xfId="298" applyNumberFormat="1" applyBorder="1" applyAlignment="1">
      <alignment horizontal="right"/>
    </xf>
    <xf numFmtId="4" fontId="7" fillId="0" borderId="35" xfId="298" applyNumberFormat="1" applyBorder="1" applyAlignment="1">
      <alignment horizontal="right"/>
    </xf>
    <xf numFmtId="182" fontId="7" fillId="0" borderId="35" xfId="298" applyNumberFormat="1" applyBorder="1" applyAlignment="1">
      <alignment horizontal="right"/>
    </xf>
    <xf numFmtId="183" fontId="74" fillId="0" borderId="0" xfId="625" applyNumberFormat="1" applyFont="1" applyFill="1" applyBorder="1" applyAlignment="1">
      <alignment vertical="center"/>
    </xf>
    <xf numFmtId="182" fontId="9" fillId="0" borderId="0" xfId="304" applyNumberFormat="1"/>
    <xf numFmtId="1" fontId="65" fillId="0" borderId="0" xfId="706" applyNumberFormat="1" applyFont="1" applyAlignment="1">
      <alignment horizontal="center" wrapText="1"/>
    </xf>
    <xf numFmtId="0" fontId="1" fillId="0" borderId="0" xfId="758"/>
    <xf numFmtId="49" fontId="9" fillId="0" borderId="0" xfId="706" applyNumberFormat="1" applyFont="1" applyAlignment="1">
      <alignment horizontal="left" wrapText="1"/>
    </xf>
    <xf numFmtId="1" fontId="9" fillId="0" borderId="0" xfId="706" applyNumberFormat="1" applyFont="1" applyAlignment="1">
      <alignment horizontal="center" wrapText="1"/>
    </xf>
    <xf numFmtId="184" fontId="9" fillId="0" borderId="0" xfId="706" applyNumberFormat="1" applyFont="1" applyAlignment="1">
      <alignment horizontal="right" wrapText="1"/>
    </xf>
    <xf numFmtId="185" fontId="80" fillId="0" borderId="33" xfId="759" applyNumberFormat="1" applyFont="1" applyFill="1" applyBorder="1" applyAlignment="1">
      <alignment horizontal="center" wrapText="1"/>
    </xf>
    <xf numFmtId="188" fontId="76" fillId="0" borderId="32" xfId="743" applyNumberFormat="1" applyFont="1" applyBorder="1" applyAlignment="1">
      <alignment horizontal="center" wrapText="1"/>
    </xf>
    <xf numFmtId="2" fontId="9" fillId="0" borderId="0" xfId="743" applyNumberFormat="1" applyAlignment="1">
      <alignment horizontal="left" wrapText="1"/>
    </xf>
    <xf numFmtId="0" fontId="131" fillId="0" borderId="0" xfId="758" applyFont="1" applyAlignment="1">
      <alignment wrapText="1"/>
    </xf>
    <xf numFmtId="0" fontId="131" fillId="0" borderId="0" xfId="758" applyFont="1" applyAlignment="1">
      <alignment horizontal="center"/>
    </xf>
    <xf numFmtId="184" fontId="9" fillId="0" borderId="0" xfId="759" applyNumberFormat="1" applyFont="1" applyAlignment="1" applyProtection="1">
      <alignment horizontal="right" wrapText="1"/>
      <protection locked="0"/>
    </xf>
    <xf numFmtId="184" fontId="5" fillId="0" borderId="0" xfId="759" applyNumberFormat="1" applyFont="1" applyAlignment="1" applyProtection="1">
      <alignment horizontal="right" wrapText="1"/>
      <protection locked="0"/>
    </xf>
    <xf numFmtId="0" fontId="131" fillId="0" borderId="0" xfId="758" applyFont="1" applyAlignment="1">
      <alignment vertical="top" wrapText="1"/>
    </xf>
    <xf numFmtId="0" fontId="65" fillId="0" borderId="0" xfId="760" applyFont="1" applyAlignment="1">
      <alignment vertical="top" wrapText="1"/>
    </xf>
    <xf numFmtId="0" fontId="9" fillId="0" borderId="0" xfId="760" applyFont="1" applyAlignment="1">
      <alignment horizontal="center" wrapText="1"/>
    </xf>
    <xf numFmtId="0" fontId="131" fillId="0" borderId="0" xfId="758" applyFont="1"/>
    <xf numFmtId="0" fontId="9" fillId="0" borderId="0" xfId="743"/>
    <xf numFmtId="182" fontId="9" fillId="0" borderId="0" xfId="743" applyNumberFormat="1"/>
    <xf numFmtId="196" fontId="131" fillId="0" borderId="0" xfId="758" applyNumberFormat="1" applyFont="1" applyAlignment="1">
      <alignment horizontal="center"/>
    </xf>
    <xf numFmtId="184" fontId="9" fillId="0" borderId="0" xfId="759" applyNumberFormat="1" applyFont="1" applyFill="1" applyAlignment="1">
      <alignment horizontal="right" wrapText="1"/>
    </xf>
    <xf numFmtId="0" fontId="131" fillId="0" borderId="28" xfId="758" applyFont="1" applyBorder="1"/>
    <xf numFmtId="0" fontId="131" fillId="0" borderId="28" xfId="758" applyFont="1" applyBorder="1" applyAlignment="1">
      <alignment horizontal="center"/>
    </xf>
    <xf numFmtId="182" fontId="131" fillId="0" borderId="28" xfId="758" applyNumberFormat="1" applyFont="1" applyBorder="1"/>
    <xf numFmtId="0" fontId="9" fillId="0" borderId="0" xfId="760" applyFont="1" applyAlignment="1">
      <alignment vertical="top" wrapText="1"/>
    </xf>
    <xf numFmtId="188" fontId="9" fillId="0" borderId="0" xfId="706" applyNumberFormat="1" applyFont="1" applyAlignment="1">
      <alignment horizontal="left" wrapText="1"/>
    </xf>
    <xf numFmtId="0" fontId="1" fillId="0" borderId="0" xfId="758" applyAlignment="1">
      <alignment horizontal="center"/>
    </xf>
    <xf numFmtId="0" fontId="5" fillId="0" borderId="0" xfId="743" applyFont="1" applyAlignment="1">
      <alignment horizontal="left" vertical="top" wrapText="1"/>
    </xf>
    <xf numFmtId="184" fontId="9" fillId="0" borderId="0" xfId="706" applyNumberFormat="1" applyFont="1" applyAlignment="1">
      <alignment horizontal="left" vertical="top" wrapText="1"/>
    </xf>
    <xf numFmtId="0" fontId="1" fillId="0" borderId="0" xfId="758" applyAlignment="1">
      <alignment wrapText="1"/>
    </xf>
    <xf numFmtId="0" fontId="7" fillId="0" borderId="0" xfId="0" applyFont="1" applyAlignment="1">
      <alignment horizontal="left" vertical="top" wrapText="1"/>
    </xf>
    <xf numFmtId="0" fontId="7" fillId="0" borderId="0" xfId="0" applyFont="1" applyAlignment="1">
      <alignment horizontal="left" wrapText="1"/>
    </xf>
    <xf numFmtId="0" fontId="62" fillId="0" borderId="0" xfId="0" applyFont="1" applyAlignment="1">
      <alignment horizontal="left" vertical="top" wrapText="1"/>
    </xf>
    <xf numFmtId="0" fontId="5" fillId="0" borderId="0" xfId="661" quotePrefix="1" applyNumberFormat="1" applyFont="1" applyFill="1" applyBorder="1" applyAlignment="1" applyProtection="1">
      <alignment horizontal="left" vertical="top" wrapText="1"/>
    </xf>
    <xf numFmtId="0" fontId="5" fillId="0" borderId="0" xfId="0" quotePrefix="1" applyFont="1" applyAlignment="1">
      <alignment horizontal="left" vertical="top" wrapText="1"/>
    </xf>
    <xf numFmtId="0" fontId="9" fillId="0" borderId="0" xfId="661" quotePrefix="1" applyNumberFormat="1" applyFont="1" applyFill="1" applyBorder="1" applyAlignment="1" applyProtection="1">
      <alignment horizontal="left" vertical="top" wrapText="1"/>
    </xf>
    <xf numFmtId="0" fontId="9" fillId="0" borderId="0" xfId="0" quotePrefix="1" applyFont="1" applyAlignment="1">
      <alignment horizontal="left" vertical="top" wrapText="1"/>
    </xf>
    <xf numFmtId="0" fontId="29" fillId="0" borderId="0" xfId="0" quotePrefix="1" applyFont="1" applyAlignment="1">
      <alignment horizontal="left" vertical="top" wrapText="1"/>
    </xf>
    <xf numFmtId="0" fontId="65" fillId="0" borderId="0" xfId="703" applyNumberFormat="1" applyFont="1" applyFill="1" applyAlignment="1">
      <alignment horizontal="left" vertical="top" wrapText="1"/>
    </xf>
    <xf numFmtId="0" fontId="9" fillId="0" borderId="0" xfId="0" applyFont="1" applyAlignment="1">
      <alignment horizontal="left" vertical="top" wrapText="1"/>
    </xf>
    <xf numFmtId="0" fontId="74" fillId="0" borderId="0" xfId="703" applyNumberFormat="1" applyFont="1" applyFill="1" applyAlignment="1">
      <alignment horizontal="left" vertical="top" wrapText="1"/>
    </xf>
    <xf numFmtId="0" fontId="74" fillId="0" borderId="0" xfId="664" applyNumberFormat="1" applyFont="1" applyFill="1" applyBorder="1" applyAlignment="1" applyProtection="1">
      <alignment horizontal="left" wrapText="1"/>
    </xf>
    <xf numFmtId="0" fontId="9" fillId="0" borderId="0" xfId="613" quotePrefix="1" applyNumberFormat="1" applyFont="1" applyFill="1" applyBorder="1" applyAlignment="1">
      <alignment horizontal="left" vertical="top" wrapText="1"/>
    </xf>
    <xf numFmtId="0" fontId="9" fillId="0" borderId="0" xfId="309" quotePrefix="1" applyFont="1" applyAlignment="1">
      <alignment horizontal="left" vertical="top" wrapText="1"/>
    </xf>
    <xf numFmtId="0" fontId="5" fillId="0" borderId="0" xfId="713" applyFont="1" applyAlignment="1">
      <alignment horizontal="left" vertical="top" wrapText="1"/>
    </xf>
    <xf numFmtId="0" fontId="5" fillId="0" borderId="0" xfId="713" quotePrefix="1" applyFont="1" applyAlignment="1">
      <alignment horizontal="left" vertical="top" wrapText="1"/>
    </xf>
    <xf numFmtId="0" fontId="5" fillId="0" borderId="0" xfId="713" applyFont="1" applyAlignment="1">
      <alignment horizontal="left" wrapText="1"/>
    </xf>
    <xf numFmtId="0" fontId="7" fillId="0" borderId="0" xfId="0" quotePrefix="1" applyFont="1" applyAlignment="1">
      <alignment horizontal="left" vertical="top" wrapText="1"/>
    </xf>
    <xf numFmtId="0" fontId="5" fillId="0" borderId="0" xfId="302" quotePrefix="1" applyFont="1" applyAlignment="1">
      <alignment horizontal="left" vertical="top" wrapText="1"/>
    </xf>
    <xf numFmtId="0" fontId="9" fillId="0" borderId="0" xfId="302" quotePrefix="1" applyFont="1" applyAlignment="1">
      <alignment horizontal="left" vertical="top" wrapText="1"/>
    </xf>
    <xf numFmtId="0" fontId="9" fillId="0" borderId="0" xfId="302" quotePrefix="1" applyFont="1" applyAlignment="1">
      <alignment horizontal="left"/>
    </xf>
    <xf numFmtId="0" fontId="9" fillId="0" borderId="0" xfId="302" quotePrefix="1" applyFont="1" applyAlignment="1">
      <alignment horizontal="left" wrapText="1"/>
    </xf>
    <xf numFmtId="0" fontId="9" fillId="0" borderId="0" xfId="0" quotePrefix="1" applyFont="1" applyAlignment="1">
      <alignment horizontal="left" wrapText="1"/>
    </xf>
    <xf numFmtId="0" fontId="65" fillId="0" borderId="28" xfId="706" applyNumberFormat="1" applyFont="1" applyFill="1" applyBorder="1" applyAlignment="1">
      <alignment horizontal="left" vertical="center" wrapText="1"/>
    </xf>
    <xf numFmtId="2" fontId="5" fillId="0" borderId="0" xfId="302" quotePrefix="1" applyNumberFormat="1" applyFont="1" applyAlignment="1">
      <alignment horizontal="left" vertical="top" wrapText="1"/>
    </xf>
    <xf numFmtId="0" fontId="5" fillId="0" borderId="0" xfId="302" quotePrefix="1" applyFont="1" applyAlignment="1">
      <alignment horizontal="left" vertical="top"/>
    </xf>
    <xf numFmtId="0" fontId="5" fillId="0" borderId="0" xfId="302" applyFont="1" applyAlignment="1">
      <alignment horizontal="left" vertical="top"/>
    </xf>
    <xf numFmtId="0" fontId="7" fillId="0" borderId="0" xfId="298" quotePrefix="1" applyAlignment="1">
      <alignment vertical="top" wrapText="1"/>
    </xf>
    <xf numFmtId="0" fontId="7" fillId="0" borderId="0" xfId="298" applyAlignment="1">
      <alignment wrapText="1"/>
    </xf>
    <xf numFmtId="0" fontId="7" fillId="0" borderId="0" xfId="298" quotePrefix="1" applyAlignment="1">
      <alignment horizontal="left" vertical="top" wrapText="1"/>
    </xf>
    <xf numFmtId="0" fontId="5" fillId="0" borderId="0" xfId="302" quotePrefix="1" applyFont="1" applyAlignment="1">
      <alignment vertical="top" wrapText="1"/>
    </xf>
    <xf numFmtId="0" fontId="9" fillId="0" borderId="0" xfId="662" quotePrefix="1" applyNumberFormat="1" applyFont="1" applyFill="1" applyBorder="1" applyAlignment="1" applyProtection="1">
      <alignment horizontal="left" vertical="top" wrapText="1"/>
    </xf>
    <xf numFmtId="0" fontId="9" fillId="0" borderId="0" xfId="298" quotePrefix="1" applyFont="1" applyAlignment="1">
      <alignment horizontal="left" vertical="top" wrapText="1"/>
    </xf>
    <xf numFmtId="0" fontId="9" fillId="0" borderId="0" xfId="298" quotePrefix="1" applyFont="1" applyAlignment="1">
      <alignment horizontal="left" vertical="top"/>
    </xf>
    <xf numFmtId="0" fontId="9" fillId="0" borderId="0" xfId="298" applyFont="1" applyAlignment="1">
      <alignment horizontal="left" vertical="top" wrapText="1"/>
    </xf>
    <xf numFmtId="0" fontId="7" fillId="0" borderId="0" xfId="662" quotePrefix="1" applyNumberFormat="1" applyFont="1" applyFill="1" applyBorder="1" applyAlignment="1" applyProtection="1">
      <alignment horizontal="left" vertical="top" wrapText="1"/>
    </xf>
    <xf numFmtId="0" fontId="0" fillId="0" borderId="0" xfId="662" quotePrefix="1" applyNumberFormat="1" applyFont="1" applyFill="1" applyBorder="1" applyAlignment="1" applyProtection="1">
      <alignment horizontal="left" vertical="top" wrapText="1"/>
    </xf>
    <xf numFmtId="0" fontId="5" fillId="0" borderId="0" xfId="298" quotePrefix="1" applyFont="1" applyAlignment="1">
      <alignment horizontal="left" vertical="top" wrapText="1"/>
    </xf>
    <xf numFmtId="0" fontId="7" fillId="0" borderId="0" xfId="662" applyNumberFormat="1" applyFont="1" applyFill="1" applyBorder="1" applyAlignment="1" applyProtection="1">
      <alignment horizontal="left" vertical="top" wrapText="1"/>
    </xf>
    <xf numFmtId="0" fontId="5" fillId="0" borderId="0" xfId="662" quotePrefix="1" applyNumberFormat="1" applyFont="1" applyFill="1" applyAlignment="1">
      <alignment horizontal="left" wrapText="1"/>
    </xf>
    <xf numFmtId="0" fontId="5" fillId="0" borderId="0" xfId="298" quotePrefix="1" applyFont="1" applyAlignment="1">
      <alignment horizontal="left" wrapText="1"/>
    </xf>
    <xf numFmtId="167" fontId="128" fillId="0" borderId="0" xfId="734" applyNumberFormat="1" applyFont="1" applyAlignment="1">
      <alignment horizontal="left"/>
    </xf>
    <xf numFmtId="0" fontId="129" fillId="0" borderId="0" xfId="734" applyFont="1" applyAlignment="1">
      <alignment horizontal="left"/>
    </xf>
    <xf numFmtId="0" fontId="91" fillId="0" borderId="0" xfId="706" applyNumberFormat="1" applyFont="1" applyAlignment="1">
      <alignment horizontal="left" vertical="top" wrapText="1"/>
    </xf>
    <xf numFmtId="0" fontId="91" fillId="0" borderId="0" xfId="734" applyFont="1" applyAlignment="1">
      <alignment horizontal="left" vertical="top" wrapText="1"/>
    </xf>
    <xf numFmtId="0" fontId="9" fillId="0" borderId="0" xfId="734" applyFont="1" applyAlignment="1">
      <alignment horizontal="left" vertical="top" wrapText="1"/>
    </xf>
    <xf numFmtId="0" fontId="91" fillId="0" borderId="0" xfId="734" applyFont="1" applyAlignment="1">
      <alignment horizontal="left" wrapText="1"/>
    </xf>
    <xf numFmtId="0" fontId="9" fillId="0" borderId="0" xfId="706" applyNumberFormat="1" applyFont="1" applyAlignment="1">
      <alignment horizontal="right"/>
    </xf>
    <xf numFmtId="0" fontId="65" fillId="0" borderId="0" xfId="706" applyNumberFormat="1" applyFont="1" applyAlignment="1">
      <alignment horizontal="left" vertical="top" wrapText="1"/>
    </xf>
    <xf numFmtId="0" fontId="69" fillId="0" borderId="0" xfId="302" quotePrefix="1" applyFont="1" applyAlignment="1">
      <alignment horizontal="left" vertical="top" wrapText="1"/>
    </xf>
    <xf numFmtId="0" fontId="62" fillId="0" borderId="0" xfId="302" applyFont="1" applyAlignment="1">
      <alignment horizontal="left" vertical="top" wrapText="1"/>
    </xf>
    <xf numFmtId="0" fontId="69" fillId="0" borderId="0" xfId="302" quotePrefix="1" applyFont="1" applyAlignment="1">
      <alignment horizontal="left" vertical="top"/>
    </xf>
    <xf numFmtId="0" fontId="94" fillId="0" borderId="29" xfId="298" applyFont="1" applyBorder="1" applyAlignment="1">
      <alignment horizontal="right" vertical="center"/>
    </xf>
    <xf numFmtId="0" fontId="94" fillId="0" borderId="30" xfId="298" applyFont="1" applyBorder="1" applyAlignment="1">
      <alignment horizontal="right" vertical="center"/>
    </xf>
    <xf numFmtId="0" fontId="69" fillId="0" borderId="0" xfId="302" quotePrefix="1" applyFont="1" applyAlignment="1">
      <alignment vertical="top" wrapText="1"/>
    </xf>
    <xf numFmtId="0" fontId="69" fillId="0" borderId="0" xfId="309" quotePrefix="1" applyFont="1" applyAlignment="1">
      <alignment horizontal="left" vertical="top" wrapText="1"/>
    </xf>
    <xf numFmtId="0" fontId="67" fillId="0" borderId="0" xfId="703" applyNumberFormat="1" applyFont="1" applyAlignment="1">
      <alignment horizontal="left" vertical="top" wrapText="1"/>
    </xf>
    <xf numFmtId="0" fontId="69" fillId="0" borderId="0" xfId="662" quotePrefix="1" applyNumberFormat="1" applyFont="1" applyAlignment="1">
      <alignment horizontal="left" wrapText="1"/>
    </xf>
    <xf numFmtId="0" fontId="69" fillId="0" borderId="0" xfId="298" quotePrefix="1" applyFont="1" applyAlignment="1">
      <alignment horizontal="left" wrapText="1"/>
    </xf>
    <xf numFmtId="0" fontId="69" fillId="0" borderId="0" xfId="298" quotePrefix="1" applyFont="1" applyAlignment="1">
      <alignment horizontal="left" vertical="top" wrapText="1"/>
    </xf>
  </cellXfs>
  <cellStyles count="761">
    <cellStyle name="20 % – Poudarek1 2" xfId="2" xr:uid="{00000000-0005-0000-0000-000000000000}"/>
    <cellStyle name="20 % – Poudarek1 2 2" xfId="3" xr:uid="{00000000-0005-0000-0000-000001000000}"/>
    <cellStyle name="20 % – Poudarek1 3" xfId="4" xr:uid="{00000000-0005-0000-0000-000002000000}"/>
    <cellStyle name="20 % – Poudarek2 2" xfId="5" xr:uid="{00000000-0005-0000-0000-000003000000}"/>
    <cellStyle name="20 % – Poudarek2 2 2" xfId="6" xr:uid="{00000000-0005-0000-0000-000004000000}"/>
    <cellStyle name="20 % – Poudarek2 3" xfId="7" xr:uid="{00000000-0005-0000-0000-000005000000}"/>
    <cellStyle name="20 % – Poudarek3 2" xfId="8" xr:uid="{00000000-0005-0000-0000-000006000000}"/>
    <cellStyle name="20 % – Poudarek3 2 2" xfId="9" xr:uid="{00000000-0005-0000-0000-000007000000}"/>
    <cellStyle name="20 % – Poudarek3 3" xfId="10" xr:uid="{00000000-0005-0000-0000-000008000000}"/>
    <cellStyle name="20 % – Poudarek4 2" xfId="11" xr:uid="{00000000-0005-0000-0000-000009000000}"/>
    <cellStyle name="20 % – Poudarek4 2 2" xfId="12" xr:uid="{00000000-0005-0000-0000-00000A000000}"/>
    <cellStyle name="20 % – Poudarek4 3" xfId="13" xr:uid="{00000000-0005-0000-0000-00000B000000}"/>
    <cellStyle name="20 % – Poudarek5 2" xfId="14" xr:uid="{00000000-0005-0000-0000-00000C000000}"/>
    <cellStyle name="20 % – Poudarek5 3" xfId="15" xr:uid="{00000000-0005-0000-0000-00000D000000}"/>
    <cellStyle name="20 % – Poudarek6 2" xfId="16" xr:uid="{00000000-0005-0000-0000-00000E000000}"/>
    <cellStyle name="20 % – Poudarek6 2 2" xfId="17" xr:uid="{00000000-0005-0000-0000-00000F000000}"/>
    <cellStyle name="20 % – Poudarek6 3" xfId="18" xr:uid="{00000000-0005-0000-0000-000010000000}"/>
    <cellStyle name="20% - Accent1" xfId="19" xr:uid="{00000000-0005-0000-0000-000011000000}"/>
    <cellStyle name="20% - Accent2" xfId="20" xr:uid="{00000000-0005-0000-0000-000012000000}"/>
    <cellStyle name="20% - Accent3" xfId="21" xr:uid="{00000000-0005-0000-0000-000013000000}"/>
    <cellStyle name="20% - Accent4" xfId="22" xr:uid="{00000000-0005-0000-0000-000014000000}"/>
    <cellStyle name="20% - Accent5" xfId="23" xr:uid="{00000000-0005-0000-0000-000015000000}"/>
    <cellStyle name="20% - Accent6" xfId="24" xr:uid="{00000000-0005-0000-0000-000016000000}"/>
    <cellStyle name="40 % – Poudarek1 2" xfId="25" xr:uid="{00000000-0005-0000-0000-000017000000}"/>
    <cellStyle name="40 % – Poudarek1 2 2" xfId="26" xr:uid="{00000000-0005-0000-0000-000018000000}"/>
    <cellStyle name="40 % – Poudarek1 3" xfId="27" xr:uid="{00000000-0005-0000-0000-000019000000}"/>
    <cellStyle name="40 % – Poudarek2 2" xfId="28" xr:uid="{00000000-0005-0000-0000-00001A000000}"/>
    <cellStyle name="40 % – Poudarek2 3" xfId="29" xr:uid="{00000000-0005-0000-0000-00001B000000}"/>
    <cellStyle name="40 % – Poudarek3 2" xfId="30" xr:uid="{00000000-0005-0000-0000-00001C000000}"/>
    <cellStyle name="40 % – Poudarek3 2 2" xfId="31" xr:uid="{00000000-0005-0000-0000-00001D000000}"/>
    <cellStyle name="40 % – Poudarek3 3" xfId="32" xr:uid="{00000000-0005-0000-0000-00001E000000}"/>
    <cellStyle name="40 % – Poudarek4 2" xfId="33" xr:uid="{00000000-0005-0000-0000-00001F000000}"/>
    <cellStyle name="40 % – Poudarek4 2 2" xfId="34" xr:uid="{00000000-0005-0000-0000-000020000000}"/>
    <cellStyle name="40 % – Poudarek4 3" xfId="35" xr:uid="{00000000-0005-0000-0000-000021000000}"/>
    <cellStyle name="40 % – Poudarek5 2" xfId="36" xr:uid="{00000000-0005-0000-0000-000022000000}"/>
    <cellStyle name="40 % – Poudarek5 2 2" xfId="37" xr:uid="{00000000-0005-0000-0000-000023000000}"/>
    <cellStyle name="40 % – Poudarek5 3" xfId="38" xr:uid="{00000000-0005-0000-0000-000024000000}"/>
    <cellStyle name="40 % – Poudarek6 2" xfId="39" xr:uid="{00000000-0005-0000-0000-000025000000}"/>
    <cellStyle name="40 % – Poudarek6 2 2" xfId="40" xr:uid="{00000000-0005-0000-0000-000026000000}"/>
    <cellStyle name="40 % – Poudarek6 3" xfId="41" xr:uid="{00000000-0005-0000-0000-000027000000}"/>
    <cellStyle name="40% - Accent1" xfId="42" xr:uid="{00000000-0005-0000-0000-000028000000}"/>
    <cellStyle name="40% - Accent2" xfId="43" xr:uid="{00000000-0005-0000-0000-000029000000}"/>
    <cellStyle name="40% - Accent3" xfId="44" xr:uid="{00000000-0005-0000-0000-00002A000000}"/>
    <cellStyle name="40% - Accent4" xfId="45" xr:uid="{00000000-0005-0000-0000-00002B000000}"/>
    <cellStyle name="40% - Accent5" xfId="46" xr:uid="{00000000-0005-0000-0000-00002C000000}"/>
    <cellStyle name="40% - Accent6" xfId="47" xr:uid="{00000000-0005-0000-0000-00002D000000}"/>
    <cellStyle name="60 % – Poudarek1 2" xfId="48" xr:uid="{00000000-0005-0000-0000-00002E000000}"/>
    <cellStyle name="60 % – Poudarek1 2 2" xfId="49" xr:uid="{00000000-0005-0000-0000-00002F000000}"/>
    <cellStyle name="60 % – Poudarek1 3" xfId="50" xr:uid="{00000000-0005-0000-0000-000030000000}"/>
    <cellStyle name="60 % – Poudarek2 2" xfId="51" xr:uid="{00000000-0005-0000-0000-000031000000}"/>
    <cellStyle name="60 % – Poudarek2 2 2" xfId="52" xr:uid="{00000000-0005-0000-0000-000032000000}"/>
    <cellStyle name="60 % – Poudarek2 3" xfId="53" xr:uid="{00000000-0005-0000-0000-000033000000}"/>
    <cellStyle name="60 % – Poudarek3 2" xfId="54" xr:uid="{00000000-0005-0000-0000-000034000000}"/>
    <cellStyle name="60 % – Poudarek3 2 2" xfId="55" xr:uid="{00000000-0005-0000-0000-000035000000}"/>
    <cellStyle name="60 % – Poudarek3 3" xfId="56" xr:uid="{00000000-0005-0000-0000-000036000000}"/>
    <cellStyle name="60 % – Poudarek4 2" xfId="57" xr:uid="{00000000-0005-0000-0000-000037000000}"/>
    <cellStyle name="60 % – Poudarek4 2 2" xfId="58" xr:uid="{00000000-0005-0000-0000-000038000000}"/>
    <cellStyle name="60 % – Poudarek4 3" xfId="59" xr:uid="{00000000-0005-0000-0000-000039000000}"/>
    <cellStyle name="60 % – Poudarek5 2" xfId="60" xr:uid="{00000000-0005-0000-0000-00003A000000}"/>
    <cellStyle name="60 % – Poudarek5 2 2" xfId="61" xr:uid="{00000000-0005-0000-0000-00003B000000}"/>
    <cellStyle name="60 % – Poudarek5 3" xfId="62" xr:uid="{00000000-0005-0000-0000-00003C000000}"/>
    <cellStyle name="60 % – Poudarek6 2" xfId="63" xr:uid="{00000000-0005-0000-0000-00003D000000}"/>
    <cellStyle name="60 % – Poudarek6 2 2" xfId="64" xr:uid="{00000000-0005-0000-0000-00003E000000}"/>
    <cellStyle name="60 % – Poudarek6 3" xfId="65" xr:uid="{00000000-0005-0000-0000-00003F000000}"/>
    <cellStyle name="60% - Accent1" xfId="66" xr:uid="{00000000-0005-0000-0000-000040000000}"/>
    <cellStyle name="60% - Accent2" xfId="67" xr:uid="{00000000-0005-0000-0000-000041000000}"/>
    <cellStyle name="60% - Accent3" xfId="68" xr:uid="{00000000-0005-0000-0000-000042000000}"/>
    <cellStyle name="60% - Accent4" xfId="69" xr:uid="{00000000-0005-0000-0000-000043000000}"/>
    <cellStyle name="60% - Accent5" xfId="70" xr:uid="{00000000-0005-0000-0000-000044000000}"/>
    <cellStyle name="60% - Accent6" xfId="71" xr:uid="{00000000-0005-0000-0000-000045000000}"/>
    <cellStyle name="Accent1" xfId="72" xr:uid="{00000000-0005-0000-0000-000046000000}"/>
    <cellStyle name="Accent2" xfId="73" xr:uid="{00000000-0005-0000-0000-000047000000}"/>
    <cellStyle name="Accent3" xfId="74" xr:uid="{00000000-0005-0000-0000-000048000000}"/>
    <cellStyle name="Accent4" xfId="75" xr:uid="{00000000-0005-0000-0000-000049000000}"/>
    <cellStyle name="Accent5" xfId="76" xr:uid="{00000000-0005-0000-0000-00004A000000}"/>
    <cellStyle name="Accent6" xfId="77" xr:uid="{00000000-0005-0000-0000-00004B000000}"/>
    <cellStyle name="Background" xfId="78" xr:uid="{00000000-0005-0000-0000-00004C000000}"/>
    <cellStyle name="Background 2" xfId="79" xr:uid="{00000000-0005-0000-0000-00004D000000}"/>
    <cellStyle name="Background 3" xfId="80" xr:uid="{00000000-0005-0000-0000-00004E000000}"/>
    <cellStyle name="Background 3 2" xfId="81" xr:uid="{00000000-0005-0000-0000-00004F000000}"/>
    <cellStyle name="Bad" xfId="82" xr:uid="{00000000-0005-0000-0000-000050000000}"/>
    <cellStyle name="Calculation" xfId="83" xr:uid="{00000000-0005-0000-0000-000051000000}"/>
    <cellStyle name="Card" xfId="84" xr:uid="{00000000-0005-0000-0000-000052000000}"/>
    <cellStyle name="Card 2" xfId="85" xr:uid="{00000000-0005-0000-0000-000053000000}"/>
    <cellStyle name="Card 3" xfId="86" xr:uid="{00000000-0005-0000-0000-000054000000}"/>
    <cellStyle name="Card 3 2" xfId="87" xr:uid="{00000000-0005-0000-0000-000055000000}"/>
    <cellStyle name="Card B" xfId="88" xr:uid="{00000000-0005-0000-0000-000056000000}"/>
    <cellStyle name="Card B 2" xfId="89" xr:uid="{00000000-0005-0000-0000-000057000000}"/>
    <cellStyle name="Card B 3" xfId="90" xr:uid="{00000000-0005-0000-0000-000058000000}"/>
    <cellStyle name="Card B 3 2" xfId="91" xr:uid="{00000000-0005-0000-0000-000059000000}"/>
    <cellStyle name="Card BL" xfId="92" xr:uid="{00000000-0005-0000-0000-00005A000000}"/>
    <cellStyle name="Card BL 2" xfId="93" xr:uid="{00000000-0005-0000-0000-00005B000000}"/>
    <cellStyle name="Card BL 3" xfId="94" xr:uid="{00000000-0005-0000-0000-00005C000000}"/>
    <cellStyle name="Card BL 3 2" xfId="95" xr:uid="{00000000-0005-0000-0000-00005D000000}"/>
    <cellStyle name="Card BR" xfId="96" xr:uid="{00000000-0005-0000-0000-00005E000000}"/>
    <cellStyle name="Card BR 2" xfId="97" xr:uid="{00000000-0005-0000-0000-00005F000000}"/>
    <cellStyle name="Card BR 3" xfId="98" xr:uid="{00000000-0005-0000-0000-000060000000}"/>
    <cellStyle name="Card BR 3 2" xfId="99" xr:uid="{00000000-0005-0000-0000-000061000000}"/>
    <cellStyle name="Card L" xfId="100" xr:uid="{00000000-0005-0000-0000-000062000000}"/>
    <cellStyle name="Card L 2" xfId="101" xr:uid="{00000000-0005-0000-0000-000063000000}"/>
    <cellStyle name="Card L 3" xfId="102" xr:uid="{00000000-0005-0000-0000-000064000000}"/>
    <cellStyle name="Card L 3 2" xfId="103" xr:uid="{00000000-0005-0000-0000-000065000000}"/>
    <cellStyle name="Card R" xfId="104" xr:uid="{00000000-0005-0000-0000-000066000000}"/>
    <cellStyle name="Card R 2" xfId="105" xr:uid="{00000000-0005-0000-0000-000067000000}"/>
    <cellStyle name="Card R 3" xfId="106" xr:uid="{00000000-0005-0000-0000-000068000000}"/>
    <cellStyle name="Card R 3 2" xfId="107" xr:uid="{00000000-0005-0000-0000-000069000000}"/>
    <cellStyle name="Card T" xfId="108" xr:uid="{00000000-0005-0000-0000-00006A000000}"/>
    <cellStyle name="Card T 2" xfId="109" xr:uid="{00000000-0005-0000-0000-00006B000000}"/>
    <cellStyle name="Card T 3" xfId="110" xr:uid="{00000000-0005-0000-0000-00006C000000}"/>
    <cellStyle name="Card T 3 2" xfId="111" xr:uid="{00000000-0005-0000-0000-00006D000000}"/>
    <cellStyle name="Card TL" xfId="112" xr:uid="{00000000-0005-0000-0000-00006E000000}"/>
    <cellStyle name="Card TL 2" xfId="113" xr:uid="{00000000-0005-0000-0000-00006F000000}"/>
    <cellStyle name="Card TL 3" xfId="114" xr:uid="{00000000-0005-0000-0000-000070000000}"/>
    <cellStyle name="Card TL 3 2" xfId="115" xr:uid="{00000000-0005-0000-0000-000071000000}"/>
    <cellStyle name="Card TR" xfId="116" xr:uid="{00000000-0005-0000-0000-000072000000}"/>
    <cellStyle name="Card TR 2" xfId="117" xr:uid="{00000000-0005-0000-0000-000073000000}"/>
    <cellStyle name="Card TR 3" xfId="118" xr:uid="{00000000-0005-0000-0000-000074000000}"/>
    <cellStyle name="Card TR 3 2" xfId="119" xr:uid="{00000000-0005-0000-0000-000075000000}"/>
    <cellStyle name="Card_obrtna dela" xfId="120" xr:uid="{00000000-0005-0000-0000-000076000000}"/>
    <cellStyle name="Check Cell" xfId="121" xr:uid="{00000000-0005-0000-0000-000077000000}"/>
    <cellStyle name="Column Header" xfId="122" xr:uid="{00000000-0005-0000-0000-000078000000}"/>
    <cellStyle name="Column Header 2" xfId="123" xr:uid="{00000000-0005-0000-0000-000079000000}"/>
    <cellStyle name="Column Header 3" xfId="124" xr:uid="{00000000-0005-0000-0000-00007A000000}"/>
    <cellStyle name="Column Header 3 2" xfId="125" xr:uid="{00000000-0005-0000-0000-00007B000000}"/>
    <cellStyle name="Comma 2" xfId="126" xr:uid="{00000000-0005-0000-0000-00007C000000}"/>
    <cellStyle name="Comma 2 2" xfId="127" xr:uid="{00000000-0005-0000-0000-00007D000000}"/>
    <cellStyle name="Comma 2 3" xfId="128" xr:uid="{00000000-0005-0000-0000-00007E000000}"/>
    <cellStyle name="Comma_Sheet1" xfId="129" xr:uid="{00000000-0005-0000-0000-00007F000000}"/>
    <cellStyle name="Comma_Sheet1 2" xfId="748" xr:uid="{FF371033-9F7C-4DD1-808B-144DFF2440D3}"/>
    <cellStyle name="Comma_Sheet1 2 2" xfId="749" xr:uid="{1E19CC56-1D82-4C01-9132-33348C4E380C}"/>
    <cellStyle name="Date" xfId="130" xr:uid="{00000000-0005-0000-0000-000080000000}"/>
    <cellStyle name="Date 2" xfId="131" xr:uid="{00000000-0005-0000-0000-000081000000}"/>
    <cellStyle name="Dobro 2" xfId="132" xr:uid="{00000000-0005-0000-0000-000082000000}"/>
    <cellStyle name="Dobro 2 2" xfId="133" xr:uid="{00000000-0005-0000-0000-000083000000}"/>
    <cellStyle name="Dobro 3" xfId="134" xr:uid="{00000000-0005-0000-0000-000084000000}"/>
    <cellStyle name="Euro" xfId="135" xr:uid="{00000000-0005-0000-0000-000085000000}"/>
    <cellStyle name="Euro 2" xfId="136" xr:uid="{00000000-0005-0000-0000-000086000000}"/>
    <cellStyle name="Excel Built-in 20% - Accent1" xfId="137" xr:uid="{00000000-0005-0000-0000-000087000000}"/>
    <cellStyle name="Excel Built-in 20% - Accent2" xfId="138" xr:uid="{00000000-0005-0000-0000-000088000000}"/>
    <cellStyle name="Excel Built-in 20% - Accent3" xfId="139" xr:uid="{00000000-0005-0000-0000-000089000000}"/>
    <cellStyle name="Excel Built-in 20% - Accent4" xfId="140" xr:uid="{00000000-0005-0000-0000-00008A000000}"/>
    <cellStyle name="Excel Built-in 20% - Accent5" xfId="141" xr:uid="{00000000-0005-0000-0000-00008B000000}"/>
    <cellStyle name="Excel Built-in 20% - Accent6" xfId="142" xr:uid="{00000000-0005-0000-0000-00008C000000}"/>
    <cellStyle name="Excel Built-in 40% - Accent1" xfId="143" xr:uid="{00000000-0005-0000-0000-00008D000000}"/>
    <cellStyle name="Excel Built-in 40% - Accent2" xfId="144" xr:uid="{00000000-0005-0000-0000-00008E000000}"/>
    <cellStyle name="Excel Built-in 40% - Accent3" xfId="145" xr:uid="{00000000-0005-0000-0000-00008F000000}"/>
    <cellStyle name="Excel Built-in 40% - Accent4" xfId="146" xr:uid="{00000000-0005-0000-0000-000090000000}"/>
    <cellStyle name="Excel Built-in 40% - Accent5" xfId="147" xr:uid="{00000000-0005-0000-0000-000091000000}"/>
    <cellStyle name="Excel Built-in 40% - Accent6" xfId="148" xr:uid="{00000000-0005-0000-0000-000092000000}"/>
    <cellStyle name="Excel Built-in 60% - Accent1" xfId="149" xr:uid="{00000000-0005-0000-0000-000093000000}"/>
    <cellStyle name="Excel Built-in 60% - Accent2" xfId="150" xr:uid="{00000000-0005-0000-0000-000094000000}"/>
    <cellStyle name="Excel Built-in 60% - Accent3" xfId="151" xr:uid="{00000000-0005-0000-0000-000095000000}"/>
    <cellStyle name="Excel Built-in 60% - Accent4" xfId="152" xr:uid="{00000000-0005-0000-0000-000096000000}"/>
    <cellStyle name="Excel Built-in 60% - Accent5" xfId="153" xr:uid="{00000000-0005-0000-0000-000097000000}"/>
    <cellStyle name="Excel Built-in 60% - Accent6" xfId="154" xr:uid="{00000000-0005-0000-0000-000098000000}"/>
    <cellStyle name="Excel Built-in Accent1" xfId="155" xr:uid="{00000000-0005-0000-0000-000099000000}"/>
    <cellStyle name="Excel Built-in Accent2" xfId="156" xr:uid="{00000000-0005-0000-0000-00009A000000}"/>
    <cellStyle name="Excel Built-in Accent3" xfId="157" xr:uid="{00000000-0005-0000-0000-00009B000000}"/>
    <cellStyle name="Excel Built-in Accent4" xfId="158" xr:uid="{00000000-0005-0000-0000-00009C000000}"/>
    <cellStyle name="Excel Built-in Accent5" xfId="159" xr:uid="{00000000-0005-0000-0000-00009D000000}"/>
    <cellStyle name="Excel Built-in Accent6" xfId="160" xr:uid="{00000000-0005-0000-0000-00009E000000}"/>
    <cellStyle name="Excel Built-in Bad" xfId="161" xr:uid="{00000000-0005-0000-0000-00009F000000}"/>
    <cellStyle name="Excel Built-in Calculation" xfId="162" xr:uid="{00000000-0005-0000-0000-0000A0000000}"/>
    <cellStyle name="Excel Built-in Check Cell" xfId="163" xr:uid="{00000000-0005-0000-0000-0000A1000000}"/>
    <cellStyle name="Excel Built-in Explanatory Text" xfId="164" xr:uid="{00000000-0005-0000-0000-0000A2000000}"/>
    <cellStyle name="Excel Built-in Good" xfId="165" xr:uid="{00000000-0005-0000-0000-0000A3000000}"/>
    <cellStyle name="Excel Built-in Heading 1" xfId="166" xr:uid="{00000000-0005-0000-0000-0000A4000000}"/>
    <cellStyle name="Excel Built-in Heading 2" xfId="167" xr:uid="{00000000-0005-0000-0000-0000A5000000}"/>
    <cellStyle name="Excel Built-in Heading 3" xfId="168" xr:uid="{00000000-0005-0000-0000-0000A6000000}"/>
    <cellStyle name="Excel Built-in Heading 4" xfId="169" xr:uid="{00000000-0005-0000-0000-0000A7000000}"/>
    <cellStyle name="Excel Built-in Input" xfId="170" xr:uid="{00000000-0005-0000-0000-0000A8000000}"/>
    <cellStyle name="Excel Built-in Linked Cell" xfId="171" xr:uid="{00000000-0005-0000-0000-0000A9000000}"/>
    <cellStyle name="Excel Built-in Neutral" xfId="172" xr:uid="{00000000-0005-0000-0000-0000AA000000}"/>
    <cellStyle name="Excel Built-in Normal" xfId="173" xr:uid="{00000000-0005-0000-0000-0000AB000000}"/>
    <cellStyle name="Excel Built-in Normal 2" xfId="174" xr:uid="{00000000-0005-0000-0000-0000AC000000}"/>
    <cellStyle name="Excel Built-in Note" xfId="175" xr:uid="{00000000-0005-0000-0000-0000AD000000}"/>
    <cellStyle name="Excel Built-in Output" xfId="176" xr:uid="{00000000-0005-0000-0000-0000AE000000}"/>
    <cellStyle name="Excel Built-in Output 2" xfId="177" xr:uid="{00000000-0005-0000-0000-0000AF000000}"/>
    <cellStyle name="Excel Built-in Title" xfId="178" xr:uid="{00000000-0005-0000-0000-0000B0000000}"/>
    <cellStyle name="Excel Built-in Total" xfId="179" xr:uid="{00000000-0005-0000-0000-0000B1000000}"/>
    <cellStyle name="Excel Built-in Total 2" xfId="180" xr:uid="{00000000-0005-0000-0000-0000B2000000}"/>
    <cellStyle name="Excel Built-in Warning Text" xfId="181" xr:uid="{00000000-0005-0000-0000-0000B3000000}"/>
    <cellStyle name="Explanatory Text" xfId="182" xr:uid="{00000000-0005-0000-0000-0000B4000000}"/>
    <cellStyle name="Fixed" xfId="183" xr:uid="{00000000-0005-0000-0000-0000B5000000}"/>
    <cellStyle name="Fixed 2" xfId="184" xr:uid="{00000000-0005-0000-0000-0000B6000000}"/>
    <cellStyle name="Good" xfId="185" xr:uid="{00000000-0005-0000-0000-0000B7000000}"/>
    <cellStyle name="Heading 1" xfId="186" xr:uid="{00000000-0005-0000-0000-0000B8000000}"/>
    <cellStyle name="Heading 2" xfId="187" xr:uid="{00000000-0005-0000-0000-0000B9000000}"/>
    <cellStyle name="Heading 3" xfId="188" xr:uid="{00000000-0005-0000-0000-0000BA000000}"/>
    <cellStyle name="Heading 4" xfId="189" xr:uid="{00000000-0005-0000-0000-0000BB000000}"/>
    <cellStyle name="Heading1" xfId="190" xr:uid="{00000000-0005-0000-0000-0000BC000000}"/>
    <cellStyle name="Heading1 2" xfId="191" xr:uid="{00000000-0005-0000-0000-0000BD000000}"/>
    <cellStyle name="Heading2" xfId="192" xr:uid="{00000000-0005-0000-0000-0000BE000000}"/>
    <cellStyle name="Heading2 2" xfId="193" xr:uid="{00000000-0005-0000-0000-0000BF000000}"/>
    <cellStyle name="Hiperpovezava 2" xfId="194" xr:uid="{00000000-0005-0000-0000-0000C0000000}"/>
    <cellStyle name="Input" xfId="195" xr:uid="{00000000-0005-0000-0000-0000C1000000}"/>
    <cellStyle name="Item" xfId="196" xr:uid="{00000000-0005-0000-0000-0000C2000000}"/>
    <cellStyle name="Izhod 2" xfId="197" xr:uid="{00000000-0005-0000-0000-0000C3000000}"/>
    <cellStyle name="Izhod 2 2" xfId="198" xr:uid="{00000000-0005-0000-0000-0000C4000000}"/>
    <cellStyle name="Izhod 3" xfId="199" xr:uid="{00000000-0005-0000-0000-0000C5000000}"/>
    <cellStyle name="Izhod 3 2" xfId="200" xr:uid="{00000000-0005-0000-0000-0000C6000000}"/>
    <cellStyle name="Keš" xfId="201" xr:uid="{00000000-0005-0000-0000-0000C7000000}"/>
    <cellStyle name="Keš 2" xfId="202" xr:uid="{00000000-0005-0000-0000-0000C8000000}"/>
    <cellStyle name="Keš 3" xfId="203" xr:uid="{00000000-0005-0000-0000-0000C9000000}"/>
    <cellStyle name="Linked Cell" xfId="204" xr:uid="{00000000-0005-0000-0000-0000CA000000}"/>
    <cellStyle name="Naslov 1 2" xfId="205" xr:uid="{00000000-0005-0000-0000-0000CB000000}"/>
    <cellStyle name="Naslov 1 3" xfId="206" xr:uid="{00000000-0005-0000-0000-0000CC000000}"/>
    <cellStyle name="Naslov 2 2" xfId="207" xr:uid="{00000000-0005-0000-0000-0000CD000000}"/>
    <cellStyle name="Naslov 2 3" xfId="208" xr:uid="{00000000-0005-0000-0000-0000CE000000}"/>
    <cellStyle name="Naslov 3 2" xfId="209" xr:uid="{00000000-0005-0000-0000-0000CF000000}"/>
    <cellStyle name="Naslov 3 3" xfId="210" xr:uid="{00000000-0005-0000-0000-0000D0000000}"/>
    <cellStyle name="Naslov 4 2" xfId="211" xr:uid="{00000000-0005-0000-0000-0000D1000000}"/>
    <cellStyle name="Naslov 4 3" xfId="212" xr:uid="{00000000-0005-0000-0000-0000D2000000}"/>
    <cellStyle name="Naslov 5" xfId="213" xr:uid="{00000000-0005-0000-0000-0000D3000000}"/>
    <cellStyle name="Naslov 5 2" xfId="214" xr:uid="{00000000-0005-0000-0000-0000D4000000}"/>
    <cellStyle name="Naslov 6" xfId="215" xr:uid="{00000000-0005-0000-0000-0000D5000000}"/>
    <cellStyle name="Navadno" xfId="0" builtinId="0"/>
    <cellStyle name="Navadno 10" xfId="216" xr:uid="{00000000-0005-0000-0000-0000D7000000}"/>
    <cellStyle name="Navadno 10 2" xfId="217" xr:uid="{00000000-0005-0000-0000-0000D8000000}"/>
    <cellStyle name="Navadno 10 2 2" xfId="743" xr:uid="{8CC42E8E-AF55-41CF-BF04-C462E2C47E25}"/>
    <cellStyle name="Navadno 10 3" xfId="218" xr:uid="{00000000-0005-0000-0000-0000D9000000}"/>
    <cellStyle name="Navadno 10 3 2" xfId="711" xr:uid="{3FB2BD61-4F4F-4453-BD03-CBF9886E5A61}"/>
    <cellStyle name="Navadno 10 3 2 2 2 3" xfId="730" xr:uid="{A22110C8-04B9-40F7-ABDB-5E3EA344F841}"/>
    <cellStyle name="Navadno 10 4" xfId="219" xr:uid="{00000000-0005-0000-0000-0000DA000000}"/>
    <cellStyle name="Navadno 100" xfId="220" xr:uid="{00000000-0005-0000-0000-0000DB000000}"/>
    <cellStyle name="Navadno 100 2" xfId="725" xr:uid="{AE1F0D80-2883-4980-9CBF-B5D4472CC4AB}"/>
    <cellStyle name="Navadno 101" xfId="221" xr:uid="{00000000-0005-0000-0000-0000DC000000}"/>
    <cellStyle name="Navadno 102" xfId="222" xr:uid="{00000000-0005-0000-0000-0000DD000000}"/>
    <cellStyle name="Navadno 103" xfId="223" xr:uid="{00000000-0005-0000-0000-0000DE000000}"/>
    <cellStyle name="Navadno 104" xfId="224" xr:uid="{00000000-0005-0000-0000-0000DF000000}"/>
    <cellStyle name="Navadno 105" xfId="225" xr:uid="{00000000-0005-0000-0000-0000E0000000}"/>
    <cellStyle name="Navadno 106" xfId="226" xr:uid="{00000000-0005-0000-0000-0000E1000000}"/>
    <cellStyle name="Navadno 107" xfId="227" xr:uid="{00000000-0005-0000-0000-0000E2000000}"/>
    <cellStyle name="Navadno 108" xfId="228" xr:uid="{00000000-0005-0000-0000-0000E3000000}"/>
    <cellStyle name="Navadno 109" xfId="229" xr:uid="{00000000-0005-0000-0000-0000E4000000}"/>
    <cellStyle name="Navadno 11" xfId="230" xr:uid="{00000000-0005-0000-0000-0000E5000000}"/>
    <cellStyle name="Navadno 11 10" xfId="747" xr:uid="{EE29505A-35D3-4DB6-8305-BB51EA033ECE}"/>
    <cellStyle name="Navadno 11 2" xfId="231" xr:uid="{00000000-0005-0000-0000-0000E6000000}"/>
    <cellStyle name="Navadno 11 2 2" xfId="232" xr:uid="{00000000-0005-0000-0000-0000E7000000}"/>
    <cellStyle name="Navadno 11 2 3" xfId="233" xr:uid="{00000000-0005-0000-0000-0000E8000000}"/>
    <cellStyle name="Navadno 11 2 4" xfId="234" xr:uid="{00000000-0005-0000-0000-0000E9000000}"/>
    <cellStyle name="Navadno 11 3" xfId="235" xr:uid="{00000000-0005-0000-0000-0000EA000000}"/>
    <cellStyle name="Navadno 110" xfId="236" xr:uid="{00000000-0005-0000-0000-0000EB000000}"/>
    <cellStyle name="Navadno 111" xfId="237" xr:uid="{00000000-0005-0000-0000-0000EC000000}"/>
    <cellStyle name="Navadno 112" xfId="238" xr:uid="{00000000-0005-0000-0000-0000ED000000}"/>
    <cellStyle name="Navadno 113" xfId="239" xr:uid="{00000000-0005-0000-0000-0000EE000000}"/>
    <cellStyle name="Navadno 114" xfId="240" xr:uid="{00000000-0005-0000-0000-0000EF000000}"/>
    <cellStyle name="Navadno 115" xfId="241" xr:uid="{00000000-0005-0000-0000-0000F0000000}"/>
    <cellStyle name="Navadno 116" xfId="242" xr:uid="{00000000-0005-0000-0000-0000F1000000}"/>
    <cellStyle name="Navadno 117" xfId="243" xr:uid="{00000000-0005-0000-0000-0000F2000000}"/>
    <cellStyle name="Navadno 118" xfId="244" xr:uid="{00000000-0005-0000-0000-0000F3000000}"/>
    <cellStyle name="Navadno 119" xfId="245" xr:uid="{00000000-0005-0000-0000-0000F4000000}"/>
    <cellStyle name="Navadno 12" xfId="246" xr:uid="{00000000-0005-0000-0000-0000F5000000}"/>
    <cellStyle name="Navadno 12 2" xfId="247" xr:uid="{00000000-0005-0000-0000-0000F6000000}"/>
    <cellStyle name="Navadno 12 3" xfId="248" xr:uid="{00000000-0005-0000-0000-0000F7000000}"/>
    <cellStyle name="Navadno 12 4" xfId="249" xr:uid="{00000000-0005-0000-0000-0000F8000000}"/>
    <cellStyle name="Navadno 120" xfId="250" xr:uid="{00000000-0005-0000-0000-0000F9000000}"/>
    <cellStyle name="Navadno 121" xfId="251" xr:uid="{00000000-0005-0000-0000-0000FA000000}"/>
    <cellStyle name="Navadno 122" xfId="252" xr:uid="{00000000-0005-0000-0000-0000FB000000}"/>
    <cellStyle name="Navadno 123" xfId="253" xr:uid="{00000000-0005-0000-0000-0000FC000000}"/>
    <cellStyle name="Navadno 124" xfId="254" xr:uid="{00000000-0005-0000-0000-0000FD000000}"/>
    <cellStyle name="Navadno 125" xfId="255" xr:uid="{00000000-0005-0000-0000-0000FE000000}"/>
    <cellStyle name="Navadno 126" xfId="256" xr:uid="{00000000-0005-0000-0000-0000FF000000}"/>
    <cellStyle name="Navadno 127" xfId="257" xr:uid="{00000000-0005-0000-0000-000000010000}"/>
    <cellStyle name="Navadno 128" xfId="258" xr:uid="{00000000-0005-0000-0000-000001010000}"/>
    <cellStyle name="Navadno 129" xfId="259" xr:uid="{00000000-0005-0000-0000-000002010000}"/>
    <cellStyle name="Navadno 13" xfId="260" xr:uid="{00000000-0005-0000-0000-000003010000}"/>
    <cellStyle name="Navadno 13 2" xfId="261" xr:uid="{00000000-0005-0000-0000-000004010000}"/>
    <cellStyle name="Navadno 13 2 2" xfId="729" xr:uid="{71C27CA9-EE6A-470F-9298-D43FF6475A6D}"/>
    <cellStyle name="Navadno 13 3" xfId="262" xr:uid="{00000000-0005-0000-0000-000005010000}"/>
    <cellStyle name="Navadno 130" xfId="263" xr:uid="{00000000-0005-0000-0000-000006010000}"/>
    <cellStyle name="Navadno 131" xfId="264" xr:uid="{00000000-0005-0000-0000-000007010000}"/>
    <cellStyle name="Navadno 132" xfId="265" xr:uid="{00000000-0005-0000-0000-000008010000}"/>
    <cellStyle name="Navadno 133" xfId="266" xr:uid="{00000000-0005-0000-0000-000009010000}"/>
    <cellStyle name="Navadno 134" xfId="267" xr:uid="{00000000-0005-0000-0000-00000A010000}"/>
    <cellStyle name="Navadno 135" xfId="268" xr:uid="{00000000-0005-0000-0000-00000B010000}"/>
    <cellStyle name="Navadno 136" xfId="269" xr:uid="{00000000-0005-0000-0000-00000C010000}"/>
    <cellStyle name="Navadno 137" xfId="270" xr:uid="{00000000-0005-0000-0000-00000D010000}"/>
    <cellStyle name="Navadno 138" xfId="271" xr:uid="{00000000-0005-0000-0000-00000E010000}"/>
    <cellStyle name="Navadno 139" xfId="272" xr:uid="{00000000-0005-0000-0000-00000F010000}"/>
    <cellStyle name="Navadno 14" xfId="273" xr:uid="{00000000-0005-0000-0000-000010010000}"/>
    <cellStyle name="Navadno 140" xfId="274" xr:uid="{00000000-0005-0000-0000-000011010000}"/>
    <cellStyle name="Navadno 141" xfId="275" xr:uid="{00000000-0005-0000-0000-000012010000}"/>
    <cellStyle name="Navadno 142" xfId="276" xr:uid="{00000000-0005-0000-0000-000013010000}"/>
    <cellStyle name="Navadno 143" xfId="277" xr:uid="{00000000-0005-0000-0000-000014010000}"/>
    <cellStyle name="Navadno 144" xfId="278" xr:uid="{00000000-0005-0000-0000-000015010000}"/>
    <cellStyle name="Navadno 145" xfId="279" xr:uid="{00000000-0005-0000-0000-000016010000}"/>
    <cellStyle name="Navadno 146" xfId="280" xr:uid="{00000000-0005-0000-0000-000017010000}"/>
    <cellStyle name="Navadno 147" xfId="281" xr:uid="{00000000-0005-0000-0000-000018010000}"/>
    <cellStyle name="Navadno 148" xfId="282" xr:uid="{00000000-0005-0000-0000-000019010000}"/>
    <cellStyle name="Navadno 149" xfId="283" xr:uid="{00000000-0005-0000-0000-00001A010000}"/>
    <cellStyle name="Navadno 15" xfId="284" xr:uid="{00000000-0005-0000-0000-00001B010000}"/>
    <cellStyle name="Navadno 150" xfId="285" xr:uid="{00000000-0005-0000-0000-00001C010000}"/>
    <cellStyle name="Navadno 151" xfId="286" xr:uid="{00000000-0005-0000-0000-00001D010000}"/>
    <cellStyle name="Navadno 152" xfId="287" xr:uid="{00000000-0005-0000-0000-00001E010000}"/>
    <cellStyle name="Navadno 153" xfId="288" xr:uid="{00000000-0005-0000-0000-00001F010000}"/>
    <cellStyle name="Navadno 154" xfId="289" xr:uid="{00000000-0005-0000-0000-000020010000}"/>
    <cellStyle name="Navadno 155" xfId="290" xr:uid="{00000000-0005-0000-0000-000021010000}"/>
    <cellStyle name="Navadno 156" xfId="291" xr:uid="{00000000-0005-0000-0000-000022010000}"/>
    <cellStyle name="Navadno 157" xfId="292" xr:uid="{00000000-0005-0000-0000-000023010000}"/>
    <cellStyle name="Navadno 158" xfId="293" xr:uid="{00000000-0005-0000-0000-000024010000}"/>
    <cellStyle name="Navadno 159" xfId="294" xr:uid="{00000000-0005-0000-0000-000025010000}"/>
    <cellStyle name="Navadno 16" xfId="295" xr:uid="{00000000-0005-0000-0000-000026010000}"/>
    <cellStyle name="Navadno 16 2" xfId="746" xr:uid="{DE3F31BA-013D-4FE7-B11B-6749B670331D}"/>
    <cellStyle name="Navadno 160" xfId="296" xr:uid="{00000000-0005-0000-0000-000027010000}"/>
    <cellStyle name="Navadno 161" xfId="297" xr:uid="{00000000-0005-0000-0000-000028010000}"/>
    <cellStyle name="Navadno 162" xfId="298" xr:uid="{00000000-0005-0000-0000-000029010000}"/>
    <cellStyle name="Navadno 163" xfId="734" xr:uid="{9789AA19-04EB-4CC6-AC41-C4AFB2C858FE}"/>
    <cellStyle name="Navadno 165" xfId="721" xr:uid="{F505FED2-30FC-49BF-A26F-8EA090FAD853}"/>
    <cellStyle name="Navadno 165 2" xfId="755" xr:uid="{FB061C85-8B65-4BD9-92C7-76BCF1E4334A}"/>
    <cellStyle name="Navadno 17" xfId="299" xr:uid="{00000000-0005-0000-0000-00002A010000}"/>
    <cellStyle name="Navadno 18" xfId="300" xr:uid="{00000000-0005-0000-0000-00002B010000}"/>
    <cellStyle name="Navadno 19" xfId="301" xr:uid="{00000000-0005-0000-0000-00002C010000}"/>
    <cellStyle name="Navadno 2" xfId="302" xr:uid="{00000000-0005-0000-0000-00002D010000}"/>
    <cellStyle name="Navadno 2 10" xfId="745" xr:uid="{F54CAE35-C3E1-40A7-B85D-3CD3C6CCEDDB}"/>
    <cellStyle name="Navadno 2 10 2 2" xfId="753" xr:uid="{0C16731A-3AFF-460A-9E61-A04A40591C12}"/>
    <cellStyle name="Navadno 2 2" xfId="303" xr:uid="{00000000-0005-0000-0000-00002E010000}"/>
    <cellStyle name="Navadno 2 2 2" xfId="304" xr:uid="{00000000-0005-0000-0000-00002F010000}"/>
    <cellStyle name="Navadno 2 2 2 2" xfId="305" xr:uid="{00000000-0005-0000-0000-000030010000}"/>
    <cellStyle name="Navadno 2 2 2 3" xfId="306" xr:uid="{00000000-0005-0000-0000-000031010000}"/>
    <cellStyle name="Navadno 2 2 2 4" xfId="307" xr:uid="{00000000-0005-0000-0000-000032010000}"/>
    <cellStyle name="Navadno 2 2 2 5" xfId="308" xr:uid="{00000000-0005-0000-0000-000033010000}"/>
    <cellStyle name="Navadno 2 2 24" xfId="741" xr:uid="{62C6BBA6-07B4-4E7C-9C8E-8020E08F7B87}"/>
    <cellStyle name="Navadno 2 2 3" xfId="309" xr:uid="{00000000-0005-0000-0000-000034010000}"/>
    <cellStyle name="Navadno 2 2 3 2" xfId="310" xr:uid="{00000000-0005-0000-0000-000035010000}"/>
    <cellStyle name="Navadno 2 2 3 2 2" xfId="311" xr:uid="{00000000-0005-0000-0000-000036010000}"/>
    <cellStyle name="Navadno 2 2 3 2 2 3" xfId="713" xr:uid="{27FF1FAD-784A-44FB-88DF-5E570FFFD2A3}"/>
    <cellStyle name="Navadno 2 2 3 2 3" xfId="312" xr:uid="{00000000-0005-0000-0000-000037010000}"/>
    <cellStyle name="Navadno 2 2 3 3" xfId="313" xr:uid="{00000000-0005-0000-0000-000038010000}"/>
    <cellStyle name="Navadno 2 2 3 4" xfId="314" xr:uid="{00000000-0005-0000-0000-000039010000}"/>
    <cellStyle name="Navadno 2 2 3 4 2" xfId="315" xr:uid="{00000000-0005-0000-0000-00003A010000}"/>
    <cellStyle name="Navadno 2 2 3 5" xfId="316" xr:uid="{00000000-0005-0000-0000-00003B010000}"/>
    <cellStyle name="Navadno 2 2 3 5 2" xfId="317" xr:uid="{00000000-0005-0000-0000-00003C010000}"/>
    <cellStyle name="Navadno 2 2 4" xfId="318" xr:uid="{00000000-0005-0000-0000-00003D010000}"/>
    <cellStyle name="Navadno 2 2 5" xfId="319" xr:uid="{00000000-0005-0000-0000-00003E010000}"/>
    <cellStyle name="Navadno 2 2 6" xfId="320" xr:uid="{00000000-0005-0000-0000-00003F010000}"/>
    <cellStyle name="Navadno 2 2_K108993_projektantski predracun_fekalna kanalizacija(1)" xfId="321" xr:uid="{00000000-0005-0000-0000-000040010000}"/>
    <cellStyle name="Navadno 2 3" xfId="322" xr:uid="{00000000-0005-0000-0000-000041010000}"/>
    <cellStyle name="Navadno 2 3 2" xfId="323" xr:uid="{00000000-0005-0000-0000-000042010000}"/>
    <cellStyle name="Navadno 2 3 3" xfId="324" xr:uid="{00000000-0005-0000-0000-000043010000}"/>
    <cellStyle name="Navadno 2 3 3 2" xfId="325" xr:uid="{00000000-0005-0000-0000-000044010000}"/>
    <cellStyle name="Navadno 2 3 4" xfId="326" xr:uid="{00000000-0005-0000-0000-000045010000}"/>
    <cellStyle name="Navadno 2 3 5" xfId="327" xr:uid="{00000000-0005-0000-0000-000046010000}"/>
    <cellStyle name="Navadno 2 3 6" xfId="737" xr:uid="{F929FC21-525A-4926-80E6-1445F52BD444}"/>
    <cellStyle name="Navadno 2 4" xfId="328" xr:uid="{00000000-0005-0000-0000-000047010000}"/>
    <cellStyle name="Navadno 2 4 2" xfId="329" xr:uid="{00000000-0005-0000-0000-000048010000}"/>
    <cellStyle name="Navadno 2 4 3" xfId="330" xr:uid="{00000000-0005-0000-0000-000049010000}"/>
    <cellStyle name="Navadno 2 5" xfId="331" xr:uid="{00000000-0005-0000-0000-00004A010000}"/>
    <cellStyle name="Navadno 2 5 2" xfId="332" xr:uid="{00000000-0005-0000-0000-00004B010000}"/>
    <cellStyle name="Navadno 2 6" xfId="333" xr:uid="{00000000-0005-0000-0000-00004C010000}"/>
    <cellStyle name="Navadno 2 6 2" xfId="334" xr:uid="{00000000-0005-0000-0000-00004D010000}"/>
    <cellStyle name="Navadno 2 7" xfId="335" xr:uid="{00000000-0005-0000-0000-00004E010000}"/>
    <cellStyle name="Navadno 2 8" xfId="336" xr:uid="{00000000-0005-0000-0000-00004F010000}"/>
    <cellStyle name="Navadno 2_6 Poglavje-ponudbeni predračun_ČN-BELTINCI" xfId="337" xr:uid="{00000000-0005-0000-0000-000050010000}"/>
    <cellStyle name="Navadno 2_V119740_PZR_popis_STR_cevne" xfId="751" xr:uid="{2B632ED7-36A8-4AC5-AA69-FC40CA1C5DA1}"/>
    <cellStyle name="Navadno 20" xfId="338" xr:uid="{00000000-0005-0000-0000-000051010000}"/>
    <cellStyle name="Navadno 21" xfId="339" xr:uid="{00000000-0005-0000-0000-000052010000}"/>
    <cellStyle name="Navadno 22" xfId="340" xr:uid="{00000000-0005-0000-0000-000053010000}"/>
    <cellStyle name="Navadno 23" xfId="341" xr:uid="{00000000-0005-0000-0000-000054010000}"/>
    <cellStyle name="Navadno 24" xfId="342" xr:uid="{00000000-0005-0000-0000-000055010000}"/>
    <cellStyle name="Navadno 25" xfId="343" xr:uid="{00000000-0005-0000-0000-000056010000}"/>
    <cellStyle name="Navadno 25 2" xfId="344" xr:uid="{00000000-0005-0000-0000-000057010000}"/>
    <cellStyle name="Navadno 26" xfId="345" xr:uid="{00000000-0005-0000-0000-000058010000}"/>
    <cellStyle name="Navadno 27" xfId="346" xr:uid="{00000000-0005-0000-0000-000059010000}"/>
    <cellStyle name="Navadno 28" xfId="347" xr:uid="{00000000-0005-0000-0000-00005A010000}"/>
    <cellStyle name="Navadno 29" xfId="348" xr:uid="{00000000-0005-0000-0000-00005B010000}"/>
    <cellStyle name="Navadno 3" xfId="349" xr:uid="{00000000-0005-0000-0000-00005C010000}"/>
    <cellStyle name="Navadno 3 2" xfId="350" xr:uid="{00000000-0005-0000-0000-00005D010000}"/>
    <cellStyle name="Navadno 3 2 2" xfId="351" xr:uid="{00000000-0005-0000-0000-00005E010000}"/>
    <cellStyle name="Navadno 3 2 3" xfId="352" xr:uid="{00000000-0005-0000-0000-00005F010000}"/>
    <cellStyle name="Navadno 3 2 3 2" xfId="353" xr:uid="{00000000-0005-0000-0000-000060010000}"/>
    <cellStyle name="Navadno 3 2 4" xfId="354" xr:uid="{00000000-0005-0000-0000-000061010000}"/>
    <cellStyle name="Navadno 3 2 5" xfId="712" xr:uid="{0B8FF614-171F-40AA-A40B-575518DDE68F}"/>
    <cellStyle name="Navadno 3 3" xfId="355" xr:uid="{00000000-0005-0000-0000-000062010000}"/>
    <cellStyle name="Navadno 3 4" xfId="356" xr:uid="{00000000-0005-0000-0000-000063010000}"/>
    <cellStyle name="Navadno 3 5" xfId="357" xr:uid="{00000000-0005-0000-0000-000064010000}"/>
    <cellStyle name="Navadno 3 6" xfId="358" xr:uid="{00000000-0005-0000-0000-000065010000}"/>
    <cellStyle name="Navadno 3_6 Poglavje-ponudbeni predračun_ČN-BELTINCI" xfId="359" xr:uid="{00000000-0005-0000-0000-000066010000}"/>
    <cellStyle name="Navadno 30" xfId="360" xr:uid="{00000000-0005-0000-0000-000067010000}"/>
    <cellStyle name="Navadno 31" xfId="361" xr:uid="{00000000-0005-0000-0000-000068010000}"/>
    <cellStyle name="Navadno 32" xfId="362" xr:uid="{00000000-0005-0000-0000-000069010000}"/>
    <cellStyle name="Navadno 33" xfId="363" xr:uid="{00000000-0005-0000-0000-00006A010000}"/>
    <cellStyle name="Navadno 34" xfId="364" xr:uid="{00000000-0005-0000-0000-00006B010000}"/>
    <cellStyle name="Navadno 35" xfId="365" xr:uid="{00000000-0005-0000-0000-00006C010000}"/>
    <cellStyle name="Navadno 36" xfId="366" xr:uid="{00000000-0005-0000-0000-00006D010000}"/>
    <cellStyle name="Navadno 37" xfId="367" xr:uid="{00000000-0005-0000-0000-00006E010000}"/>
    <cellStyle name="Navadno 38" xfId="368" xr:uid="{00000000-0005-0000-0000-00006F010000}"/>
    <cellStyle name="Navadno 39" xfId="369" xr:uid="{00000000-0005-0000-0000-000070010000}"/>
    <cellStyle name="Navadno 4" xfId="370" xr:uid="{00000000-0005-0000-0000-000071010000}"/>
    <cellStyle name="Navadno 4 2" xfId="371" xr:uid="{00000000-0005-0000-0000-000072010000}"/>
    <cellStyle name="Navadno 4 2 2" xfId="372" xr:uid="{00000000-0005-0000-0000-000073010000}"/>
    <cellStyle name="Navadno 4 2 3" xfId="373" xr:uid="{00000000-0005-0000-0000-000074010000}"/>
    <cellStyle name="Navadno 4 2 3 2" xfId="374" xr:uid="{00000000-0005-0000-0000-000075010000}"/>
    <cellStyle name="Navadno 4 3" xfId="375" xr:uid="{00000000-0005-0000-0000-000076010000}"/>
    <cellStyle name="Navadno 4 3 2" xfId="376" xr:uid="{00000000-0005-0000-0000-000077010000}"/>
    <cellStyle name="Navadno 4 4" xfId="377" xr:uid="{00000000-0005-0000-0000-000078010000}"/>
    <cellStyle name="Navadno 4 4 2" xfId="378" xr:uid="{00000000-0005-0000-0000-000079010000}"/>
    <cellStyle name="Navadno 4 5" xfId="379" xr:uid="{00000000-0005-0000-0000-00007A010000}"/>
    <cellStyle name="Navadno 4 6" xfId="380" xr:uid="{00000000-0005-0000-0000-00007B010000}"/>
    <cellStyle name="Navadno 40" xfId="381" xr:uid="{00000000-0005-0000-0000-00007C010000}"/>
    <cellStyle name="Navadno 41" xfId="382" xr:uid="{00000000-0005-0000-0000-00007D010000}"/>
    <cellStyle name="Navadno 42" xfId="383" xr:uid="{00000000-0005-0000-0000-00007E010000}"/>
    <cellStyle name="Navadno 43" xfId="384" xr:uid="{00000000-0005-0000-0000-00007F010000}"/>
    <cellStyle name="Navadno 44" xfId="385" xr:uid="{00000000-0005-0000-0000-000080010000}"/>
    <cellStyle name="Navadno 45" xfId="386" xr:uid="{00000000-0005-0000-0000-000081010000}"/>
    <cellStyle name="Navadno 46" xfId="387" xr:uid="{00000000-0005-0000-0000-000082010000}"/>
    <cellStyle name="Navadno 47" xfId="388" xr:uid="{00000000-0005-0000-0000-000083010000}"/>
    <cellStyle name="Navadno 48" xfId="389" xr:uid="{00000000-0005-0000-0000-000084010000}"/>
    <cellStyle name="Navadno 49" xfId="390" xr:uid="{00000000-0005-0000-0000-000085010000}"/>
    <cellStyle name="Navadno 5" xfId="391" xr:uid="{00000000-0005-0000-0000-000086010000}"/>
    <cellStyle name="Navadno 5 2" xfId="392" xr:uid="{00000000-0005-0000-0000-000087010000}"/>
    <cellStyle name="Navadno 5 2 2" xfId="393" xr:uid="{00000000-0005-0000-0000-000088010000}"/>
    <cellStyle name="Navadno 5 2 3" xfId="394" xr:uid="{00000000-0005-0000-0000-000089010000}"/>
    <cellStyle name="Navadno 5 2 3 2" xfId="395" xr:uid="{00000000-0005-0000-0000-00008A010000}"/>
    <cellStyle name="Navadno 5 2 4" xfId="396" xr:uid="{00000000-0005-0000-0000-00008B010000}"/>
    <cellStyle name="Navadno 5 2 5" xfId="728" xr:uid="{D1AE43D0-1BFE-422F-8859-7DC68DA0C234}"/>
    <cellStyle name="Navadno 5 3" xfId="397" xr:uid="{00000000-0005-0000-0000-00008C010000}"/>
    <cellStyle name="Navadno 5 3 2" xfId="398" xr:uid="{00000000-0005-0000-0000-00008D010000}"/>
    <cellStyle name="Navadno 5 4" xfId="399" xr:uid="{00000000-0005-0000-0000-00008E010000}"/>
    <cellStyle name="Navadno 5 5" xfId="400" xr:uid="{00000000-0005-0000-0000-00008F010000}"/>
    <cellStyle name="Navadno 5 6" xfId="401" xr:uid="{00000000-0005-0000-0000-000090010000}"/>
    <cellStyle name="Navadno 50" xfId="402" xr:uid="{00000000-0005-0000-0000-000091010000}"/>
    <cellStyle name="Navadno 51" xfId="403" xr:uid="{00000000-0005-0000-0000-000092010000}"/>
    <cellStyle name="Navadno 52" xfId="404" xr:uid="{00000000-0005-0000-0000-000093010000}"/>
    <cellStyle name="Navadno 53" xfId="405" xr:uid="{00000000-0005-0000-0000-000094010000}"/>
    <cellStyle name="Navadno 54" xfId="406" xr:uid="{00000000-0005-0000-0000-000095010000}"/>
    <cellStyle name="Navadno 55" xfId="407" xr:uid="{00000000-0005-0000-0000-000096010000}"/>
    <cellStyle name="Navadno 56" xfId="408" xr:uid="{00000000-0005-0000-0000-000097010000}"/>
    <cellStyle name="Navadno 57" xfId="409" xr:uid="{00000000-0005-0000-0000-000098010000}"/>
    <cellStyle name="Navadno 58" xfId="410" xr:uid="{00000000-0005-0000-0000-000099010000}"/>
    <cellStyle name="Navadno 59" xfId="411" xr:uid="{00000000-0005-0000-0000-00009A010000}"/>
    <cellStyle name="Navadno 6" xfId="412" xr:uid="{00000000-0005-0000-0000-00009B010000}"/>
    <cellStyle name="Navadno 6 2" xfId="413" xr:uid="{00000000-0005-0000-0000-00009C010000}"/>
    <cellStyle name="Navadno 6 2 2" xfId="414" xr:uid="{00000000-0005-0000-0000-00009D010000}"/>
    <cellStyle name="Navadno 6 2 3" xfId="415" xr:uid="{00000000-0005-0000-0000-00009E010000}"/>
    <cellStyle name="Navadno 6 2 3 2" xfId="416" xr:uid="{00000000-0005-0000-0000-00009F010000}"/>
    <cellStyle name="Navadno 6 2 4" xfId="417" xr:uid="{00000000-0005-0000-0000-0000A0010000}"/>
    <cellStyle name="Navadno 6 2 5" xfId="418" xr:uid="{00000000-0005-0000-0000-0000A1010000}"/>
    <cellStyle name="Navadno 6 3" xfId="419" xr:uid="{00000000-0005-0000-0000-0000A2010000}"/>
    <cellStyle name="Navadno 6 4" xfId="420" xr:uid="{00000000-0005-0000-0000-0000A3010000}"/>
    <cellStyle name="Navadno 6 5" xfId="421" xr:uid="{00000000-0005-0000-0000-0000A4010000}"/>
    <cellStyle name="Navadno 60" xfId="422" xr:uid="{00000000-0005-0000-0000-0000A5010000}"/>
    <cellStyle name="Navadno 61" xfId="423" xr:uid="{00000000-0005-0000-0000-0000A6010000}"/>
    <cellStyle name="Navadno 62" xfId="424" xr:uid="{00000000-0005-0000-0000-0000A7010000}"/>
    <cellStyle name="Navadno 63" xfId="425" xr:uid="{00000000-0005-0000-0000-0000A8010000}"/>
    <cellStyle name="Navadno 64" xfId="426" xr:uid="{00000000-0005-0000-0000-0000A9010000}"/>
    <cellStyle name="Navadno 65" xfId="427" xr:uid="{00000000-0005-0000-0000-0000AA010000}"/>
    <cellStyle name="Navadno 66" xfId="428" xr:uid="{00000000-0005-0000-0000-0000AB010000}"/>
    <cellStyle name="Navadno 67" xfId="429" xr:uid="{00000000-0005-0000-0000-0000AC010000}"/>
    <cellStyle name="Navadno 68" xfId="430" xr:uid="{00000000-0005-0000-0000-0000AD010000}"/>
    <cellStyle name="Navadno 69" xfId="431" xr:uid="{00000000-0005-0000-0000-0000AE010000}"/>
    <cellStyle name="Navadno 7" xfId="432" xr:uid="{00000000-0005-0000-0000-0000AF010000}"/>
    <cellStyle name="Navadno 7 2" xfId="433" xr:uid="{00000000-0005-0000-0000-0000B0010000}"/>
    <cellStyle name="Navadno 7 2 2" xfId="731" xr:uid="{99DC2284-149B-4000-A806-73A6688079A6}"/>
    <cellStyle name="Navadno 7 3" xfId="434" xr:uid="{00000000-0005-0000-0000-0000B1010000}"/>
    <cellStyle name="Navadno 7 4" xfId="435" xr:uid="{00000000-0005-0000-0000-0000B2010000}"/>
    <cellStyle name="Navadno 7 5" xfId="436" xr:uid="{00000000-0005-0000-0000-0000B3010000}"/>
    <cellStyle name="Navadno 70" xfId="437" xr:uid="{00000000-0005-0000-0000-0000B4010000}"/>
    <cellStyle name="Navadno 71" xfId="438" xr:uid="{00000000-0005-0000-0000-0000B5010000}"/>
    <cellStyle name="Navadno 72" xfId="439" xr:uid="{00000000-0005-0000-0000-0000B6010000}"/>
    <cellStyle name="Navadno 73" xfId="440" xr:uid="{00000000-0005-0000-0000-0000B7010000}"/>
    <cellStyle name="Navadno 74" xfId="441" xr:uid="{00000000-0005-0000-0000-0000B8010000}"/>
    <cellStyle name="Navadno 75" xfId="442" xr:uid="{00000000-0005-0000-0000-0000B9010000}"/>
    <cellStyle name="Navadno 76" xfId="443" xr:uid="{00000000-0005-0000-0000-0000BA010000}"/>
    <cellStyle name="Navadno 77" xfId="444" xr:uid="{00000000-0005-0000-0000-0000BB010000}"/>
    <cellStyle name="Navadno 78" xfId="445" xr:uid="{00000000-0005-0000-0000-0000BC010000}"/>
    <cellStyle name="Navadno 79" xfId="446" xr:uid="{00000000-0005-0000-0000-0000BD010000}"/>
    <cellStyle name="Navadno 8" xfId="447" xr:uid="{00000000-0005-0000-0000-0000BE010000}"/>
    <cellStyle name="Navadno 8 2" xfId="448" xr:uid="{00000000-0005-0000-0000-0000BF010000}"/>
    <cellStyle name="Navadno 8 2 2" xfId="449" xr:uid="{00000000-0005-0000-0000-0000C0010000}"/>
    <cellStyle name="Navadno 8 2 2 2" xfId="450" xr:uid="{00000000-0005-0000-0000-0000C1010000}"/>
    <cellStyle name="Navadno 8 2 3" xfId="451" xr:uid="{00000000-0005-0000-0000-0000C2010000}"/>
    <cellStyle name="Navadno 8 2 4" xfId="452" xr:uid="{00000000-0005-0000-0000-0000C3010000}"/>
    <cellStyle name="Navadno 8 3" xfId="453" xr:uid="{00000000-0005-0000-0000-0000C4010000}"/>
    <cellStyle name="Navadno 8 4" xfId="454" xr:uid="{00000000-0005-0000-0000-0000C5010000}"/>
    <cellStyle name="Navadno 8 4 2" xfId="455" xr:uid="{00000000-0005-0000-0000-0000C6010000}"/>
    <cellStyle name="Navadno 8 5" xfId="456" xr:uid="{00000000-0005-0000-0000-0000C7010000}"/>
    <cellStyle name="Navadno 8 6" xfId="457" xr:uid="{00000000-0005-0000-0000-0000C8010000}"/>
    <cellStyle name="Navadno 8 7" xfId="458" xr:uid="{00000000-0005-0000-0000-0000C9010000}"/>
    <cellStyle name="Navadno 80" xfId="459" xr:uid="{00000000-0005-0000-0000-0000CA010000}"/>
    <cellStyle name="Navadno 81" xfId="460" xr:uid="{00000000-0005-0000-0000-0000CB010000}"/>
    <cellStyle name="Navadno 82" xfId="461" xr:uid="{00000000-0005-0000-0000-0000CC010000}"/>
    <cellStyle name="Navadno 83" xfId="462" xr:uid="{00000000-0005-0000-0000-0000CD010000}"/>
    <cellStyle name="Navadno 84" xfId="463" xr:uid="{00000000-0005-0000-0000-0000CE010000}"/>
    <cellStyle name="Navadno 85" xfId="464" xr:uid="{00000000-0005-0000-0000-0000CF010000}"/>
    <cellStyle name="Navadno 86" xfId="465" xr:uid="{00000000-0005-0000-0000-0000D0010000}"/>
    <cellStyle name="Navadno 87" xfId="466" xr:uid="{00000000-0005-0000-0000-0000D1010000}"/>
    <cellStyle name="Navadno 88" xfId="467" xr:uid="{00000000-0005-0000-0000-0000D2010000}"/>
    <cellStyle name="Navadno 89" xfId="468" xr:uid="{00000000-0005-0000-0000-0000D3010000}"/>
    <cellStyle name="Navadno 9" xfId="469" xr:uid="{00000000-0005-0000-0000-0000D4010000}"/>
    <cellStyle name="Navadno 9 2" xfId="470" xr:uid="{00000000-0005-0000-0000-0000D5010000}"/>
    <cellStyle name="Navadno 9 3" xfId="758" xr:uid="{AD2C455A-A963-439E-A40C-4442A8F606BA}"/>
    <cellStyle name="Navadno 90" xfId="471" xr:uid="{00000000-0005-0000-0000-0000D6010000}"/>
    <cellStyle name="Navadno 91" xfId="472" xr:uid="{00000000-0005-0000-0000-0000D7010000}"/>
    <cellStyle name="Navadno 92" xfId="473" xr:uid="{00000000-0005-0000-0000-0000D8010000}"/>
    <cellStyle name="Navadno 93" xfId="474" xr:uid="{00000000-0005-0000-0000-0000D9010000}"/>
    <cellStyle name="Navadno 94" xfId="475" xr:uid="{00000000-0005-0000-0000-0000DA010000}"/>
    <cellStyle name="Navadno 95" xfId="476" xr:uid="{00000000-0005-0000-0000-0000DB010000}"/>
    <cellStyle name="Navadno 96" xfId="477" xr:uid="{00000000-0005-0000-0000-0000DC010000}"/>
    <cellStyle name="Navadno 97" xfId="478" xr:uid="{00000000-0005-0000-0000-0000DD010000}"/>
    <cellStyle name="Navadno 98" xfId="479" xr:uid="{00000000-0005-0000-0000-0000DE010000}"/>
    <cellStyle name="Navadno 99" xfId="480" xr:uid="{00000000-0005-0000-0000-0000DF010000}"/>
    <cellStyle name="Navadno Revit" xfId="481" xr:uid="{00000000-0005-0000-0000-0000E0010000}"/>
    <cellStyle name="Navadno_0 0 0 15 Rastoder cena s popustom" xfId="732" xr:uid="{672441C6-6D75-4EA2-BA54-E37225075469}"/>
    <cellStyle name="Navadno_ARREA- koča Ruše-rušitve" xfId="754" xr:uid="{3FFAD4F9-9424-4A95-938B-6B9466EB20D8}"/>
    <cellStyle name="Navadno_K 18581_ popis pzi-rekap" xfId="735" xr:uid="{DEDAA355-9116-459A-AC33-03CE22FBA197}"/>
    <cellStyle name="Navadno_KALAMAR-PSO GREGORČIČEVA MS-16.11.04" xfId="708" xr:uid="{D4342AFC-877D-42C1-B944-4B4D7AF96F8C}"/>
    <cellStyle name="Navadno_List1" xfId="701" xr:uid="{26566935-BFAD-4B45-910E-EABE21684CE5}"/>
    <cellStyle name="Navadno_PONUDBA-nadstr.kontejnerja" xfId="709" xr:uid="{40A3CADA-26DC-45F7-86D0-5253040BA7ED}"/>
    <cellStyle name="Navadno_POPIS_JUHANT (2)" xfId="704" xr:uid="{A7558A43-8A17-4421-A33B-5E2597597153}"/>
    <cellStyle name="Navadno_popis-splošno-zun.ured" xfId="707" xr:uid="{3C7EF910-EA19-4217-A6CB-4D2F95BAE88D}"/>
    <cellStyle name="Navadno_PRAZ" xfId="760" xr:uid="{08B21931-A4AF-4DF2-9E07-52A244FBD5DC}"/>
    <cellStyle name="Navadno_V117070_PRIPRAVLJALNA-PZI 2" xfId="702" xr:uid="{132A387D-5F05-4755-929C-25F094918914}"/>
    <cellStyle name="Navadno_V117070_ZUNANJA-PZI" xfId="705" xr:uid="{9F4FDCCF-20D9-4B65-88D6-F486539669BF}"/>
    <cellStyle name="Navadno_VODA-SENCUR" xfId="724" xr:uid="{943B8462-6AEF-47A1-BC6C-242FD5E760B9}"/>
    <cellStyle name="Navadno_vodovod" xfId="727" xr:uid="{82CEBBA8-8121-437A-97C7-803DBFBD141C}"/>
    <cellStyle name="Neutral" xfId="482" xr:uid="{00000000-0005-0000-0000-0000E2010000}"/>
    <cellStyle name="Nevtralno 2" xfId="483" xr:uid="{00000000-0005-0000-0000-0000E3010000}"/>
    <cellStyle name="Nevtralno 3" xfId="484" xr:uid="{00000000-0005-0000-0000-0000E4010000}"/>
    <cellStyle name="Nivo_1_GlNaslov" xfId="485" xr:uid="{00000000-0005-0000-0000-0000E5010000}"/>
    <cellStyle name="Normal 2" xfId="486" xr:uid="{00000000-0005-0000-0000-0000E6010000}"/>
    <cellStyle name="Normal 2 10" xfId="487" xr:uid="{00000000-0005-0000-0000-0000E7010000}"/>
    <cellStyle name="normal 2 11" xfId="488" xr:uid="{00000000-0005-0000-0000-0000E8010000}"/>
    <cellStyle name="normal 2 12" xfId="489" xr:uid="{00000000-0005-0000-0000-0000E9010000}"/>
    <cellStyle name="normal 2 13" xfId="490" xr:uid="{00000000-0005-0000-0000-0000EA010000}"/>
    <cellStyle name="normal 2 14" xfId="491" xr:uid="{00000000-0005-0000-0000-0000EB010000}"/>
    <cellStyle name="normal 2 15" xfId="492" xr:uid="{00000000-0005-0000-0000-0000EC010000}"/>
    <cellStyle name="normal 2 16" xfId="493" xr:uid="{00000000-0005-0000-0000-0000ED010000}"/>
    <cellStyle name="normal 2 17" xfId="494" xr:uid="{00000000-0005-0000-0000-0000EE010000}"/>
    <cellStyle name="normal 2 18" xfId="495" xr:uid="{00000000-0005-0000-0000-0000EF010000}"/>
    <cellStyle name="normal 2 19" xfId="496" xr:uid="{00000000-0005-0000-0000-0000F0010000}"/>
    <cellStyle name="Normal 2 2" xfId="497" xr:uid="{00000000-0005-0000-0000-0000F1010000}"/>
    <cellStyle name="normal 2 2 10" xfId="498" xr:uid="{00000000-0005-0000-0000-0000F2010000}"/>
    <cellStyle name="Normal 2 2 2" xfId="499" xr:uid="{00000000-0005-0000-0000-0000F3010000}"/>
    <cellStyle name="normal 2 2 3" xfId="500" xr:uid="{00000000-0005-0000-0000-0000F4010000}"/>
    <cellStyle name="normal 2 2 4" xfId="501" xr:uid="{00000000-0005-0000-0000-0000F5010000}"/>
    <cellStyle name="normal 2 2 5" xfId="502" xr:uid="{00000000-0005-0000-0000-0000F6010000}"/>
    <cellStyle name="normal 2 2 6" xfId="503" xr:uid="{00000000-0005-0000-0000-0000F7010000}"/>
    <cellStyle name="normal 2 2 7" xfId="504" xr:uid="{00000000-0005-0000-0000-0000F8010000}"/>
    <cellStyle name="normal 2 2 8" xfId="505" xr:uid="{00000000-0005-0000-0000-0000F9010000}"/>
    <cellStyle name="normal 2 2 9" xfId="506" xr:uid="{00000000-0005-0000-0000-0000FA010000}"/>
    <cellStyle name="normal 2 20" xfId="507" xr:uid="{00000000-0005-0000-0000-0000FB010000}"/>
    <cellStyle name="normal 2 21" xfId="508" xr:uid="{00000000-0005-0000-0000-0000FC010000}"/>
    <cellStyle name="normal 2 22" xfId="509" xr:uid="{00000000-0005-0000-0000-0000FD010000}"/>
    <cellStyle name="normal 2 23" xfId="510" xr:uid="{00000000-0005-0000-0000-0000FE010000}"/>
    <cellStyle name="normal 2 24" xfId="511" xr:uid="{00000000-0005-0000-0000-0000FF010000}"/>
    <cellStyle name="normal 2 25" xfId="512" xr:uid="{00000000-0005-0000-0000-000000020000}"/>
    <cellStyle name="normal 2 26" xfId="513" xr:uid="{00000000-0005-0000-0000-000001020000}"/>
    <cellStyle name="normal 2 3" xfId="514" xr:uid="{00000000-0005-0000-0000-000002020000}"/>
    <cellStyle name="Normal 2 4" xfId="515" xr:uid="{00000000-0005-0000-0000-000003020000}"/>
    <cellStyle name="Normal 2 5" xfId="516" xr:uid="{00000000-0005-0000-0000-000004020000}"/>
    <cellStyle name="Normal 2 6" xfId="517" xr:uid="{00000000-0005-0000-0000-000005020000}"/>
    <cellStyle name="Normal 2 7" xfId="518" xr:uid="{00000000-0005-0000-0000-000006020000}"/>
    <cellStyle name="Normal 2 8" xfId="519" xr:uid="{00000000-0005-0000-0000-000007020000}"/>
    <cellStyle name="Normal 2 9" xfId="520" xr:uid="{00000000-0005-0000-0000-000008020000}"/>
    <cellStyle name="Normal 2_T113830_POPIS_ŠOLA_PZI - MS" xfId="521" xr:uid="{00000000-0005-0000-0000-000009020000}"/>
    <cellStyle name="normal 3" xfId="522" xr:uid="{00000000-0005-0000-0000-00000A020000}"/>
    <cellStyle name="normal 3 2" xfId="523" xr:uid="{00000000-0005-0000-0000-00000B020000}"/>
    <cellStyle name="normal 3 2 2" xfId="524" xr:uid="{00000000-0005-0000-0000-00000C020000}"/>
    <cellStyle name="normal 3 2 3" xfId="525" xr:uid="{00000000-0005-0000-0000-00000D020000}"/>
    <cellStyle name="Normal 4" xfId="526" xr:uid="{00000000-0005-0000-0000-00000E020000}"/>
    <cellStyle name="Normal 4 2" xfId="527" xr:uid="{00000000-0005-0000-0000-00000F020000}"/>
    <cellStyle name="Normal_dekorativna oprema" xfId="528" xr:uid="{00000000-0005-0000-0000-000010020000}"/>
    <cellStyle name="Normal_List1" xfId="717" xr:uid="{88851766-5EFA-4BED-971C-152B0567D80C}"/>
    <cellStyle name="Normal_OGREVANJE IN HLAJENJE" xfId="752" xr:uid="{4DBDD401-F877-4317-B17E-22EFE424DDC0}"/>
    <cellStyle name="Normal_Sheet1" xfId="726" xr:uid="{7D59BE39-C75A-4B7D-BC9A-9F4C8980FCF0}"/>
    <cellStyle name="Normal_SKUPNO" xfId="744" xr:uid="{C7F61B4E-DFD2-44AE-BFB6-111585C256D0}"/>
    <cellStyle name="Note" xfId="529" xr:uid="{00000000-0005-0000-0000-000011020000}"/>
    <cellStyle name="Note 2" xfId="530" xr:uid="{00000000-0005-0000-0000-000012020000}"/>
    <cellStyle name="Note 3" xfId="531" xr:uid="{00000000-0005-0000-0000-000013020000}"/>
    <cellStyle name="Note 4" xfId="532" xr:uid="{00000000-0005-0000-0000-000014020000}"/>
    <cellStyle name="Note 4 2" xfId="533" xr:uid="{00000000-0005-0000-0000-000015020000}"/>
    <cellStyle name="Note 5" xfId="534" xr:uid="{00000000-0005-0000-0000-000016020000}"/>
    <cellStyle name="Note 6" xfId="535" xr:uid="{00000000-0005-0000-0000-000017020000}"/>
    <cellStyle name="Note 7" xfId="536" xr:uid="{00000000-0005-0000-0000-000018020000}"/>
    <cellStyle name="Odstotek 2" xfId="537" xr:uid="{00000000-0005-0000-0000-000019020000}"/>
    <cellStyle name="Odstotek 3" xfId="742" xr:uid="{0BCB4E36-51E0-4690-AEE3-5F441131D36A}"/>
    <cellStyle name="Opomba 2" xfId="538" xr:uid="{00000000-0005-0000-0000-00001A020000}"/>
    <cellStyle name="Opomba 2 2" xfId="539" xr:uid="{00000000-0005-0000-0000-00001B020000}"/>
    <cellStyle name="Opomba 3" xfId="540" xr:uid="{00000000-0005-0000-0000-00001C020000}"/>
    <cellStyle name="Opomba 4" xfId="541" xr:uid="{00000000-0005-0000-0000-00001D020000}"/>
    <cellStyle name="Opozorilo 2" xfId="542" xr:uid="{00000000-0005-0000-0000-00001E020000}"/>
    <cellStyle name="Opozorilo 3" xfId="543" xr:uid="{00000000-0005-0000-0000-00001F020000}"/>
    <cellStyle name="Output" xfId="544" xr:uid="{00000000-0005-0000-0000-000020020000}"/>
    <cellStyle name="Output 2" xfId="545" xr:uid="{00000000-0005-0000-0000-000021020000}"/>
    <cellStyle name="Pojasnjevalno besedilo 2" xfId="546" xr:uid="{00000000-0005-0000-0000-000022020000}"/>
    <cellStyle name="Pojasnjevalno besedilo 3" xfId="547" xr:uid="{00000000-0005-0000-0000-000023020000}"/>
    <cellStyle name="Popis Evo" xfId="548" xr:uid="{00000000-0005-0000-0000-000024020000}"/>
    <cellStyle name="Poudarek1 2" xfId="549" xr:uid="{00000000-0005-0000-0000-000025020000}"/>
    <cellStyle name="Poudarek1 3" xfId="550" xr:uid="{00000000-0005-0000-0000-000026020000}"/>
    <cellStyle name="Poudarek2 2" xfId="551" xr:uid="{00000000-0005-0000-0000-000027020000}"/>
    <cellStyle name="Poudarek2 3" xfId="552" xr:uid="{00000000-0005-0000-0000-000028020000}"/>
    <cellStyle name="Poudarek3 2" xfId="553" xr:uid="{00000000-0005-0000-0000-000029020000}"/>
    <cellStyle name="Poudarek3 3" xfId="554" xr:uid="{00000000-0005-0000-0000-00002A020000}"/>
    <cellStyle name="Poudarek4 2" xfId="555" xr:uid="{00000000-0005-0000-0000-00002B020000}"/>
    <cellStyle name="Poudarek4 3" xfId="556" xr:uid="{00000000-0005-0000-0000-00002C020000}"/>
    <cellStyle name="Poudarek5 2" xfId="557" xr:uid="{00000000-0005-0000-0000-00002D020000}"/>
    <cellStyle name="Poudarek5 3" xfId="558" xr:uid="{00000000-0005-0000-0000-00002E020000}"/>
    <cellStyle name="Poudarek6 2" xfId="559" xr:uid="{00000000-0005-0000-0000-00002F020000}"/>
    <cellStyle name="Poudarek6 3" xfId="560" xr:uid="{00000000-0005-0000-0000-000030020000}"/>
    <cellStyle name="Povezana celica 2" xfId="561" xr:uid="{00000000-0005-0000-0000-000031020000}"/>
    <cellStyle name="Povezana celica 3" xfId="562" xr:uid="{00000000-0005-0000-0000-000032020000}"/>
    <cellStyle name="Preveri celico 2" xfId="563" xr:uid="{00000000-0005-0000-0000-000033020000}"/>
    <cellStyle name="Preveri celico 3" xfId="564" xr:uid="{00000000-0005-0000-0000-000034020000}"/>
    <cellStyle name="Računanje 2" xfId="565" xr:uid="{00000000-0005-0000-0000-000035020000}"/>
    <cellStyle name="Računanje 3" xfId="566" xr:uid="{00000000-0005-0000-0000-000036020000}"/>
    <cellStyle name="Slabo 2" xfId="567" xr:uid="{00000000-0005-0000-0000-000037020000}"/>
    <cellStyle name="Slabo 3" xfId="568" xr:uid="{00000000-0005-0000-0000-000038020000}"/>
    <cellStyle name="Slog 1" xfId="569" xr:uid="{00000000-0005-0000-0000-000039020000}"/>
    <cellStyle name="Slog 1 2" xfId="570" xr:uid="{00000000-0005-0000-0000-00003A020000}"/>
    <cellStyle name="Slog 1 3" xfId="571" xr:uid="{00000000-0005-0000-0000-00003B020000}"/>
    <cellStyle name="tekst-levo" xfId="572" xr:uid="{00000000-0005-0000-0000-00003C020000}"/>
    <cellStyle name="tekst-levo 2" xfId="573" xr:uid="{00000000-0005-0000-0000-00003D020000}"/>
    <cellStyle name="tekst-levo 3" xfId="574" xr:uid="{00000000-0005-0000-0000-00003E020000}"/>
    <cellStyle name="text-desno" xfId="575" xr:uid="{00000000-0005-0000-0000-00003F020000}"/>
    <cellStyle name="text-desno 2" xfId="576" xr:uid="{00000000-0005-0000-0000-000040020000}"/>
    <cellStyle name="text-desno 3" xfId="577" xr:uid="{00000000-0005-0000-0000-000041020000}"/>
    <cellStyle name="Title" xfId="578" xr:uid="{00000000-0005-0000-0000-000042020000}"/>
    <cellStyle name="Total" xfId="579" xr:uid="{00000000-0005-0000-0000-000043020000}"/>
    <cellStyle name="Total 2" xfId="580" xr:uid="{00000000-0005-0000-0000-000044020000}"/>
    <cellStyle name="Total 3" xfId="581" xr:uid="{00000000-0005-0000-0000-000045020000}"/>
    <cellStyle name="Total 4" xfId="582" xr:uid="{00000000-0005-0000-0000-000046020000}"/>
    <cellStyle name="Valuta" xfId="700" builtinId="4"/>
    <cellStyle name="Valuta 2" xfId="583" xr:uid="{00000000-0005-0000-0000-000048020000}"/>
    <cellStyle name="Valuta 2 2" xfId="584" xr:uid="{00000000-0005-0000-0000-000049020000}"/>
    <cellStyle name="Valuta 2 2 2" xfId="585" xr:uid="{00000000-0005-0000-0000-00004A020000}"/>
    <cellStyle name="Valuta 2 2 2 2" xfId="586" xr:uid="{00000000-0005-0000-0000-00004B020000}"/>
    <cellStyle name="Valuta 2 2 2 3" xfId="587" xr:uid="{00000000-0005-0000-0000-00004C020000}"/>
    <cellStyle name="Valuta 2 2 3" xfId="588" xr:uid="{00000000-0005-0000-0000-00004D020000}"/>
    <cellStyle name="Valuta 2 2 4" xfId="589" xr:uid="{00000000-0005-0000-0000-00004E020000}"/>
    <cellStyle name="Valuta 2 2 4 2" xfId="590" xr:uid="{00000000-0005-0000-0000-00004F020000}"/>
    <cellStyle name="Valuta 2 2 5" xfId="591" xr:uid="{00000000-0005-0000-0000-000050020000}"/>
    <cellStyle name="Valuta 2 2 6" xfId="592" xr:uid="{00000000-0005-0000-0000-000051020000}"/>
    <cellStyle name="Valuta 2 3" xfId="593" xr:uid="{00000000-0005-0000-0000-000052020000}"/>
    <cellStyle name="Valuta 2 3 2" xfId="594" xr:uid="{00000000-0005-0000-0000-000053020000}"/>
    <cellStyle name="Valuta 2 3 3" xfId="595" xr:uid="{00000000-0005-0000-0000-000054020000}"/>
    <cellStyle name="Valuta 2 3 4" xfId="596" xr:uid="{00000000-0005-0000-0000-000055020000}"/>
    <cellStyle name="Valuta 2 4" xfId="597" xr:uid="{00000000-0005-0000-0000-000056020000}"/>
    <cellStyle name="Valuta 2 5" xfId="598" xr:uid="{00000000-0005-0000-0000-000057020000}"/>
    <cellStyle name="Valuta 2 6" xfId="599" xr:uid="{00000000-0005-0000-0000-000058020000}"/>
    <cellStyle name="Valuta 2 7" xfId="600" xr:uid="{00000000-0005-0000-0000-000059020000}"/>
    <cellStyle name="Valuta 2 8" xfId="601" xr:uid="{00000000-0005-0000-0000-00005A020000}"/>
    <cellStyle name="Valuta 2 9" xfId="602" xr:uid="{00000000-0005-0000-0000-00005B020000}"/>
    <cellStyle name="Valuta 3" xfId="603" xr:uid="{00000000-0005-0000-0000-00005C020000}"/>
    <cellStyle name="Valuta 3 2" xfId="604" xr:uid="{00000000-0005-0000-0000-00005D020000}"/>
    <cellStyle name="Valuta 3 3" xfId="605" xr:uid="{00000000-0005-0000-0000-00005E020000}"/>
    <cellStyle name="Valuta 3 3 2" xfId="606" xr:uid="{00000000-0005-0000-0000-00005F020000}"/>
    <cellStyle name="Valuta 4" xfId="607" xr:uid="{00000000-0005-0000-0000-000060020000}"/>
    <cellStyle name="Valuta 5" xfId="608" xr:uid="{00000000-0005-0000-0000-000061020000}"/>
    <cellStyle name="Vejica" xfId="1" builtinId="3"/>
    <cellStyle name="Vejica 10" xfId="609" xr:uid="{00000000-0005-0000-0000-000063020000}"/>
    <cellStyle name="Vejica 100" xfId="740" xr:uid="{E96C5805-2488-4088-B5AC-33C2160C4F4A}"/>
    <cellStyle name="Vejica 11" xfId="610" xr:uid="{00000000-0005-0000-0000-000064020000}"/>
    <cellStyle name="Vejica 12" xfId="739" xr:uid="{29F389FA-53CC-487C-8E33-0DEAFB68BF3B}"/>
    <cellStyle name="Vejica 2" xfId="611" xr:uid="{00000000-0005-0000-0000-000065020000}"/>
    <cellStyle name="Vejica 2 2" xfId="612" xr:uid="{00000000-0005-0000-0000-000066020000}"/>
    <cellStyle name="Vejica 2 2 2" xfId="613" xr:uid="{00000000-0005-0000-0000-000067020000}"/>
    <cellStyle name="Vejica 2 2 2 2" xfId="614" xr:uid="{00000000-0005-0000-0000-000068020000}"/>
    <cellStyle name="Vejica 2 2 2 2 2" xfId="615" xr:uid="{00000000-0005-0000-0000-000069020000}"/>
    <cellStyle name="Vejica 2 2 2 2 2 2" xfId="716" xr:uid="{41CC8548-E7F7-4E60-8078-0C0758D03D61}"/>
    <cellStyle name="Vejica 2 2 2 2 2 2 2" xfId="720" xr:uid="{030485B3-B1D1-49A1-995F-5F71AFFC58D8}"/>
    <cellStyle name="Vejica 2 2 2 2 3" xfId="757" xr:uid="{7909FB59-B1F3-4E87-BB97-C10A6E3C7F6E}"/>
    <cellStyle name="Vejica 2 2 2 2 7" xfId="714" xr:uid="{937BB174-C556-4586-9C2B-1D4BB9154D5E}"/>
    <cellStyle name="Vejica 2 2 2 3" xfId="616" xr:uid="{00000000-0005-0000-0000-00006A020000}"/>
    <cellStyle name="Vejica 2 2 3" xfId="617" xr:uid="{00000000-0005-0000-0000-00006B020000}"/>
    <cellStyle name="Vejica 2 2 3 10" xfId="733" xr:uid="{D4789C0F-EE26-4939-B7A8-3D431CE9E216}"/>
    <cellStyle name="Vejica 2 2 3 2" xfId="618" xr:uid="{00000000-0005-0000-0000-00006C020000}"/>
    <cellStyle name="Vejica 2 2 3 2 2" xfId="619" xr:uid="{00000000-0005-0000-0000-00006D020000}"/>
    <cellStyle name="Vejica 2 2 3 2 2 2" xfId="715" xr:uid="{30280D97-7E29-479B-A98B-5869E72B9B6C}"/>
    <cellStyle name="Vejica 2 2 3 2 2 2 2" xfId="719" xr:uid="{49A549D5-DA60-4D8E-8CD9-AE8398EB55D1}"/>
    <cellStyle name="Vejica 2 2 3 2 2 3" xfId="710" xr:uid="{05ED6895-BB0D-43C1-909F-348291929B50}"/>
    <cellStyle name="Vejica 2 2 3 2 3" xfId="718" xr:uid="{AEB73E18-9014-4F44-AD98-2E6D08A5CAFF}"/>
    <cellStyle name="Vejica 2 2 3 3" xfId="620" xr:uid="{00000000-0005-0000-0000-00006E020000}"/>
    <cellStyle name="Vejica 2 2 3 4" xfId="621" xr:uid="{00000000-0005-0000-0000-00006F020000}"/>
    <cellStyle name="Vejica 2 2 3 5" xfId="622" xr:uid="{00000000-0005-0000-0000-000070020000}"/>
    <cellStyle name="Vejica 2 2 3 5 2" xfId="756" xr:uid="{AF07C4F2-051A-4D3E-A396-BC31F7B7FE14}"/>
    <cellStyle name="Vejica 2 2 3 6" xfId="703" xr:uid="{A1A9FD35-D5C7-4783-90F6-3950CB29842A}"/>
    <cellStyle name="Vejica 2 2 4" xfId="623" xr:uid="{00000000-0005-0000-0000-000071020000}"/>
    <cellStyle name="Vejica 2 2 4 2" xfId="624" xr:uid="{00000000-0005-0000-0000-000072020000}"/>
    <cellStyle name="Vejica 2 2 5" xfId="625" xr:uid="{00000000-0005-0000-0000-000073020000}"/>
    <cellStyle name="Vejica 2 2 6" xfId="626" xr:uid="{00000000-0005-0000-0000-000074020000}"/>
    <cellStyle name="Vejica 2 2 6 2" xfId="759" xr:uid="{941171F9-F17C-417A-8E40-CDCECB4F2BAF}"/>
    <cellStyle name="Vejica 2 2 7" xfId="738" xr:uid="{6645F36E-1B5A-4A68-913F-436322422BF6}"/>
    <cellStyle name="Vejica 2 3" xfId="627" xr:uid="{00000000-0005-0000-0000-000075020000}"/>
    <cellStyle name="Vejica 2 3 2" xfId="628" xr:uid="{00000000-0005-0000-0000-000076020000}"/>
    <cellStyle name="Vejica 2 3 2 2" xfId="629" xr:uid="{00000000-0005-0000-0000-000077020000}"/>
    <cellStyle name="Vejica 2 3 3" xfId="630" xr:uid="{00000000-0005-0000-0000-000078020000}"/>
    <cellStyle name="Vejica 2 3 4" xfId="631" xr:uid="{00000000-0005-0000-0000-000079020000}"/>
    <cellStyle name="Vejica 2 3 5" xfId="632" xr:uid="{00000000-0005-0000-0000-00007A020000}"/>
    <cellStyle name="Vejica 2 4" xfId="633" xr:uid="{00000000-0005-0000-0000-00007B020000}"/>
    <cellStyle name="Vejica 2 4 2" xfId="634" xr:uid="{00000000-0005-0000-0000-00007C020000}"/>
    <cellStyle name="Vejica 2 4 3" xfId="635" xr:uid="{00000000-0005-0000-0000-00007D020000}"/>
    <cellStyle name="Vejica 2 4 4" xfId="636" xr:uid="{00000000-0005-0000-0000-00007E020000}"/>
    <cellStyle name="Vejica 2 4 5" xfId="637" xr:uid="{00000000-0005-0000-0000-00007F020000}"/>
    <cellStyle name="Vejica 2 5" xfId="638" xr:uid="{00000000-0005-0000-0000-000080020000}"/>
    <cellStyle name="Vejica 2 6" xfId="639" xr:uid="{00000000-0005-0000-0000-000081020000}"/>
    <cellStyle name="Vejica 2 7" xfId="640" xr:uid="{00000000-0005-0000-0000-000082020000}"/>
    <cellStyle name="Vejica 2_K115620_popis s predracunom_PZI" xfId="641" xr:uid="{00000000-0005-0000-0000-000083020000}"/>
    <cellStyle name="Vejica 2_V118010 - str" xfId="722" xr:uid="{585099AC-25B3-4D04-BB0E-8D5C0CE709C9}"/>
    <cellStyle name="Vejica 3" xfId="642" xr:uid="{00000000-0005-0000-0000-000084020000}"/>
    <cellStyle name="Vejica 3 2" xfId="643" xr:uid="{00000000-0005-0000-0000-000085020000}"/>
    <cellStyle name="Vejica 3 2 2" xfId="644" xr:uid="{00000000-0005-0000-0000-000086020000}"/>
    <cellStyle name="Vejica 3 2 2 2" xfId="645" xr:uid="{00000000-0005-0000-0000-000087020000}"/>
    <cellStyle name="Vejica 3 2 3" xfId="646" xr:uid="{00000000-0005-0000-0000-000088020000}"/>
    <cellStyle name="Vejica 3 2 4" xfId="647" xr:uid="{00000000-0005-0000-0000-000089020000}"/>
    <cellStyle name="Vejica 3 2 5" xfId="648" xr:uid="{00000000-0005-0000-0000-00008A020000}"/>
    <cellStyle name="Vejica 3 3" xfId="649" xr:uid="{00000000-0005-0000-0000-00008B020000}"/>
    <cellStyle name="Vejica 3 3 2" xfId="650" xr:uid="{00000000-0005-0000-0000-00008C020000}"/>
    <cellStyle name="Vejica 3 3 3" xfId="651" xr:uid="{00000000-0005-0000-0000-00008D020000}"/>
    <cellStyle name="Vejica 3 3 4" xfId="652" xr:uid="{00000000-0005-0000-0000-00008E020000}"/>
    <cellStyle name="Vejica 3 4" xfId="653" xr:uid="{00000000-0005-0000-0000-00008F020000}"/>
    <cellStyle name="Vejica 3 4 2" xfId="654" xr:uid="{00000000-0005-0000-0000-000090020000}"/>
    <cellStyle name="Vejica 3 4 3" xfId="655" xr:uid="{00000000-0005-0000-0000-000091020000}"/>
    <cellStyle name="Vejica 3 5" xfId="656" xr:uid="{00000000-0005-0000-0000-000092020000}"/>
    <cellStyle name="Vejica 3 6" xfId="657" xr:uid="{00000000-0005-0000-0000-000093020000}"/>
    <cellStyle name="Vejica 3 7" xfId="658" xr:uid="{00000000-0005-0000-0000-000094020000}"/>
    <cellStyle name="Vejica 3 8" xfId="659" xr:uid="{00000000-0005-0000-0000-000095020000}"/>
    <cellStyle name="Vejica 3_K115620_popis s predracunom_PZI" xfId="660" xr:uid="{00000000-0005-0000-0000-000096020000}"/>
    <cellStyle name="Vejica 4" xfId="661" xr:uid="{00000000-0005-0000-0000-000097020000}"/>
    <cellStyle name="Vejica 4 2" xfId="662" xr:uid="{00000000-0005-0000-0000-000098020000}"/>
    <cellStyle name="Vejica 4 2 2" xfId="663" xr:uid="{00000000-0005-0000-0000-000099020000}"/>
    <cellStyle name="Vejica 4 2 2 2" xfId="664" xr:uid="{00000000-0005-0000-0000-00009A020000}"/>
    <cellStyle name="Vejica 4 3" xfId="665" xr:uid="{00000000-0005-0000-0000-00009B020000}"/>
    <cellStyle name="Vejica 4 3 2" xfId="666" xr:uid="{00000000-0005-0000-0000-00009C020000}"/>
    <cellStyle name="Vejica 4 3 3" xfId="667" xr:uid="{00000000-0005-0000-0000-00009D020000}"/>
    <cellStyle name="Vejica 4 4" xfId="668" xr:uid="{00000000-0005-0000-0000-00009E020000}"/>
    <cellStyle name="Vejica 4 5" xfId="669" xr:uid="{00000000-0005-0000-0000-00009F020000}"/>
    <cellStyle name="Vejica 4 6" xfId="670" xr:uid="{00000000-0005-0000-0000-0000A0020000}"/>
    <cellStyle name="Vejica 4_lek_LJ-liofilizacija-2-dop" xfId="671" xr:uid="{00000000-0005-0000-0000-0000A1020000}"/>
    <cellStyle name="Vejica 5" xfId="672" xr:uid="{00000000-0005-0000-0000-0000A2020000}"/>
    <cellStyle name="Vejica 5 2" xfId="673" xr:uid="{00000000-0005-0000-0000-0000A3020000}"/>
    <cellStyle name="Vejica 5 2 2" xfId="674" xr:uid="{00000000-0005-0000-0000-0000A4020000}"/>
    <cellStyle name="Vejica 5 2 3" xfId="675" xr:uid="{00000000-0005-0000-0000-0000A5020000}"/>
    <cellStyle name="Vejica 5 2 3 2" xfId="676" xr:uid="{00000000-0005-0000-0000-0000A6020000}"/>
    <cellStyle name="Vejica 5 2 4" xfId="677" xr:uid="{00000000-0005-0000-0000-0000A7020000}"/>
    <cellStyle name="Vejica 5 2 5" xfId="678" xr:uid="{00000000-0005-0000-0000-0000A8020000}"/>
    <cellStyle name="Vejica 5 2 6" xfId="679" xr:uid="{00000000-0005-0000-0000-0000A9020000}"/>
    <cellStyle name="Vejica 5 2 7" xfId="680" xr:uid="{00000000-0005-0000-0000-0000AA020000}"/>
    <cellStyle name="Vejica 5 3" xfId="681" xr:uid="{00000000-0005-0000-0000-0000AB020000}"/>
    <cellStyle name="Vejica 5 4" xfId="682" xr:uid="{00000000-0005-0000-0000-0000AC020000}"/>
    <cellStyle name="Vejica 5 5" xfId="683" xr:uid="{00000000-0005-0000-0000-0000AD020000}"/>
    <cellStyle name="Vejica 5 6" xfId="684" xr:uid="{00000000-0005-0000-0000-0000AE020000}"/>
    <cellStyle name="Vejica 5 7" xfId="685" xr:uid="{00000000-0005-0000-0000-0000AF020000}"/>
    <cellStyle name="Vejica 6" xfId="686" xr:uid="{00000000-0005-0000-0000-0000B0020000}"/>
    <cellStyle name="Vejica 6 2" xfId="687" xr:uid="{00000000-0005-0000-0000-0000B1020000}"/>
    <cellStyle name="Vejica 6 2 2" xfId="688" xr:uid="{00000000-0005-0000-0000-0000B2020000}"/>
    <cellStyle name="Vejica 6 3" xfId="689" xr:uid="{00000000-0005-0000-0000-0000B3020000}"/>
    <cellStyle name="Vejica 6 4" xfId="690" xr:uid="{00000000-0005-0000-0000-0000B4020000}"/>
    <cellStyle name="Vejica 6 5" xfId="691" xr:uid="{00000000-0005-0000-0000-0000B5020000}"/>
    <cellStyle name="Vejica 7" xfId="692" xr:uid="{00000000-0005-0000-0000-0000B6020000}"/>
    <cellStyle name="Vejica 8" xfId="693" xr:uid="{00000000-0005-0000-0000-0000B7020000}"/>
    <cellStyle name="Vejica 9" xfId="694" xr:uid="{00000000-0005-0000-0000-0000B8020000}"/>
    <cellStyle name="Vejica_515-vodovod,popis" xfId="723" xr:uid="{9E8548E8-0BE2-4EA8-AE07-4682782D4386}"/>
    <cellStyle name="Vejica_K 18581_ popis pzi-rekap" xfId="736" xr:uid="{4F813FE6-5DF7-4003-BF76-E023ACDA788A}"/>
    <cellStyle name="Vejica_popis-splošno-zun.ured" xfId="706" xr:uid="{7D37CE61-2106-4F2A-9235-86B46A445118}"/>
    <cellStyle name="Vejica_popis-splošno-zun.ured_V119740_PZR_popis_STR_cevne" xfId="750" xr:uid="{C388D820-CE16-42DE-BD07-D2A80EACA2CB}"/>
    <cellStyle name="Vnos 2" xfId="695" xr:uid="{00000000-0005-0000-0000-0000B9020000}"/>
    <cellStyle name="Vnos 3" xfId="696" xr:uid="{00000000-0005-0000-0000-0000BA020000}"/>
    <cellStyle name="Vsota 2" xfId="697" xr:uid="{00000000-0005-0000-0000-0000BB020000}"/>
    <cellStyle name="Vsota 3" xfId="698" xr:uid="{00000000-0005-0000-0000-0000BC020000}"/>
    <cellStyle name="Warning Text" xfId="699" xr:uid="{00000000-0005-0000-0000-0000BD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customXml" Target="../customXml/item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theme" Target="theme/theme1.xml"/><Relationship Id="rId108" Type="http://schemas.openxmlformats.org/officeDocument/2006/relationships/customXml" Target="../customXml/item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ustomXml" Target="../customXml/item3.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_rels/drawing4.xml.rels><?xml version="1.0" encoding="UTF-8" standalone="yes"?>
<Relationships xmlns="http://schemas.openxmlformats.org/package/2006/relationships"><Relationship Id="rId8" Type="http://schemas.openxmlformats.org/officeDocument/2006/relationships/image" Target="../media/image37.png"/><Relationship Id="rId13" Type="http://schemas.openxmlformats.org/officeDocument/2006/relationships/image" Target="../media/image42.png"/><Relationship Id="rId18" Type="http://schemas.openxmlformats.org/officeDocument/2006/relationships/image" Target="../media/image47.png"/><Relationship Id="rId3" Type="http://schemas.openxmlformats.org/officeDocument/2006/relationships/image" Target="../media/image32.png"/><Relationship Id="rId21" Type="http://schemas.openxmlformats.org/officeDocument/2006/relationships/image" Target="../media/image50.png"/><Relationship Id="rId7" Type="http://schemas.openxmlformats.org/officeDocument/2006/relationships/image" Target="../media/image36.png"/><Relationship Id="rId12" Type="http://schemas.openxmlformats.org/officeDocument/2006/relationships/image" Target="../media/image41.png"/><Relationship Id="rId17" Type="http://schemas.openxmlformats.org/officeDocument/2006/relationships/image" Target="../media/image46.png"/><Relationship Id="rId2" Type="http://schemas.openxmlformats.org/officeDocument/2006/relationships/image" Target="../media/image31.png"/><Relationship Id="rId16" Type="http://schemas.openxmlformats.org/officeDocument/2006/relationships/image" Target="../media/image45.png"/><Relationship Id="rId20" Type="http://schemas.openxmlformats.org/officeDocument/2006/relationships/image" Target="../media/image49.png"/><Relationship Id="rId1" Type="http://schemas.openxmlformats.org/officeDocument/2006/relationships/image" Target="../media/image30.png"/><Relationship Id="rId6" Type="http://schemas.openxmlformats.org/officeDocument/2006/relationships/image" Target="../media/image35.png"/><Relationship Id="rId11" Type="http://schemas.openxmlformats.org/officeDocument/2006/relationships/image" Target="../media/image40.png"/><Relationship Id="rId5" Type="http://schemas.openxmlformats.org/officeDocument/2006/relationships/image" Target="../media/image34.png"/><Relationship Id="rId15" Type="http://schemas.openxmlformats.org/officeDocument/2006/relationships/image" Target="../media/image44.png"/><Relationship Id="rId10" Type="http://schemas.openxmlformats.org/officeDocument/2006/relationships/image" Target="../media/image39.png"/><Relationship Id="rId19" Type="http://schemas.openxmlformats.org/officeDocument/2006/relationships/image" Target="../media/image48.png"/><Relationship Id="rId4" Type="http://schemas.openxmlformats.org/officeDocument/2006/relationships/image" Target="../media/image33.png"/><Relationship Id="rId9" Type="http://schemas.openxmlformats.org/officeDocument/2006/relationships/image" Target="../media/image38.png"/><Relationship Id="rId14" Type="http://schemas.openxmlformats.org/officeDocument/2006/relationships/image" Target="../media/image4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51.png"/></Relationships>
</file>

<file path=xl/drawings/_rels/drawing6.xml.rels><?xml version="1.0" encoding="UTF-8" standalone="yes"?>
<Relationships xmlns="http://schemas.openxmlformats.org/package/2006/relationships"><Relationship Id="rId1" Type="http://schemas.openxmlformats.org/officeDocument/2006/relationships/image" Target="../media/image53.png"/></Relationships>
</file>

<file path=xl/drawings/_rels/drawing7.xml.rels><?xml version="1.0" encoding="UTF-8" standalone="yes"?>
<Relationships xmlns="http://schemas.openxmlformats.org/package/2006/relationships"><Relationship Id="rId1" Type="http://schemas.openxmlformats.org/officeDocument/2006/relationships/image" Target="../media/image5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3.jpeg"/><Relationship Id="rId1" Type="http://schemas.openxmlformats.org/officeDocument/2006/relationships/image" Target="../media/image22.jpe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3.jpeg"/><Relationship Id="rId1" Type="http://schemas.openxmlformats.org/officeDocument/2006/relationships/image" Target="../media/image22.jpe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3.jpeg"/><Relationship Id="rId1" Type="http://schemas.openxmlformats.org/officeDocument/2006/relationships/image" Target="../media/image22.jpe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3.jpeg"/><Relationship Id="rId1" Type="http://schemas.openxmlformats.org/officeDocument/2006/relationships/image" Target="../media/image2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22.jpe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3.jpeg"/><Relationship Id="rId1" Type="http://schemas.openxmlformats.org/officeDocument/2006/relationships/image" Target="../media/image22.jpe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3.jpeg"/><Relationship Id="rId1" Type="http://schemas.openxmlformats.org/officeDocument/2006/relationships/image" Target="../media/image22.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3.jpe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56.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3.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3.jpe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56.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3.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3.jpe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3.jpe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3.jpe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3.jpe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54.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54.jpeg"/></Relationships>
</file>

<file path=xl/drawings/drawing1.xml><?xml version="1.0" encoding="utf-8"?>
<xdr:wsDr xmlns:xdr="http://schemas.openxmlformats.org/drawingml/2006/spreadsheetDrawing" xmlns:a="http://schemas.openxmlformats.org/drawingml/2006/main">
  <xdr:twoCellAnchor editAs="oneCell">
    <xdr:from>
      <xdr:col>0</xdr:col>
      <xdr:colOff>323851</xdr:colOff>
      <xdr:row>22</xdr:row>
      <xdr:rowOff>57150</xdr:rowOff>
    </xdr:from>
    <xdr:to>
      <xdr:col>5</xdr:col>
      <xdr:colOff>548641</xdr:colOff>
      <xdr:row>22</xdr:row>
      <xdr:rowOff>2689040</xdr:rowOff>
    </xdr:to>
    <xdr:pic>
      <xdr:nvPicPr>
        <xdr:cNvPr id="2" name="Slika 1">
          <a:extLst>
            <a:ext uri="{FF2B5EF4-FFF2-40B4-BE49-F238E27FC236}">
              <a16:creationId xmlns:a16="http://schemas.microsoft.com/office/drawing/2014/main" id="{E0DF0F2F-1A59-4047-93B5-9BC743F948F5}"/>
            </a:ext>
          </a:extLst>
        </xdr:cNvPr>
        <xdr:cNvPicPr>
          <a:picLocks noChangeAspect="1"/>
        </xdr:cNvPicPr>
      </xdr:nvPicPr>
      <xdr:blipFill>
        <a:blip xmlns:r="http://schemas.openxmlformats.org/officeDocument/2006/relationships" r:embed="rId1"/>
        <a:stretch>
          <a:fillRect/>
        </a:stretch>
      </xdr:blipFill>
      <xdr:spPr>
        <a:xfrm>
          <a:off x="320041" y="9911715"/>
          <a:ext cx="5229225" cy="2635700"/>
        </a:xfrm>
        <a:prstGeom prst="rect">
          <a:avLst/>
        </a:prstGeom>
      </xdr:spPr>
    </xdr:pic>
    <xdr:clientData/>
  </xdr:twoCellAnchor>
  <xdr:twoCellAnchor editAs="oneCell">
    <xdr:from>
      <xdr:col>0</xdr:col>
      <xdr:colOff>311276</xdr:colOff>
      <xdr:row>24</xdr:row>
      <xdr:rowOff>57150</xdr:rowOff>
    </xdr:from>
    <xdr:to>
      <xdr:col>5</xdr:col>
      <xdr:colOff>554355</xdr:colOff>
      <xdr:row>24</xdr:row>
      <xdr:rowOff>2648500</xdr:rowOff>
    </xdr:to>
    <xdr:pic>
      <xdr:nvPicPr>
        <xdr:cNvPr id="3" name="Slika 2">
          <a:extLst>
            <a:ext uri="{FF2B5EF4-FFF2-40B4-BE49-F238E27FC236}">
              <a16:creationId xmlns:a16="http://schemas.microsoft.com/office/drawing/2014/main" id="{BE044C48-7DAC-4882-B868-61E6E1BE022A}"/>
            </a:ext>
          </a:extLst>
        </xdr:cNvPr>
        <xdr:cNvPicPr>
          <a:picLocks noChangeAspect="1"/>
        </xdr:cNvPicPr>
      </xdr:nvPicPr>
      <xdr:blipFill>
        <a:blip xmlns:r="http://schemas.openxmlformats.org/officeDocument/2006/relationships" r:embed="rId2"/>
        <a:stretch>
          <a:fillRect/>
        </a:stretch>
      </xdr:blipFill>
      <xdr:spPr>
        <a:xfrm>
          <a:off x="313181" y="12921615"/>
          <a:ext cx="5247514" cy="2583730"/>
        </a:xfrm>
        <a:prstGeom prst="rect">
          <a:avLst/>
        </a:prstGeom>
      </xdr:spPr>
    </xdr:pic>
    <xdr:clientData/>
  </xdr:twoCellAnchor>
  <xdr:twoCellAnchor editAs="oneCell">
    <xdr:from>
      <xdr:col>0</xdr:col>
      <xdr:colOff>409574</xdr:colOff>
      <xdr:row>28</xdr:row>
      <xdr:rowOff>0</xdr:rowOff>
    </xdr:from>
    <xdr:to>
      <xdr:col>5</xdr:col>
      <xdr:colOff>628629</xdr:colOff>
      <xdr:row>28</xdr:row>
      <xdr:rowOff>2301240</xdr:rowOff>
    </xdr:to>
    <xdr:pic>
      <xdr:nvPicPr>
        <xdr:cNvPr id="4" name="Slika 3">
          <a:extLst>
            <a:ext uri="{FF2B5EF4-FFF2-40B4-BE49-F238E27FC236}">
              <a16:creationId xmlns:a16="http://schemas.microsoft.com/office/drawing/2014/main" id="{D2A9FA75-FEE7-494B-AD71-32221B7A9663}"/>
            </a:ext>
          </a:extLst>
        </xdr:cNvPr>
        <xdr:cNvPicPr>
          <a:picLocks noChangeAspect="1"/>
        </xdr:cNvPicPr>
      </xdr:nvPicPr>
      <xdr:blipFill>
        <a:blip xmlns:r="http://schemas.openxmlformats.org/officeDocument/2006/relationships" r:embed="rId3"/>
        <a:stretch>
          <a:fillRect/>
        </a:stretch>
      </xdr:blipFill>
      <xdr:spPr>
        <a:xfrm>
          <a:off x="407669" y="18697575"/>
          <a:ext cx="5221585" cy="2301240"/>
        </a:xfrm>
        <a:prstGeom prst="rect">
          <a:avLst/>
        </a:prstGeom>
      </xdr:spPr>
    </xdr:pic>
    <xdr:clientData/>
  </xdr:twoCellAnchor>
  <xdr:twoCellAnchor editAs="oneCell">
    <xdr:from>
      <xdr:col>0</xdr:col>
      <xdr:colOff>266700</xdr:colOff>
      <xdr:row>30</xdr:row>
      <xdr:rowOff>47625</xdr:rowOff>
    </xdr:from>
    <xdr:to>
      <xdr:col>5</xdr:col>
      <xdr:colOff>668655</xdr:colOff>
      <xdr:row>30</xdr:row>
      <xdr:rowOff>2474984</xdr:rowOff>
    </xdr:to>
    <xdr:pic>
      <xdr:nvPicPr>
        <xdr:cNvPr id="5" name="Slika 4">
          <a:extLst>
            <a:ext uri="{FF2B5EF4-FFF2-40B4-BE49-F238E27FC236}">
              <a16:creationId xmlns:a16="http://schemas.microsoft.com/office/drawing/2014/main" id="{0BCDCDDF-1377-4A0F-B8AD-80C1D5605551}"/>
            </a:ext>
          </a:extLst>
        </xdr:cNvPr>
        <xdr:cNvPicPr>
          <a:picLocks noChangeAspect="1"/>
        </xdr:cNvPicPr>
      </xdr:nvPicPr>
      <xdr:blipFill>
        <a:blip xmlns:r="http://schemas.openxmlformats.org/officeDocument/2006/relationships" r:embed="rId4"/>
        <a:stretch>
          <a:fillRect/>
        </a:stretch>
      </xdr:blipFill>
      <xdr:spPr>
        <a:xfrm>
          <a:off x="266700" y="21480780"/>
          <a:ext cx="5408295" cy="2425454"/>
        </a:xfrm>
        <a:prstGeom prst="rect">
          <a:avLst/>
        </a:prstGeom>
      </xdr:spPr>
    </xdr:pic>
    <xdr:clientData/>
  </xdr:twoCellAnchor>
  <xdr:twoCellAnchor editAs="oneCell">
    <xdr:from>
      <xdr:col>1</xdr:col>
      <xdr:colOff>0</xdr:colOff>
      <xdr:row>34</xdr:row>
      <xdr:rowOff>76200</xdr:rowOff>
    </xdr:from>
    <xdr:to>
      <xdr:col>5</xdr:col>
      <xdr:colOff>745491</xdr:colOff>
      <xdr:row>34</xdr:row>
      <xdr:rowOff>2286000</xdr:rowOff>
    </xdr:to>
    <xdr:pic>
      <xdr:nvPicPr>
        <xdr:cNvPr id="6" name="Slika 5">
          <a:extLst>
            <a:ext uri="{FF2B5EF4-FFF2-40B4-BE49-F238E27FC236}">
              <a16:creationId xmlns:a16="http://schemas.microsoft.com/office/drawing/2014/main" id="{4F83FDFE-E8B9-4C3E-BD8B-890A5A70332F}"/>
            </a:ext>
          </a:extLst>
        </xdr:cNvPr>
        <xdr:cNvPicPr>
          <a:picLocks noChangeAspect="1"/>
        </xdr:cNvPicPr>
      </xdr:nvPicPr>
      <xdr:blipFill>
        <a:blip xmlns:r="http://schemas.openxmlformats.org/officeDocument/2006/relationships" r:embed="rId5"/>
        <a:stretch>
          <a:fillRect/>
        </a:stretch>
      </xdr:blipFill>
      <xdr:spPr>
        <a:xfrm>
          <a:off x="419100" y="27146250"/>
          <a:ext cx="5336541" cy="2209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5</xdr:col>
      <xdr:colOff>821444</xdr:colOff>
      <xdr:row>28</xdr:row>
      <xdr:rowOff>2415540</xdr:rowOff>
    </xdr:to>
    <xdr:pic>
      <xdr:nvPicPr>
        <xdr:cNvPr id="2" name="Slika 1">
          <a:extLst>
            <a:ext uri="{FF2B5EF4-FFF2-40B4-BE49-F238E27FC236}">
              <a16:creationId xmlns:a16="http://schemas.microsoft.com/office/drawing/2014/main" id="{87C1BD51-19C5-4B38-B788-E8D51090B6FF}"/>
            </a:ext>
          </a:extLst>
        </xdr:cNvPr>
        <xdr:cNvPicPr>
          <a:picLocks noChangeAspect="1"/>
        </xdr:cNvPicPr>
      </xdr:nvPicPr>
      <xdr:blipFill>
        <a:blip xmlns:r="http://schemas.openxmlformats.org/officeDocument/2006/relationships" r:embed="rId1"/>
        <a:stretch>
          <a:fillRect/>
        </a:stretch>
      </xdr:blipFill>
      <xdr:spPr>
        <a:xfrm>
          <a:off x="419100" y="13706475"/>
          <a:ext cx="5465834" cy="7178040"/>
        </a:xfrm>
        <a:prstGeom prst="rect">
          <a:avLst/>
        </a:prstGeom>
      </xdr:spPr>
    </xdr:pic>
    <xdr:clientData/>
  </xdr:twoCellAnchor>
  <xdr:twoCellAnchor editAs="oneCell">
    <xdr:from>
      <xdr:col>1</xdr:col>
      <xdr:colOff>1</xdr:colOff>
      <xdr:row>33</xdr:row>
      <xdr:rowOff>0</xdr:rowOff>
    </xdr:from>
    <xdr:to>
      <xdr:col>5</xdr:col>
      <xdr:colOff>820125</xdr:colOff>
      <xdr:row>34</xdr:row>
      <xdr:rowOff>2720506</xdr:rowOff>
    </xdr:to>
    <xdr:pic>
      <xdr:nvPicPr>
        <xdr:cNvPr id="3" name="Slika 2">
          <a:extLst>
            <a:ext uri="{FF2B5EF4-FFF2-40B4-BE49-F238E27FC236}">
              <a16:creationId xmlns:a16="http://schemas.microsoft.com/office/drawing/2014/main" id="{AECF9A76-DDFC-428D-A704-E2C68833422F}"/>
            </a:ext>
          </a:extLst>
        </xdr:cNvPr>
        <xdr:cNvPicPr>
          <a:picLocks noChangeAspect="1"/>
        </xdr:cNvPicPr>
      </xdr:nvPicPr>
      <xdr:blipFill>
        <a:blip xmlns:r="http://schemas.openxmlformats.org/officeDocument/2006/relationships" r:embed="rId2"/>
        <a:stretch>
          <a:fillRect/>
        </a:stretch>
      </xdr:blipFill>
      <xdr:spPr>
        <a:xfrm>
          <a:off x="419101" y="22145625"/>
          <a:ext cx="5458799" cy="7235356"/>
        </a:xfrm>
        <a:prstGeom prst="rect">
          <a:avLst/>
        </a:prstGeom>
      </xdr:spPr>
    </xdr:pic>
    <xdr:clientData/>
  </xdr:twoCellAnchor>
  <xdr:twoCellAnchor editAs="oneCell">
    <xdr:from>
      <xdr:col>1</xdr:col>
      <xdr:colOff>1</xdr:colOff>
      <xdr:row>38</xdr:row>
      <xdr:rowOff>57151</xdr:rowOff>
    </xdr:from>
    <xdr:to>
      <xdr:col>5</xdr:col>
      <xdr:colOff>593201</xdr:colOff>
      <xdr:row>40</xdr:row>
      <xdr:rowOff>20501</xdr:rowOff>
    </xdr:to>
    <xdr:pic>
      <xdr:nvPicPr>
        <xdr:cNvPr id="4" name="Slika 3">
          <a:extLst>
            <a:ext uri="{FF2B5EF4-FFF2-40B4-BE49-F238E27FC236}">
              <a16:creationId xmlns:a16="http://schemas.microsoft.com/office/drawing/2014/main" id="{0A7B67B3-1740-4644-932F-F2468729D7B3}"/>
            </a:ext>
          </a:extLst>
        </xdr:cNvPr>
        <xdr:cNvPicPr>
          <a:picLocks noChangeAspect="1"/>
        </xdr:cNvPicPr>
      </xdr:nvPicPr>
      <xdr:blipFill>
        <a:blip xmlns:r="http://schemas.openxmlformats.org/officeDocument/2006/relationships" r:embed="rId3"/>
        <a:stretch>
          <a:fillRect/>
        </a:stretch>
      </xdr:blipFill>
      <xdr:spPr>
        <a:xfrm>
          <a:off x="419101" y="30457141"/>
          <a:ext cx="5241400" cy="5423080"/>
        </a:xfrm>
        <a:prstGeom prst="rect">
          <a:avLst/>
        </a:prstGeom>
      </xdr:spPr>
    </xdr:pic>
    <xdr:clientData/>
  </xdr:twoCellAnchor>
  <xdr:twoCellAnchor editAs="oneCell">
    <xdr:from>
      <xdr:col>1</xdr:col>
      <xdr:colOff>1313</xdr:colOff>
      <xdr:row>40</xdr:row>
      <xdr:rowOff>142218</xdr:rowOff>
    </xdr:from>
    <xdr:to>
      <xdr:col>5</xdr:col>
      <xdr:colOff>588212</xdr:colOff>
      <xdr:row>40</xdr:row>
      <xdr:rowOff>3106464</xdr:rowOff>
    </xdr:to>
    <xdr:pic>
      <xdr:nvPicPr>
        <xdr:cNvPr id="5" name="Slika 4">
          <a:extLst>
            <a:ext uri="{FF2B5EF4-FFF2-40B4-BE49-F238E27FC236}">
              <a16:creationId xmlns:a16="http://schemas.microsoft.com/office/drawing/2014/main" id="{85EA9F20-761A-496F-B917-4C33089EAFBB}"/>
            </a:ext>
          </a:extLst>
        </xdr:cNvPr>
        <xdr:cNvPicPr>
          <a:picLocks noChangeAspect="1"/>
        </xdr:cNvPicPr>
      </xdr:nvPicPr>
      <xdr:blipFill rotWithShape="1">
        <a:blip xmlns:r="http://schemas.openxmlformats.org/officeDocument/2006/relationships" r:embed="rId4"/>
        <a:srcRect b="44367"/>
        <a:stretch/>
      </xdr:blipFill>
      <xdr:spPr>
        <a:xfrm>
          <a:off x="420413" y="36011463"/>
          <a:ext cx="5219859" cy="2958531"/>
        </a:xfrm>
        <a:prstGeom prst="rect">
          <a:avLst/>
        </a:prstGeom>
      </xdr:spPr>
    </xdr:pic>
    <xdr:clientData/>
  </xdr:twoCellAnchor>
  <xdr:twoCellAnchor editAs="oneCell">
    <xdr:from>
      <xdr:col>1</xdr:col>
      <xdr:colOff>127108</xdr:colOff>
      <xdr:row>41</xdr:row>
      <xdr:rowOff>54521</xdr:rowOff>
    </xdr:from>
    <xdr:to>
      <xdr:col>5</xdr:col>
      <xdr:colOff>702577</xdr:colOff>
      <xdr:row>41</xdr:row>
      <xdr:rowOff>2115898</xdr:rowOff>
    </xdr:to>
    <xdr:pic>
      <xdr:nvPicPr>
        <xdr:cNvPr id="6" name="Slika 5">
          <a:extLst>
            <a:ext uri="{FF2B5EF4-FFF2-40B4-BE49-F238E27FC236}">
              <a16:creationId xmlns:a16="http://schemas.microsoft.com/office/drawing/2014/main" id="{357F8A6F-7545-4670-AEFC-89DA9F991359}"/>
            </a:ext>
          </a:extLst>
        </xdr:cNvPr>
        <xdr:cNvPicPr>
          <a:picLocks noChangeAspect="1"/>
        </xdr:cNvPicPr>
      </xdr:nvPicPr>
      <xdr:blipFill rotWithShape="1">
        <a:blip xmlns:r="http://schemas.openxmlformats.org/officeDocument/2006/relationships" r:embed="rId4"/>
        <a:srcRect t="61295"/>
        <a:stretch/>
      </xdr:blipFill>
      <xdr:spPr>
        <a:xfrm>
          <a:off x="550018" y="39101306"/>
          <a:ext cx="5210334" cy="2057567"/>
        </a:xfrm>
        <a:prstGeom prst="rect">
          <a:avLst/>
        </a:prstGeom>
      </xdr:spPr>
    </xdr:pic>
    <xdr:clientData/>
  </xdr:twoCellAnchor>
  <xdr:twoCellAnchor editAs="oneCell">
    <xdr:from>
      <xdr:col>0</xdr:col>
      <xdr:colOff>374431</xdr:colOff>
      <xdr:row>49</xdr:row>
      <xdr:rowOff>78828</xdr:rowOff>
    </xdr:from>
    <xdr:to>
      <xdr:col>5</xdr:col>
      <xdr:colOff>588077</xdr:colOff>
      <xdr:row>49</xdr:row>
      <xdr:rowOff>4707961</xdr:rowOff>
    </xdr:to>
    <xdr:pic>
      <xdr:nvPicPr>
        <xdr:cNvPr id="7" name="Slika 6">
          <a:extLst>
            <a:ext uri="{FF2B5EF4-FFF2-40B4-BE49-F238E27FC236}">
              <a16:creationId xmlns:a16="http://schemas.microsoft.com/office/drawing/2014/main" id="{B244B8C9-28F9-4AD2-BB89-CFA932F7233F}"/>
            </a:ext>
          </a:extLst>
        </xdr:cNvPr>
        <xdr:cNvPicPr>
          <a:picLocks noChangeAspect="1"/>
        </xdr:cNvPicPr>
      </xdr:nvPicPr>
      <xdr:blipFill>
        <a:blip xmlns:r="http://schemas.openxmlformats.org/officeDocument/2006/relationships" r:embed="rId5"/>
        <a:stretch>
          <a:fillRect/>
        </a:stretch>
      </xdr:blipFill>
      <xdr:spPr>
        <a:xfrm>
          <a:off x="372526" y="43017528"/>
          <a:ext cx="5273326" cy="4638658"/>
        </a:xfrm>
        <a:prstGeom prst="rect">
          <a:avLst/>
        </a:prstGeom>
      </xdr:spPr>
    </xdr:pic>
    <xdr:clientData/>
  </xdr:twoCellAnchor>
  <xdr:twoCellAnchor editAs="oneCell">
    <xdr:from>
      <xdr:col>1</xdr:col>
      <xdr:colOff>0</xdr:colOff>
      <xdr:row>50</xdr:row>
      <xdr:rowOff>0</xdr:rowOff>
    </xdr:from>
    <xdr:to>
      <xdr:col>3</xdr:col>
      <xdr:colOff>403466</xdr:colOff>
      <xdr:row>50</xdr:row>
      <xdr:rowOff>2418913</xdr:rowOff>
    </xdr:to>
    <xdr:pic>
      <xdr:nvPicPr>
        <xdr:cNvPr id="8" name="Slika 7">
          <a:extLst>
            <a:ext uri="{FF2B5EF4-FFF2-40B4-BE49-F238E27FC236}">
              <a16:creationId xmlns:a16="http://schemas.microsoft.com/office/drawing/2014/main" id="{A37C8559-5A6A-4C68-A0A2-6E18C20487F0}"/>
            </a:ext>
          </a:extLst>
        </xdr:cNvPr>
        <xdr:cNvPicPr>
          <a:picLocks noChangeAspect="1"/>
        </xdr:cNvPicPr>
      </xdr:nvPicPr>
      <xdr:blipFill>
        <a:blip xmlns:r="http://schemas.openxmlformats.org/officeDocument/2006/relationships" r:embed="rId6"/>
        <a:stretch>
          <a:fillRect/>
        </a:stretch>
      </xdr:blipFill>
      <xdr:spPr>
        <a:xfrm>
          <a:off x="419100" y="47701200"/>
          <a:ext cx="3651491" cy="2418913"/>
        </a:xfrm>
        <a:prstGeom prst="rect">
          <a:avLst/>
        </a:prstGeom>
      </xdr:spPr>
    </xdr:pic>
    <xdr:clientData/>
  </xdr:twoCellAnchor>
  <xdr:twoCellAnchor editAs="oneCell">
    <xdr:from>
      <xdr:col>1</xdr:col>
      <xdr:colOff>45326</xdr:colOff>
      <xdr:row>51</xdr:row>
      <xdr:rowOff>178347</xdr:rowOff>
    </xdr:from>
    <xdr:to>
      <xdr:col>5</xdr:col>
      <xdr:colOff>554976</xdr:colOff>
      <xdr:row>52</xdr:row>
      <xdr:rowOff>3240096</xdr:rowOff>
    </xdr:to>
    <xdr:pic>
      <xdr:nvPicPr>
        <xdr:cNvPr id="9" name="Slika 8">
          <a:extLst>
            <a:ext uri="{FF2B5EF4-FFF2-40B4-BE49-F238E27FC236}">
              <a16:creationId xmlns:a16="http://schemas.microsoft.com/office/drawing/2014/main" id="{267881EF-4878-42A0-9FB0-2C65FBE183BE}"/>
            </a:ext>
          </a:extLst>
        </xdr:cNvPr>
        <xdr:cNvPicPr>
          <a:picLocks noChangeAspect="1"/>
        </xdr:cNvPicPr>
      </xdr:nvPicPr>
      <xdr:blipFill>
        <a:blip xmlns:r="http://schemas.openxmlformats.org/officeDocument/2006/relationships" r:embed="rId7"/>
        <a:stretch>
          <a:fillRect/>
        </a:stretch>
      </xdr:blipFill>
      <xdr:spPr>
        <a:xfrm>
          <a:off x="466331" y="50771337"/>
          <a:ext cx="5146420" cy="6018309"/>
        </a:xfrm>
        <a:prstGeom prst="rect">
          <a:avLst/>
        </a:prstGeom>
      </xdr:spPr>
    </xdr:pic>
    <xdr:clientData/>
  </xdr:twoCellAnchor>
  <xdr:twoCellAnchor editAs="oneCell">
    <xdr:from>
      <xdr:col>0</xdr:col>
      <xdr:colOff>371475</xdr:colOff>
      <xdr:row>58</xdr:row>
      <xdr:rowOff>38100</xdr:rowOff>
    </xdr:from>
    <xdr:to>
      <xdr:col>5</xdr:col>
      <xdr:colOff>667743</xdr:colOff>
      <xdr:row>59</xdr:row>
      <xdr:rowOff>2721440</xdr:rowOff>
    </xdr:to>
    <xdr:pic>
      <xdr:nvPicPr>
        <xdr:cNvPr id="10" name="Slika 9">
          <a:extLst>
            <a:ext uri="{FF2B5EF4-FFF2-40B4-BE49-F238E27FC236}">
              <a16:creationId xmlns:a16="http://schemas.microsoft.com/office/drawing/2014/main" id="{989FE1A9-6E1C-4B48-B521-7BC9024ED974}"/>
            </a:ext>
          </a:extLst>
        </xdr:cNvPr>
        <xdr:cNvPicPr>
          <a:picLocks noChangeAspect="1"/>
        </xdr:cNvPicPr>
      </xdr:nvPicPr>
      <xdr:blipFill>
        <a:blip xmlns:r="http://schemas.openxmlformats.org/officeDocument/2006/relationships" r:embed="rId8"/>
        <a:stretch>
          <a:fillRect/>
        </a:stretch>
      </xdr:blipFill>
      <xdr:spPr>
        <a:xfrm>
          <a:off x="369570" y="58140600"/>
          <a:ext cx="5355948" cy="7112465"/>
        </a:xfrm>
        <a:prstGeom prst="rect">
          <a:avLst/>
        </a:prstGeom>
      </xdr:spPr>
    </xdr:pic>
    <xdr:clientData/>
  </xdr:twoCellAnchor>
  <xdr:twoCellAnchor editAs="oneCell">
    <xdr:from>
      <xdr:col>1</xdr:col>
      <xdr:colOff>0</xdr:colOff>
      <xdr:row>63</xdr:row>
      <xdr:rowOff>1</xdr:rowOff>
    </xdr:from>
    <xdr:to>
      <xdr:col>5</xdr:col>
      <xdr:colOff>838200</xdr:colOff>
      <xdr:row>64</xdr:row>
      <xdr:rowOff>2627278</xdr:rowOff>
    </xdr:to>
    <xdr:pic>
      <xdr:nvPicPr>
        <xdr:cNvPr id="11" name="Slika 10">
          <a:extLst>
            <a:ext uri="{FF2B5EF4-FFF2-40B4-BE49-F238E27FC236}">
              <a16:creationId xmlns:a16="http://schemas.microsoft.com/office/drawing/2014/main" id="{8903AF52-18B8-4E67-A3F0-34B89D96C5C4}"/>
            </a:ext>
          </a:extLst>
        </xdr:cNvPr>
        <xdr:cNvPicPr>
          <a:picLocks noChangeAspect="1"/>
        </xdr:cNvPicPr>
      </xdr:nvPicPr>
      <xdr:blipFill>
        <a:blip xmlns:r="http://schemas.openxmlformats.org/officeDocument/2006/relationships" r:embed="rId9"/>
        <a:stretch>
          <a:fillRect/>
        </a:stretch>
      </xdr:blipFill>
      <xdr:spPr>
        <a:xfrm>
          <a:off x="419100" y="66217801"/>
          <a:ext cx="5476875" cy="7323102"/>
        </a:xfrm>
        <a:prstGeom prst="rect">
          <a:avLst/>
        </a:prstGeom>
      </xdr:spPr>
    </xdr:pic>
    <xdr:clientData/>
  </xdr:twoCellAnchor>
  <xdr:twoCellAnchor editAs="oneCell">
    <xdr:from>
      <xdr:col>1</xdr:col>
      <xdr:colOff>19050</xdr:colOff>
      <xdr:row>69</xdr:row>
      <xdr:rowOff>123825</xdr:rowOff>
    </xdr:from>
    <xdr:to>
      <xdr:col>5</xdr:col>
      <xdr:colOff>589054</xdr:colOff>
      <xdr:row>70</xdr:row>
      <xdr:rowOff>3755936</xdr:rowOff>
    </xdr:to>
    <xdr:pic>
      <xdr:nvPicPr>
        <xdr:cNvPr id="12" name="Slika 11">
          <a:extLst>
            <a:ext uri="{FF2B5EF4-FFF2-40B4-BE49-F238E27FC236}">
              <a16:creationId xmlns:a16="http://schemas.microsoft.com/office/drawing/2014/main" id="{4857FB49-1708-444E-B4D0-EE42E7460CFF}"/>
            </a:ext>
          </a:extLst>
        </xdr:cNvPr>
        <xdr:cNvPicPr>
          <a:picLocks noChangeAspect="1"/>
        </xdr:cNvPicPr>
      </xdr:nvPicPr>
      <xdr:blipFill>
        <a:blip xmlns:r="http://schemas.openxmlformats.org/officeDocument/2006/relationships" r:embed="rId10"/>
        <a:stretch>
          <a:fillRect/>
        </a:stretch>
      </xdr:blipFill>
      <xdr:spPr>
        <a:xfrm>
          <a:off x="434340" y="74725530"/>
          <a:ext cx="5220109" cy="6779171"/>
        </a:xfrm>
        <a:prstGeom prst="rect">
          <a:avLst/>
        </a:prstGeom>
      </xdr:spPr>
    </xdr:pic>
    <xdr:clientData/>
  </xdr:twoCellAnchor>
  <xdr:twoCellAnchor editAs="oneCell">
    <xdr:from>
      <xdr:col>0</xdr:col>
      <xdr:colOff>352425</xdr:colOff>
      <xdr:row>74</xdr:row>
      <xdr:rowOff>38100</xdr:rowOff>
    </xdr:from>
    <xdr:to>
      <xdr:col>5</xdr:col>
      <xdr:colOff>761895</xdr:colOff>
      <xdr:row>75</xdr:row>
      <xdr:rowOff>3755955</xdr:rowOff>
    </xdr:to>
    <xdr:pic>
      <xdr:nvPicPr>
        <xdr:cNvPr id="13" name="Slika 12">
          <a:extLst>
            <a:ext uri="{FF2B5EF4-FFF2-40B4-BE49-F238E27FC236}">
              <a16:creationId xmlns:a16="http://schemas.microsoft.com/office/drawing/2014/main" id="{218C495B-1812-46CE-82A6-595EF96D2B3C}"/>
            </a:ext>
          </a:extLst>
        </xdr:cNvPr>
        <xdr:cNvPicPr>
          <a:picLocks noChangeAspect="1"/>
        </xdr:cNvPicPr>
      </xdr:nvPicPr>
      <xdr:blipFill>
        <a:blip xmlns:r="http://schemas.openxmlformats.org/officeDocument/2006/relationships" r:embed="rId11"/>
        <a:stretch>
          <a:fillRect/>
        </a:stretch>
      </xdr:blipFill>
      <xdr:spPr>
        <a:xfrm>
          <a:off x="354330" y="82648425"/>
          <a:ext cx="5465340" cy="7209720"/>
        </a:xfrm>
        <a:prstGeom prst="rect">
          <a:avLst/>
        </a:prstGeom>
      </xdr:spPr>
    </xdr:pic>
    <xdr:clientData/>
  </xdr:twoCellAnchor>
  <xdr:twoCellAnchor editAs="oneCell">
    <xdr:from>
      <xdr:col>1</xdr:col>
      <xdr:colOff>0</xdr:colOff>
      <xdr:row>112</xdr:row>
      <xdr:rowOff>0</xdr:rowOff>
    </xdr:from>
    <xdr:to>
      <xdr:col>5</xdr:col>
      <xdr:colOff>59055</xdr:colOff>
      <xdr:row>114</xdr:row>
      <xdr:rowOff>18951</xdr:rowOff>
    </xdr:to>
    <xdr:pic>
      <xdr:nvPicPr>
        <xdr:cNvPr id="14" name="Slika 13">
          <a:extLst>
            <a:ext uri="{FF2B5EF4-FFF2-40B4-BE49-F238E27FC236}">
              <a16:creationId xmlns:a16="http://schemas.microsoft.com/office/drawing/2014/main" id="{33C62B62-2E86-4888-8DCF-E812CC550B00}"/>
            </a:ext>
          </a:extLst>
        </xdr:cNvPr>
        <xdr:cNvPicPr>
          <a:picLocks noChangeAspect="1"/>
        </xdr:cNvPicPr>
      </xdr:nvPicPr>
      <xdr:blipFill>
        <a:blip xmlns:r="http://schemas.openxmlformats.org/officeDocument/2006/relationships" r:embed="rId12"/>
        <a:stretch>
          <a:fillRect/>
        </a:stretch>
      </xdr:blipFill>
      <xdr:spPr>
        <a:xfrm>
          <a:off x="419100" y="123377325"/>
          <a:ext cx="4703445" cy="7231281"/>
        </a:xfrm>
        <a:prstGeom prst="rect">
          <a:avLst/>
        </a:prstGeom>
      </xdr:spPr>
    </xdr:pic>
    <xdr:clientData/>
  </xdr:twoCellAnchor>
  <xdr:twoCellAnchor editAs="oneCell">
    <xdr:from>
      <xdr:col>1</xdr:col>
      <xdr:colOff>0</xdr:colOff>
      <xdr:row>82</xdr:row>
      <xdr:rowOff>0</xdr:rowOff>
    </xdr:from>
    <xdr:to>
      <xdr:col>5</xdr:col>
      <xdr:colOff>762000</xdr:colOff>
      <xdr:row>83</xdr:row>
      <xdr:rowOff>3787553</xdr:rowOff>
    </xdr:to>
    <xdr:pic>
      <xdr:nvPicPr>
        <xdr:cNvPr id="15" name="Slika 14">
          <a:extLst>
            <a:ext uri="{FF2B5EF4-FFF2-40B4-BE49-F238E27FC236}">
              <a16:creationId xmlns:a16="http://schemas.microsoft.com/office/drawing/2014/main" id="{DFE2CC09-71D5-4ADE-BC0F-63D457F409B4}"/>
            </a:ext>
          </a:extLst>
        </xdr:cNvPr>
        <xdr:cNvPicPr>
          <a:picLocks noChangeAspect="1"/>
        </xdr:cNvPicPr>
      </xdr:nvPicPr>
      <xdr:blipFill>
        <a:blip xmlns:r="http://schemas.openxmlformats.org/officeDocument/2006/relationships" r:embed="rId13"/>
        <a:stretch>
          <a:fillRect/>
        </a:stretch>
      </xdr:blipFill>
      <xdr:spPr>
        <a:xfrm>
          <a:off x="419100" y="91773375"/>
          <a:ext cx="5400675" cy="7368953"/>
        </a:xfrm>
        <a:prstGeom prst="rect">
          <a:avLst/>
        </a:prstGeom>
      </xdr:spPr>
    </xdr:pic>
    <xdr:clientData/>
  </xdr:twoCellAnchor>
  <xdr:twoCellAnchor editAs="oneCell">
    <xdr:from>
      <xdr:col>1</xdr:col>
      <xdr:colOff>0</xdr:colOff>
      <xdr:row>86</xdr:row>
      <xdr:rowOff>695324</xdr:rowOff>
    </xdr:from>
    <xdr:to>
      <xdr:col>4</xdr:col>
      <xdr:colOff>628650</xdr:colOff>
      <xdr:row>88</xdr:row>
      <xdr:rowOff>3676522</xdr:rowOff>
    </xdr:to>
    <xdr:pic>
      <xdr:nvPicPr>
        <xdr:cNvPr id="16" name="Slika 15">
          <a:extLst>
            <a:ext uri="{FF2B5EF4-FFF2-40B4-BE49-F238E27FC236}">
              <a16:creationId xmlns:a16="http://schemas.microsoft.com/office/drawing/2014/main" id="{0EF05CAC-8F32-498E-9F8E-EBE0BDC5BBBC}"/>
            </a:ext>
          </a:extLst>
        </xdr:cNvPr>
        <xdr:cNvPicPr>
          <a:picLocks noChangeAspect="1"/>
        </xdr:cNvPicPr>
      </xdr:nvPicPr>
      <xdr:blipFill>
        <a:blip xmlns:r="http://schemas.openxmlformats.org/officeDocument/2006/relationships" r:embed="rId14"/>
        <a:stretch>
          <a:fillRect/>
        </a:stretch>
      </xdr:blipFill>
      <xdr:spPr>
        <a:xfrm>
          <a:off x="419100" y="100290629"/>
          <a:ext cx="4526280" cy="7587488"/>
        </a:xfrm>
        <a:prstGeom prst="rect">
          <a:avLst/>
        </a:prstGeom>
      </xdr:spPr>
    </xdr:pic>
    <xdr:clientData/>
  </xdr:twoCellAnchor>
  <xdr:twoCellAnchor editAs="oneCell">
    <xdr:from>
      <xdr:col>1</xdr:col>
      <xdr:colOff>0</xdr:colOff>
      <xdr:row>106</xdr:row>
      <xdr:rowOff>1</xdr:rowOff>
    </xdr:from>
    <xdr:to>
      <xdr:col>4</xdr:col>
      <xdr:colOff>571500</xdr:colOff>
      <xdr:row>107</xdr:row>
      <xdr:rowOff>3755149</xdr:rowOff>
    </xdr:to>
    <xdr:pic>
      <xdr:nvPicPr>
        <xdr:cNvPr id="17" name="Slika 16">
          <a:extLst>
            <a:ext uri="{FF2B5EF4-FFF2-40B4-BE49-F238E27FC236}">
              <a16:creationId xmlns:a16="http://schemas.microsoft.com/office/drawing/2014/main" id="{BA4887A8-D4E2-4574-980D-D9B243BA3D4E}"/>
            </a:ext>
          </a:extLst>
        </xdr:cNvPr>
        <xdr:cNvPicPr>
          <a:picLocks noChangeAspect="1"/>
        </xdr:cNvPicPr>
      </xdr:nvPicPr>
      <xdr:blipFill>
        <a:blip xmlns:r="http://schemas.openxmlformats.org/officeDocument/2006/relationships" r:embed="rId15"/>
        <a:stretch>
          <a:fillRect/>
        </a:stretch>
      </xdr:blipFill>
      <xdr:spPr>
        <a:xfrm>
          <a:off x="419100" y="114385726"/>
          <a:ext cx="4476750" cy="73270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165</xdr:col>
      <xdr:colOff>0</xdr:colOff>
      <xdr:row>20</xdr:row>
      <xdr:rowOff>0</xdr:rowOff>
    </xdr:from>
    <xdr:to>
      <xdr:col>168</xdr:col>
      <xdr:colOff>422412</xdr:colOff>
      <xdr:row>22</xdr:row>
      <xdr:rowOff>1203270</xdr:rowOff>
    </xdr:to>
    <xdr:pic>
      <xdr:nvPicPr>
        <xdr:cNvPr id="2" name="Slika 1">
          <a:extLst>
            <a:ext uri="{FF2B5EF4-FFF2-40B4-BE49-F238E27FC236}">
              <a16:creationId xmlns:a16="http://schemas.microsoft.com/office/drawing/2014/main" id="{5FAF6B9C-B246-465B-9785-62D15003AE36}"/>
            </a:ext>
          </a:extLst>
        </xdr:cNvPr>
        <xdr:cNvPicPr>
          <a:picLocks noChangeAspect="1"/>
        </xdr:cNvPicPr>
      </xdr:nvPicPr>
      <xdr:blipFill>
        <a:blip xmlns:r="http://schemas.openxmlformats.org/officeDocument/2006/relationships" r:embed="rId1"/>
        <a:stretch>
          <a:fillRect/>
        </a:stretch>
      </xdr:blipFill>
      <xdr:spPr>
        <a:xfrm>
          <a:off x="106108500" y="4972050"/>
          <a:ext cx="2308362" cy="1527120"/>
        </a:xfrm>
        <a:prstGeom prst="rect">
          <a:avLst/>
        </a:prstGeom>
      </xdr:spPr>
    </xdr:pic>
    <xdr:clientData/>
  </xdr:twoCellAnchor>
  <xdr:twoCellAnchor editAs="oneCell">
    <xdr:from>
      <xdr:col>165</xdr:col>
      <xdr:colOff>0</xdr:colOff>
      <xdr:row>17</xdr:row>
      <xdr:rowOff>0</xdr:rowOff>
    </xdr:from>
    <xdr:to>
      <xdr:col>168</xdr:col>
      <xdr:colOff>422412</xdr:colOff>
      <xdr:row>21</xdr:row>
      <xdr:rowOff>18857</xdr:rowOff>
    </xdr:to>
    <xdr:pic>
      <xdr:nvPicPr>
        <xdr:cNvPr id="3" name="Slika 2">
          <a:extLst>
            <a:ext uri="{FF2B5EF4-FFF2-40B4-BE49-F238E27FC236}">
              <a16:creationId xmlns:a16="http://schemas.microsoft.com/office/drawing/2014/main" id="{4B86A041-E35F-4403-B77D-78548D65D154}"/>
            </a:ext>
          </a:extLst>
        </xdr:cNvPr>
        <xdr:cNvPicPr>
          <a:picLocks noChangeAspect="1"/>
        </xdr:cNvPicPr>
      </xdr:nvPicPr>
      <xdr:blipFill>
        <a:blip xmlns:r="http://schemas.openxmlformats.org/officeDocument/2006/relationships" r:embed="rId1"/>
        <a:stretch>
          <a:fillRect/>
        </a:stretch>
      </xdr:blipFill>
      <xdr:spPr>
        <a:xfrm>
          <a:off x="106108500" y="3600450"/>
          <a:ext cx="2308362" cy="1542857"/>
        </a:xfrm>
        <a:prstGeom prst="rect">
          <a:avLst/>
        </a:prstGeom>
      </xdr:spPr>
    </xdr:pic>
    <xdr:clientData/>
  </xdr:twoCellAnchor>
  <xdr:twoCellAnchor editAs="oneCell">
    <xdr:from>
      <xdr:col>34</xdr:col>
      <xdr:colOff>0</xdr:colOff>
      <xdr:row>18</xdr:row>
      <xdr:rowOff>0</xdr:rowOff>
    </xdr:from>
    <xdr:to>
      <xdr:col>37</xdr:col>
      <xdr:colOff>363548</xdr:colOff>
      <xdr:row>20</xdr:row>
      <xdr:rowOff>94338</xdr:rowOff>
    </xdr:to>
    <xdr:pic>
      <xdr:nvPicPr>
        <xdr:cNvPr id="4" name="Slika 3">
          <a:extLst>
            <a:ext uri="{FF2B5EF4-FFF2-40B4-BE49-F238E27FC236}">
              <a16:creationId xmlns:a16="http://schemas.microsoft.com/office/drawing/2014/main" id="{154A870F-679F-4A83-BC9E-32C4DFF15E88}"/>
            </a:ext>
          </a:extLst>
        </xdr:cNvPr>
        <xdr:cNvPicPr>
          <a:picLocks noChangeAspect="1"/>
        </xdr:cNvPicPr>
      </xdr:nvPicPr>
      <xdr:blipFill>
        <a:blip xmlns:r="http://schemas.openxmlformats.org/officeDocument/2006/relationships" r:embed="rId2"/>
        <a:stretch>
          <a:fillRect/>
        </a:stretch>
      </xdr:blipFill>
      <xdr:spPr>
        <a:xfrm>
          <a:off x="23755350" y="3800475"/>
          <a:ext cx="2249498" cy="1273533"/>
        </a:xfrm>
        <a:prstGeom prst="rect">
          <a:avLst/>
        </a:prstGeom>
      </xdr:spPr>
    </xdr:pic>
    <xdr:clientData/>
  </xdr:twoCellAnchor>
  <xdr:twoCellAnchor editAs="oneCell">
    <xdr:from>
      <xdr:col>62</xdr:col>
      <xdr:colOff>0</xdr:colOff>
      <xdr:row>18</xdr:row>
      <xdr:rowOff>0</xdr:rowOff>
    </xdr:from>
    <xdr:to>
      <xdr:col>65</xdr:col>
      <xdr:colOff>402701</xdr:colOff>
      <xdr:row>22</xdr:row>
      <xdr:rowOff>111121</xdr:rowOff>
    </xdr:to>
    <xdr:pic>
      <xdr:nvPicPr>
        <xdr:cNvPr id="5" name="Slika 4">
          <a:extLst>
            <a:ext uri="{FF2B5EF4-FFF2-40B4-BE49-F238E27FC236}">
              <a16:creationId xmlns:a16="http://schemas.microsoft.com/office/drawing/2014/main" id="{25D62830-E8A5-49B9-A3EA-EA53EAFEDCF6}"/>
            </a:ext>
          </a:extLst>
        </xdr:cNvPr>
        <xdr:cNvPicPr>
          <a:picLocks noChangeAspect="1"/>
        </xdr:cNvPicPr>
      </xdr:nvPicPr>
      <xdr:blipFill>
        <a:blip xmlns:r="http://schemas.openxmlformats.org/officeDocument/2006/relationships" r:embed="rId3"/>
        <a:stretch>
          <a:fillRect/>
        </a:stretch>
      </xdr:blipFill>
      <xdr:spPr>
        <a:xfrm>
          <a:off x="41357550" y="3800475"/>
          <a:ext cx="2294366" cy="1606546"/>
        </a:xfrm>
        <a:prstGeom prst="rect">
          <a:avLst/>
        </a:prstGeom>
      </xdr:spPr>
    </xdr:pic>
    <xdr:clientData/>
  </xdr:twoCellAnchor>
  <xdr:twoCellAnchor editAs="oneCell">
    <xdr:from>
      <xdr:col>87</xdr:col>
      <xdr:colOff>0</xdr:colOff>
      <xdr:row>18</xdr:row>
      <xdr:rowOff>0</xdr:rowOff>
    </xdr:from>
    <xdr:to>
      <xdr:col>90</xdr:col>
      <xdr:colOff>435168</xdr:colOff>
      <xdr:row>22</xdr:row>
      <xdr:rowOff>169984</xdr:rowOff>
    </xdr:to>
    <xdr:pic>
      <xdr:nvPicPr>
        <xdr:cNvPr id="6" name="Slika 5">
          <a:extLst>
            <a:ext uri="{FF2B5EF4-FFF2-40B4-BE49-F238E27FC236}">
              <a16:creationId xmlns:a16="http://schemas.microsoft.com/office/drawing/2014/main" id="{C6B337FE-0A76-4565-909D-61172B468248}"/>
            </a:ext>
          </a:extLst>
        </xdr:cNvPr>
        <xdr:cNvPicPr>
          <a:picLocks noChangeAspect="1"/>
        </xdr:cNvPicPr>
      </xdr:nvPicPr>
      <xdr:blipFill>
        <a:blip xmlns:r="http://schemas.openxmlformats.org/officeDocument/2006/relationships" r:embed="rId4"/>
        <a:stretch>
          <a:fillRect/>
        </a:stretch>
      </xdr:blipFill>
      <xdr:spPr>
        <a:xfrm>
          <a:off x="57073800" y="3800475"/>
          <a:ext cx="2321118" cy="1665409"/>
        </a:xfrm>
        <a:prstGeom prst="rect">
          <a:avLst/>
        </a:prstGeom>
      </xdr:spPr>
    </xdr:pic>
    <xdr:clientData/>
  </xdr:twoCellAnchor>
  <xdr:twoCellAnchor editAs="oneCell">
    <xdr:from>
      <xdr:col>112</xdr:col>
      <xdr:colOff>0</xdr:colOff>
      <xdr:row>18</xdr:row>
      <xdr:rowOff>0</xdr:rowOff>
    </xdr:from>
    <xdr:to>
      <xdr:col>115</xdr:col>
      <xdr:colOff>360625</xdr:colOff>
      <xdr:row>21</xdr:row>
      <xdr:rowOff>132372</xdr:rowOff>
    </xdr:to>
    <xdr:pic>
      <xdr:nvPicPr>
        <xdr:cNvPr id="7" name="Slika 6">
          <a:extLst>
            <a:ext uri="{FF2B5EF4-FFF2-40B4-BE49-F238E27FC236}">
              <a16:creationId xmlns:a16="http://schemas.microsoft.com/office/drawing/2014/main" id="{25981443-5BDE-46F5-AA13-940C64AA04A8}"/>
            </a:ext>
          </a:extLst>
        </xdr:cNvPr>
        <xdr:cNvPicPr>
          <a:picLocks noChangeAspect="1"/>
        </xdr:cNvPicPr>
      </xdr:nvPicPr>
      <xdr:blipFill>
        <a:blip xmlns:r="http://schemas.openxmlformats.org/officeDocument/2006/relationships" r:embed="rId5"/>
        <a:stretch>
          <a:fillRect/>
        </a:stretch>
      </xdr:blipFill>
      <xdr:spPr>
        <a:xfrm>
          <a:off x="72790050" y="3800475"/>
          <a:ext cx="2246575" cy="1456347"/>
        </a:xfrm>
        <a:prstGeom prst="rect">
          <a:avLst/>
        </a:prstGeom>
      </xdr:spPr>
    </xdr:pic>
    <xdr:clientData/>
  </xdr:twoCellAnchor>
  <xdr:twoCellAnchor editAs="oneCell">
    <xdr:from>
      <xdr:col>140</xdr:col>
      <xdr:colOff>0</xdr:colOff>
      <xdr:row>18</xdr:row>
      <xdr:rowOff>0</xdr:rowOff>
    </xdr:from>
    <xdr:to>
      <xdr:col>143</xdr:col>
      <xdr:colOff>94919</xdr:colOff>
      <xdr:row>21</xdr:row>
      <xdr:rowOff>130639</xdr:rowOff>
    </xdr:to>
    <xdr:pic>
      <xdr:nvPicPr>
        <xdr:cNvPr id="8" name="Slika 7">
          <a:extLst>
            <a:ext uri="{FF2B5EF4-FFF2-40B4-BE49-F238E27FC236}">
              <a16:creationId xmlns:a16="http://schemas.microsoft.com/office/drawing/2014/main" id="{C632D789-67E2-447C-B8FE-2A6364FF7A15}"/>
            </a:ext>
          </a:extLst>
        </xdr:cNvPr>
        <xdr:cNvPicPr>
          <a:picLocks noChangeAspect="1"/>
        </xdr:cNvPicPr>
      </xdr:nvPicPr>
      <xdr:blipFill>
        <a:blip xmlns:r="http://schemas.openxmlformats.org/officeDocument/2006/relationships" r:embed="rId6"/>
        <a:stretch>
          <a:fillRect/>
        </a:stretch>
      </xdr:blipFill>
      <xdr:spPr>
        <a:xfrm>
          <a:off x="90392250" y="3800475"/>
          <a:ext cx="1980869" cy="1454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120</xdr:row>
      <xdr:rowOff>0</xdr:rowOff>
    </xdr:from>
    <xdr:to>
      <xdr:col>5</xdr:col>
      <xdr:colOff>208671</xdr:colOff>
      <xdr:row>122</xdr:row>
      <xdr:rowOff>2083</xdr:rowOff>
    </xdr:to>
    <xdr:pic>
      <xdr:nvPicPr>
        <xdr:cNvPr id="2" name="Slika 1">
          <a:extLst>
            <a:ext uri="{FF2B5EF4-FFF2-40B4-BE49-F238E27FC236}">
              <a16:creationId xmlns:a16="http://schemas.microsoft.com/office/drawing/2014/main" id="{BF931C56-485D-4CDF-BB8E-D552C0125F18}"/>
            </a:ext>
          </a:extLst>
        </xdr:cNvPr>
        <xdr:cNvPicPr>
          <a:picLocks noChangeAspect="1"/>
        </xdr:cNvPicPr>
      </xdr:nvPicPr>
      <xdr:blipFill>
        <a:blip xmlns:r="http://schemas.openxmlformats.org/officeDocument/2006/relationships" r:embed="rId1"/>
        <a:stretch>
          <a:fillRect/>
        </a:stretch>
      </xdr:blipFill>
      <xdr:spPr>
        <a:xfrm>
          <a:off x="419100" y="118748175"/>
          <a:ext cx="5085471" cy="7875710"/>
        </a:xfrm>
        <a:prstGeom prst="rect">
          <a:avLst/>
        </a:prstGeom>
      </xdr:spPr>
    </xdr:pic>
    <xdr:clientData/>
  </xdr:twoCellAnchor>
  <xdr:twoCellAnchor editAs="oneCell">
    <xdr:from>
      <xdr:col>1</xdr:col>
      <xdr:colOff>0</xdr:colOff>
      <xdr:row>125</xdr:row>
      <xdr:rowOff>1464</xdr:rowOff>
    </xdr:from>
    <xdr:to>
      <xdr:col>5</xdr:col>
      <xdr:colOff>362701</xdr:colOff>
      <xdr:row>126</xdr:row>
      <xdr:rowOff>3619501</xdr:rowOff>
    </xdr:to>
    <xdr:pic>
      <xdr:nvPicPr>
        <xdr:cNvPr id="3" name="Slika 2">
          <a:extLst>
            <a:ext uri="{FF2B5EF4-FFF2-40B4-BE49-F238E27FC236}">
              <a16:creationId xmlns:a16="http://schemas.microsoft.com/office/drawing/2014/main" id="{E6946831-D4CF-4855-A0AF-FD99D396D407}"/>
            </a:ext>
          </a:extLst>
        </xdr:cNvPr>
        <xdr:cNvPicPr>
          <a:picLocks noChangeAspect="1"/>
        </xdr:cNvPicPr>
      </xdr:nvPicPr>
      <xdr:blipFill>
        <a:blip xmlns:r="http://schemas.openxmlformats.org/officeDocument/2006/relationships" r:embed="rId2"/>
        <a:stretch>
          <a:fillRect/>
        </a:stretch>
      </xdr:blipFill>
      <xdr:spPr>
        <a:xfrm>
          <a:off x="419100" y="127455489"/>
          <a:ext cx="5231881" cy="8037637"/>
        </a:xfrm>
        <a:prstGeom prst="rect">
          <a:avLst/>
        </a:prstGeom>
      </xdr:spPr>
    </xdr:pic>
    <xdr:clientData/>
  </xdr:twoCellAnchor>
  <xdr:twoCellAnchor editAs="oneCell">
    <xdr:from>
      <xdr:col>1</xdr:col>
      <xdr:colOff>2</xdr:colOff>
      <xdr:row>130</xdr:row>
      <xdr:rowOff>2</xdr:rowOff>
    </xdr:from>
    <xdr:to>
      <xdr:col>5</xdr:col>
      <xdr:colOff>420413</xdr:colOff>
      <xdr:row>131</xdr:row>
      <xdr:rowOff>4055306</xdr:rowOff>
    </xdr:to>
    <xdr:pic>
      <xdr:nvPicPr>
        <xdr:cNvPr id="4" name="Slika 3">
          <a:extLst>
            <a:ext uri="{FF2B5EF4-FFF2-40B4-BE49-F238E27FC236}">
              <a16:creationId xmlns:a16="http://schemas.microsoft.com/office/drawing/2014/main" id="{3EE46E2F-D51E-4155-BE3D-0DC6F9956B57}"/>
            </a:ext>
          </a:extLst>
        </xdr:cNvPr>
        <xdr:cNvPicPr>
          <a:picLocks noChangeAspect="1"/>
        </xdr:cNvPicPr>
      </xdr:nvPicPr>
      <xdr:blipFill>
        <a:blip xmlns:r="http://schemas.openxmlformats.org/officeDocument/2006/relationships" r:embed="rId3"/>
        <a:stretch>
          <a:fillRect/>
        </a:stretch>
      </xdr:blipFill>
      <xdr:spPr>
        <a:xfrm>
          <a:off x="419102" y="136369427"/>
          <a:ext cx="5297211" cy="8189154"/>
        </a:xfrm>
        <a:prstGeom prst="rect">
          <a:avLst/>
        </a:prstGeom>
      </xdr:spPr>
    </xdr:pic>
    <xdr:clientData/>
  </xdr:twoCellAnchor>
  <xdr:twoCellAnchor editAs="oneCell">
    <xdr:from>
      <xdr:col>1</xdr:col>
      <xdr:colOff>0</xdr:colOff>
      <xdr:row>145</xdr:row>
      <xdr:rowOff>0</xdr:rowOff>
    </xdr:from>
    <xdr:to>
      <xdr:col>5</xdr:col>
      <xdr:colOff>454269</xdr:colOff>
      <xdr:row>146</xdr:row>
      <xdr:rowOff>3372702</xdr:rowOff>
    </xdr:to>
    <xdr:pic>
      <xdr:nvPicPr>
        <xdr:cNvPr id="5" name="Slika 4">
          <a:extLst>
            <a:ext uri="{FF2B5EF4-FFF2-40B4-BE49-F238E27FC236}">
              <a16:creationId xmlns:a16="http://schemas.microsoft.com/office/drawing/2014/main" id="{AD1EC76B-7037-4D14-AA3F-2C946529972E}"/>
            </a:ext>
          </a:extLst>
        </xdr:cNvPr>
        <xdr:cNvPicPr>
          <a:picLocks noChangeAspect="1"/>
        </xdr:cNvPicPr>
      </xdr:nvPicPr>
      <xdr:blipFill>
        <a:blip xmlns:r="http://schemas.openxmlformats.org/officeDocument/2006/relationships" r:embed="rId4"/>
        <a:stretch>
          <a:fillRect/>
        </a:stretch>
      </xdr:blipFill>
      <xdr:spPr>
        <a:xfrm>
          <a:off x="419100" y="163496625"/>
          <a:ext cx="5331069" cy="8020902"/>
        </a:xfrm>
        <a:prstGeom prst="rect">
          <a:avLst/>
        </a:prstGeom>
      </xdr:spPr>
    </xdr:pic>
    <xdr:clientData/>
  </xdr:twoCellAnchor>
  <xdr:twoCellAnchor editAs="oneCell">
    <xdr:from>
      <xdr:col>1</xdr:col>
      <xdr:colOff>1</xdr:colOff>
      <xdr:row>155</xdr:row>
      <xdr:rowOff>2</xdr:rowOff>
    </xdr:from>
    <xdr:to>
      <xdr:col>5</xdr:col>
      <xdr:colOff>320171</xdr:colOff>
      <xdr:row>157</xdr:row>
      <xdr:rowOff>20840</xdr:rowOff>
    </xdr:to>
    <xdr:pic>
      <xdr:nvPicPr>
        <xdr:cNvPr id="6" name="Slika 5">
          <a:extLst>
            <a:ext uri="{FF2B5EF4-FFF2-40B4-BE49-F238E27FC236}">
              <a16:creationId xmlns:a16="http://schemas.microsoft.com/office/drawing/2014/main" id="{B6892735-2997-482C-B752-25B733198554}"/>
            </a:ext>
          </a:extLst>
        </xdr:cNvPr>
        <xdr:cNvPicPr>
          <a:picLocks noChangeAspect="1"/>
        </xdr:cNvPicPr>
      </xdr:nvPicPr>
      <xdr:blipFill>
        <a:blip xmlns:r="http://schemas.openxmlformats.org/officeDocument/2006/relationships" r:embed="rId5"/>
        <a:stretch>
          <a:fillRect/>
        </a:stretch>
      </xdr:blipFill>
      <xdr:spPr>
        <a:xfrm>
          <a:off x="419101" y="181517927"/>
          <a:ext cx="5187445" cy="7918968"/>
        </a:xfrm>
        <a:prstGeom prst="rect">
          <a:avLst/>
        </a:prstGeom>
      </xdr:spPr>
    </xdr:pic>
    <xdr:clientData/>
  </xdr:twoCellAnchor>
  <xdr:oneCellAnchor>
    <xdr:from>
      <xdr:col>1</xdr:col>
      <xdr:colOff>1</xdr:colOff>
      <xdr:row>56</xdr:row>
      <xdr:rowOff>486103</xdr:rowOff>
    </xdr:from>
    <xdr:ext cx="5047809" cy="7698828"/>
    <xdr:pic>
      <xdr:nvPicPr>
        <xdr:cNvPr id="7" name="Slika 6">
          <a:extLst>
            <a:ext uri="{FF2B5EF4-FFF2-40B4-BE49-F238E27FC236}">
              <a16:creationId xmlns:a16="http://schemas.microsoft.com/office/drawing/2014/main" id="{D145F24F-5404-4701-82E1-2CF77BE2091C}"/>
            </a:ext>
          </a:extLst>
        </xdr:cNvPr>
        <xdr:cNvPicPr>
          <a:picLocks noChangeAspect="1"/>
        </xdr:cNvPicPr>
      </xdr:nvPicPr>
      <xdr:blipFill>
        <a:blip xmlns:r="http://schemas.openxmlformats.org/officeDocument/2006/relationships" r:embed="rId6"/>
        <a:stretch>
          <a:fillRect/>
        </a:stretch>
      </xdr:blipFill>
      <xdr:spPr>
        <a:xfrm>
          <a:off x="419101" y="10599748"/>
          <a:ext cx="5047809" cy="7698828"/>
        </a:xfrm>
        <a:prstGeom prst="rect">
          <a:avLst/>
        </a:prstGeom>
      </xdr:spPr>
    </xdr:pic>
    <xdr:clientData/>
  </xdr:oneCellAnchor>
  <xdr:twoCellAnchor editAs="oneCell">
    <xdr:from>
      <xdr:col>1</xdr:col>
      <xdr:colOff>1</xdr:colOff>
      <xdr:row>68</xdr:row>
      <xdr:rowOff>1</xdr:rowOff>
    </xdr:from>
    <xdr:to>
      <xdr:col>5</xdr:col>
      <xdr:colOff>399997</xdr:colOff>
      <xdr:row>69</xdr:row>
      <xdr:rowOff>3337559</xdr:rowOff>
    </xdr:to>
    <xdr:pic>
      <xdr:nvPicPr>
        <xdr:cNvPr id="8" name="Slika 7">
          <a:extLst>
            <a:ext uri="{FF2B5EF4-FFF2-40B4-BE49-F238E27FC236}">
              <a16:creationId xmlns:a16="http://schemas.microsoft.com/office/drawing/2014/main" id="{1046A800-A20D-4178-9D48-F33CAAF781A6}"/>
            </a:ext>
          </a:extLst>
        </xdr:cNvPr>
        <xdr:cNvPicPr>
          <a:picLocks noChangeAspect="1"/>
        </xdr:cNvPicPr>
      </xdr:nvPicPr>
      <xdr:blipFill>
        <a:blip xmlns:r="http://schemas.openxmlformats.org/officeDocument/2006/relationships" r:embed="rId7"/>
        <a:stretch>
          <a:fillRect/>
        </a:stretch>
      </xdr:blipFill>
      <xdr:spPr>
        <a:xfrm>
          <a:off x="419101" y="28184476"/>
          <a:ext cx="5288226" cy="8157208"/>
        </a:xfrm>
        <a:prstGeom prst="rect">
          <a:avLst/>
        </a:prstGeom>
      </xdr:spPr>
    </xdr:pic>
    <xdr:clientData/>
  </xdr:twoCellAnchor>
  <xdr:oneCellAnchor>
    <xdr:from>
      <xdr:col>1</xdr:col>
      <xdr:colOff>1</xdr:colOff>
      <xdr:row>73</xdr:row>
      <xdr:rowOff>4186</xdr:rowOff>
    </xdr:from>
    <xdr:ext cx="5282710" cy="8116731"/>
    <xdr:pic>
      <xdr:nvPicPr>
        <xdr:cNvPr id="9" name="Slika 8">
          <a:extLst>
            <a:ext uri="{FF2B5EF4-FFF2-40B4-BE49-F238E27FC236}">
              <a16:creationId xmlns:a16="http://schemas.microsoft.com/office/drawing/2014/main" id="{0ED148E1-DBA5-4A83-906D-87B2655C6AEE}"/>
            </a:ext>
          </a:extLst>
        </xdr:cNvPr>
        <xdr:cNvPicPr>
          <a:picLocks noChangeAspect="1"/>
        </xdr:cNvPicPr>
      </xdr:nvPicPr>
      <xdr:blipFill>
        <a:blip xmlns:r="http://schemas.openxmlformats.org/officeDocument/2006/relationships" r:embed="rId8"/>
        <a:stretch>
          <a:fillRect/>
        </a:stretch>
      </xdr:blipFill>
      <xdr:spPr>
        <a:xfrm>
          <a:off x="419101" y="37382191"/>
          <a:ext cx="5282710" cy="8116731"/>
        </a:xfrm>
        <a:prstGeom prst="rect">
          <a:avLst/>
        </a:prstGeom>
      </xdr:spPr>
    </xdr:pic>
    <xdr:clientData/>
  </xdr:oneCellAnchor>
  <xdr:oneCellAnchor>
    <xdr:from>
      <xdr:col>1</xdr:col>
      <xdr:colOff>2</xdr:colOff>
      <xdr:row>78</xdr:row>
      <xdr:rowOff>1</xdr:rowOff>
    </xdr:from>
    <xdr:ext cx="5235463" cy="8067990"/>
    <xdr:pic>
      <xdr:nvPicPr>
        <xdr:cNvPr id="10" name="Slika 9">
          <a:extLst>
            <a:ext uri="{FF2B5EF4-FFF2-40B4-BE49-F238E27FC236}">
              <a16:creationId xmlns:a16="http://schemas.microsoft.com/office/drawing/2014/main" id="{50D34BB5-6526-4C04-B4F6-50D7A04F5115}"/>
            </a:ext>
          </a:extLst>
        </xdr:cNvPr>
        <xdr:cNvPicPr>
          <a:picLocks noChangeAspect="1"/>
        </xdr:cNvPicPr>
      </xdr:nvPicPr>
      <xdr:blipFill>
        <a:blip xmlns:r="http://schemas.openxmlformats.org/officeDocument/2006/relationships" r:embed="rId9"/>
        <a:stretch>
          <a:fillRect/>
        </a:stretch>
      </xdr:blipFill>
      <xdr:spPr>
        <a:xfrm>
          <a:off x="419102" y="46386751"/>
          <a:ext cx="5235463" cy="8067990"/>
        </a:xfrm>
        <a:prstGeom prst="rect">
          <a:avLst/>
        </a:prstGeom>
      </xdr:spPr>
    </xdr:pic>
    <xdr:clientData/>
  </xdr:oneCellAnchor>
  <xdr:oneCellAnchor>
    <xdr:from>
      <xdr:col>1</xdr:col>
      <xdr:colOff>938</xdr:colOff>
      <xdr:row>135</xdr:row>
      <xdr:rowOff>4187</xdr:rowOff>
    </xdr:from>
    <xdr:ext cx="4906079" cy="7816482"/>
    <xdr:pic>
      <xdr:nvPicPr>
        <xdr:cNvPr id="11" name="Slika 10">
          <a:extLst>
            <a:ext uri="{FF2B5EF4-FFF2-40B4-BE49-F238E27FC236}">
              <a16:creationId xmlns:a16="http://schemas.microsoft.com/office/drawing/2014/main" id="{99083B3F-D8F6-4DC1-A3D5-EC61A2DAE5D8}"/>
            </a:ext>
          </a:extLst>
        </xdr:cNvPr>
        <xdr:cNvPicPr>
          <a:picLocks noChangeAspect="1"/>
        </xdr:cNvPicPr>
      </xdr:nvPicPr>
      <xdr:blipFill>
        <a:blip xmlns:r="http://schemas.openxmlformats.org/officeDocument/2006/relationships" r:embed="rId10"/>
        <a:stretch>
          <a:fillRect/>
        </a:stretch>
      </xdr:blipFill>
      <xdr:spPr>
        <a:xfrm>
          <a:off x="420038" y="145433792"/>
          <a:ext cx="4906079" cy="7816482"/>
        </a:xfrm>
        <a:prstGeom prst="rect">
          <a:avLst/>
        </a:prstGeom>
      </xdr:spPr>
    </xdr:pic>
    <xdr:clientData/>
  </xdr:oneCellAnchor>
  <xdr:oneCellAnchor>
    <xdr:from>
      <xdr:col>1</xdr:col>
      <xdr:colOff>0</xdr:colOff>
      <xdr:row>140</xdr:row>
      <xdr:rowOff>0</xdr:rowOff>
    </xdr:from>
    <xdr:ext cx="5086145" cy="8154865"/>
    <xdr:pic>
      <xdr:nvPicPr>
        <xdr:cNvPr id="12" name="Slika 11">
          <a:extLst>
            <a:ext uri="{FF2B5EF4-FFF2-40B4-BE49-F238E27FC236}">
              <a16:creationId xmlns:a16="http://schemas.microsoft.com/office/drawing/2014/main" id="{86011675-FBA6-4188-AE2A-A5444A1028B7}"/>
            </a:ext>
          </a:extLst>
        </xdr:cNvPr>
        <xdr:cNvPicPr>
          <a:picLocks noChangeAspect="1"/>
        </xdr:cNvPicPr>
      </xdr:nvPicPr>
      <xdr:blipFill>
        <a:blip xmlns:r="http://schemas.openxmlformats.org/officeDocument/2006/relationships" r:embed="rId11"/>
        <a:stretch>
          <a:fillRect/>
        </a:stretch>
      </xdr:blipFill>
      <xdr:spPr>
        <a:xfrm>
          <a:off x="419100" y="154485975"/>
          <a:ext cx="5086145" cy="8154865"/>
        </a:xfrm>
        <a:prstGeom prst="rect">
          <a:avLst/>
        </a:prstGeom>
      </xdr:spPr>
    </xdr:pic>
    <xdr:clientData/>
  </xdr:oneCellAnchor>
  <xdr:oneCellAnchor>
    <xdr:from>
      <xdr:col>1</xdr:col>
      <xdr:colOff>1</xdr:colOff>
      <xdr:row>150</xdr:row>
      <xdr:rowOff>2</xdr:rowOff>
    </xdr:from>
    <xdr:ext cx="5229568" cy="8184172"/>
    <xdr:pic>
      <xdr:nvPicPr>
        <xdr:cNvPr id="13" name="Slika 12">
          <a:extLst>
            <a:ext uri="{FF2B5EF4-FFF2-40B4-BE49-F238E27FC236}">
              <a16:creationId xmlns:a16="http://schemas.microsoft.com/office/drawing/2014/main" id="{2288272B-A03A-47AF-8616-19CC59A33DCB}"/>
            </a:ext>
          </a:extLst>
        </xdr:cNvPr>
        <xdr:cNvPicPr>
          <a:picLocks noChangeAspect="1"/>
        </xdr:cNvPicPr>
      </xdr:nvPicPr>
      <xdr:blipFill>
        <a:blip xmlns:r="http://schemas.openxmlformats.org/officeDocument/2006/relationships" r:embed="rId12"/>
        <a:stretch>
          <a:fillRect/>
        </a:stretch>
      </xdr:blipFill>
      <xdr:spPr>
        <a:xfrm>
          <a:off x="419101" y="172488227"/>
          <a:ext cx="5229568" cy="8184172"/>
        </a:xfrm>
        <a:prstGeom prst="rect">
          <a:avLst/>
        </a:prstGeom>
      </xdr:spPr>
    </xdr:pic>
    <xdr:clientData/>
  </xdr:oneCellAnchor>
  <xdr:twoCellAnchor editAs="oneCell">
    <xdr:from>
      <xdr:col>1</xdr:col>
      <xdr:colOff>1</xdr:colOff>
      <xdr:row>113</xdr:row>
      <xdr:rowOff>0</xdr:rowOff>
    </xdr:from>
    <xdr:to>
      <xdr:col>5</xdr:col>
      <xdr:colOff>516249</xdr:colOff>
      <xdr:row>114</xdr:row>
      <xdr:rowOff>3870828</xdr:rowOff>
    </xdr:to>
    <xdr:pic>
      <xdr:nvPicPr>
        <xdr:cNvPr id="14" name="Slika 13">
          <a:extLst>
            <a:ext uri="{FF2B5EF4-FFF2-40B4-BE49-F238E27FC236}">
              <a16:creationId xmlns:a16="http://schemas.microsoft.com/office/drawing/2014/main" id="{EBFDA285-D0DB-4204-B3D1-9D911A33B5E6}"/>
            </a:ext>
          </a:extLst>
        </xdr:cNvPr>
        <xdr:cNvPicPr>
          <a:picLocks noChangeAspect="1"/>
        </xdr:cNvPicPr>
      </xdr:nvPicPr>
      <xdr:blipFill>
        <a:blip xmlns:r="http://schemas.openxmlformats.org/officeDocument/2006/relationships" r:embed="rId13"/>
        <a:stretch>
          <a:fillRect/>
        </a:stretch>
      </xdr:blipFill>
      <xdr:spPr>
        <a:xfrm>
          <a:off x="419101" y="109375575"/>
          <a:ext cx="5385428" cy="8166603"/>
        </a:xfrm>
        <a:prstGeom prst="rect">
          <a:avLst/>
        </a:prstGeom>
      </xdr:spPr>
    </xdr:pic>
    <xdr:clientData/>
  </xdr:twoCellAnchor>
  <xdr:twoCellAnchor editAs="oneCell">
    <xdr:from>
      <xdr:col>1</xdr:col>
      <xdr:colOff>0</xdr:colOff>
      <xdr:row>62</xdr:row>
      <xdr:rowOff>321879</xdr:rowOff>
    </xdr:from>
    <xdr:to>
      <xdr:col>5</xdr:col>
      <xdr:colOff>365103</xdr:colOff>
      <xdr:row>64</xdr:row>
      <xdr:rowOff>3678119</xdr:rowOff>
    </xdr:to>
    <xdr:pic>
      <xdr:nvPicPr>
        <xdr:cNvPr id="15" name="Slika 14">
          <a:extLst>
            <a:ext uri="{FF2B5EF4-FFF2-40B4-BE49-F238E27FC236}">
              <a16:creationId xmlns:a16="http://schemas.microsoft.com/office/drawing/2014/main" id="{1355ECF9-C7ED-4406-A24C-5ACDC2AA4C41}"/>
            </a:ext>
          </a:extLst>
        </xdr:cNvPr>
        <xdr:cNvPicPr>
          <a:picLocks noChangeAspect="1"/>
        </xdr:cNvPicPr>
      </xdr:nvPicPr>
      <xdr:blipFill>
        <a:blip xmlns:r="http://schemas.openxmlformats.org/officeDocument/2006/relationships" r:embed="rId14"/>
        <a:stretch>
          <a:fillRect/>
        </a:stretch>
      </xdr:blipFill>
      <xdr:spPr>
        <a:xfrm>
          <a:off x="419100" y="19337589"/>
          <a:ext cx="5241903" cy="7960625"/>
        </a:xfrm>
        <a:prstGeom prst="rect">
          <a:avLst/>
        </a:prstGeom>
      </xdr:spPr>
    </xdr:pic>
    <xdr:clientData/>
  </xdr:twoCellAnchor>
  <xdr:twoCellAnchor editAs="oneCell">
    <xdr:from>
      <xdr:col>1</xdr:col>
      <xdr:colOff>1</xdr:colOff>
      <xdr:row>82</xdr:row>
      <xdr:rowOff>321879</xdr:rowOff>
    </xdr:from>
    <xdr:to>
      <xdr:col>5</xdr:col>
      <xdr:colOff>285223</xdr:colOff>
      <xdr:row>84</xdr:row>
      <xdr:rowOff>3945166</xdr:rowOff>
    </xdr:to>
    <xdr:pic>
      <xdr:nvPicPr>
        <xdr:cNvPr id="16" name="Slika 15">
          <a:extLst>
            <a:ext uri="{FF2B5EF4-FFF2-40B4-BE49-F238E27FC236}">
              <a16:creationId xmlns:a16="http://schemas.microsoft.com/office/drawing/2014/main" id="{27562215-1D0B-42FD-90CB-F2D1A45BECEB}"/>
            </a:ext>
          </a:extLst>
        </xdr:cNvPr>
        <xdr:cNvPicPr>
          <a:picLocks noChangeAspect="1"/>
        </xdr:cNvPicPr>
      </xdr:nvPicPr>
      <xdr:blipFill>
        <a:blip xmlns:r="http://schemas.openxmlformats.org/officeDocument/2006/relationships" r:embed="rId15"/>
        <a:stretch>
          <a:fillRect/>
        </a:stretch>
      </xdr:blipFill>
      <xdr:spPr>
        <a:xfrm>
          <a:off x="419101" y="55303989"/>
          <a:ext cx="5162022" cy="8065747"/>
        </a:xfrm>
        <a:prstGeom prst="rect">
          <a:avLst/>
        </a:prstGeom>
      </xdr:spPr>
    </xdr:pic>
    <xdr:clientData/>
  </xdr:twoCellAnchor>
  <xdr:twoCellAnchor editAs="oneCell">
    <xdr:from>
      <xdr:col>1</xdr:col>
      <xdr:colOff>0</xdr:colOff>
      <xdr:row>88</xdr:row>
      <xdr:rowOff>0</xdr:rowOff>
    </xdr:from>
    <xdr:to>
      <xdr:col>5</xdr:col>
      <xdr:colOff>324638</xdr:colOff>
      <xdr:row>90</xdr:row>
      <xdr:rowOff>1166</xdr:rowOff>
    </xdr:to>
    <xdr:pic>
      <xdr:nvPicPr>
        <xdr:cNvPr id="17" name="Slika 16">
          <a:extLst>
            <a:ext uri="{FF2B5EF4-FFF2-40B4-BE49-F238E27FC236}">
              <a16:creationId xmlns:a16="http://schemas.microsoft.com/office/drawing/2014/main" id="{6DAA5B96-3A68-4830-96E0-C2053A5D82FC}"/>
            </a:ext>
          </a:extLst>
        </xdr:cNvPr>
        <xdr:cNvPicPr>
          <a:picLocks noChangeAspect="1"/>
        </xdr:cNvPicPr>
      </xdr:nvPicPr>
      <xdr:blipFill>
        <a:blip xmlns:r="http://schemas.openxmlformats.org/officeDocument/2006/relationships" r:embed="rId16"/>
        <a:stretch>
          <a:fillRect/>
        </a:stretch>
      </xdr:blipFill>
      <xdr:spPr>
        <a:xfrm>
          <a:off x="419100" y="64284225"/>
          <a:ext cx="5201438" cy="8163434"/>
        </a:xfrm>
        <a:prstGeom prst="rect">
          <a:avLst/>
        </a:prstGeom>
      </xdr:spPr>
    </xdr:pic>
    <xdr:clientData/>
  </xdr:twoCellAnchor>
  <xdr:twoCellAnchor editAs="oneCell">
    <xdr:from>
      <xdr:col>1</xdr:col>
      <xdr:colOff>0</xdr:colOff>
      <xdr:row>93</xdr:row>
      <xdr:rowOff>0</xdr:rowOff>
    </xdr:from>
    <xdr:to>
      <xdr:col>5</xdr:col>
      <xdr:colOff>420414</xdr:colOff>
      <xdr:row>94</xdr:row>
      <xdr:rowOff>3811180</xdr:rowOff>
    </xdr:to>
    <xdr:pic>
      <xdr:nvPicPr>
        <xdr:cNvPr id="18" name="Slika 17">
          <a:extLst>
            <a:ext uri="{FF2B5EF4-FFF2-40B4-BE49-F238E27FC236}">
              <a16:creationId xmlns:a16="http://schemas.microsoft.com/office/drawing/2014/main" id="{5D772632-1CCC-48BB-8481-16A98E92DC92}"/>
            </a:ext>
          </a:extLst>
        </xdr:cNvPr>
        <xdr:cNvPicPr>
          <a:picLocks noChangeAspect="1"/>
        </xdr:cNvPicPr>
      </xdr:nvPicPr>
      <xdr:blipFill>
        <a:blip xmlns:r="http://schemas.openxmlformats.org/officeDocument/2006/relationships" r:embed="rId17"/>
        <a:stretch>
          <a:fillRect/>
        </a:stretch>
      </xdr:blipFill>
      <xdr:spPr>
        <a:xfrm>
          <a:off x="419100" y="73294875"/>
          <a:ext cx="5297214" cy="8154580"/>
        </a:xfrm>
        <a:prstGeom prst="rect">
          <a:avLst/>
        </a:prstGeom>
      </xdr:spPr>
    </xdr:pic>
    <xdr:clientData/>
  </xdr:twoCellAnchor>
  <xdr:twoCellAnchor editAs="oneCell">
    <xdr:from>
      <xdr:col>1</xdr:col>
      <xdr:colOff>0</xdr:colOff>
      <xdr:row>160</xdr:row>
      <xdr:rowOff>0</xdr:rowOff>
    </xdr:from>
    <xdr:to>
      <xdr:col>5</xdr:col>
      <xdr:colOff>437362</xdr:colOff>
      <xdr:row>161</xdr:row>
      <xdr:rowOff>3907678</xdr:rowOff>
    </xdr:to>
    <xdr:pic>
      <xdr:nvPicPr>
        <xdr:cNvPr id="19" name="Slika 18">
          <a:extLst>
            <a:ext uri="{FF2B5EF4-FFF2-40B4-BE49-F238E27FC236}">
              <a16:creationId xmlns:a16="http://schemas.microsoft.com/office/drawing/2014/main" id="{00F0DB16-6610-4C8C-8DCE-023C27A4B1EA}"/>
            </a:ext>
          </a:extLst>
        </xdr:cNvPr>
        <xdr:cNvPicPr>
          <a:picLocks noChangeAspect="1"/>
        </xdr:cNvPicPr>
      </xdr:nvPicPr>
      <xdr:blipFill>
        <a:blip xmlns:r="http://schemas.openxmlformats.org/officeDocument/2006/relationships" r:embed="rId18"/>
        <a:stretch>
          <a:fillRect/>
        </a:stretch>
      </xdr:blipFill>
      <xdr:spPr>
        <a:xfrm>
          <a:off x="419100" y="190595250"/>
          <a:ext cx="5314162" cy="8155828"/>
        </a:xfrm>
        <a:prstGeom prst="rect">
          <a:avLst/>
        </a:prstGeom>
      </xdr:spPr>
    </xdr:pic>
    <xdr:clientData/>
  </xdr:twoCellAnchor>
  <xdr:twoCellAnchor editAs="oneCell">
    <xdr:from>
      <xdr:col>1</xdr:col>
      <xdr:colOff>0</xdr:colOff>
      <xdr:row>97</xdr:row>
      <xdr:rowOff>321879</xdr:rowOff>
    </xdr:from>
    <xdr:to>
      <xdr:col>5</xdr:col>
      <xdr:colOff>474017</xdr:colOff>
      <xdr:row>99</xdr:row>
      <xdr:rowOff>3179331</xdr:rowOff>
    </xdr:to>
    <xdr:pic>
      <xdr:nvPicPr>
        <xdr:cNvPr id="20" name="Slika 19">
          <a:extLst>
            <a:ext uri="{FF2B5EF4-FFF2-40B4-BE49-F238E27FC236}">
              <a16:creationId xmlns:a16="http://schemas.microsoft.com/office/drawing/2014/main" id="{558CDC7F-247B-4434-B636-51F8107B2B1E}"/>
            </a:ext>
          </a:extLst>
        </xdr:cNvPr>
        <xdr:cNvPicPr>
          <a:picLocks noChangeAspect="1"/>
        </xdr:cNvPicPr>
      </xdr:nvPicPr>
      <xdr:blipFill>
        <a:blip xmlns:r="http://schemas.openxmlformats.org/officeDocument/2006/relationships" r:embed="rId19"/>
        <a:stretch>
          <a:fillRect/>
        </a:stretch>
      </xdr:blipFill>
      <xdr:spPr>
        <a:xfrm>
          <a:off x="419100" y="82316889"/>
          <a:ext cx="5345102" cy="8191452"/>
        </a:xfrm>
        <a:prstGeom prst="rect">
          <a:avLst/>
        </a:prstGeom>
      </xdr:spPr>
    </xdr:pic>
    <xdr:clientData/>
  </xdr:twoCellAnchor>
  <xdr:twoCellAnchor editAs="oneCell">
    <xdr:from>
      <xdr:col>1</xdr:col>
      <xdr:colOff>1</xdr:colOff>
      <xdr:row>103</xdr:row>
      <xdr:rowOff>1</xdr:rowOff>
    </xdr:from>
    <xdr:to>
      <xdr:col>5</xdr:col>
      <xdr:colOff>396897</xdr:colOff>
      <xdr:row>104</xdr:row>
      <xdr:rowOff>4328127</xdr:rowOff>
    </xdr:to>
    <xdr:pic>
      <xdr:nvPicPr>
        <xdr:cNvPr id="21" name="Slika 20">
          <a:extLst>
            <a:ext uri="{FF2B5EF4-FFF2-40B4-BE49-F238E27FC236}">
              <a16:creationId xmlns:a16="http://schemas.microsoft.com/office/drawing/2014/main" id="{9283E44B-B746-4E6F-9ECF-E35A1EF41722}"/>
            </a:ext>
          </a:extLst>
        </xdr:cNvPr>
        <xdr:cNvPicPr>
          <a:picLocks noChangeAspect="1"/>
        </xdr:cNvPicPr>
      </xdr:nvPicPr>
      <xdr:blipFill>
        <a:blip xmlns:r="http://schemas.openxmlformats.org/officeDocument/2006/relationships" r:embed="rId20"/>
        <a:stretch>
          <a:fillRect/>
        </a:stretch>
      </xdr:blipFill>
      <xdr:spPr>
        <a:xfrm>
          <a:off x="419101" y="91373326"/>
          <a:ext cx="5273696" cy="8119076"/>
        </a:xfrm>
        <a:prstGeom prst="rect">
          <a:avLst/>
        </a:prstGeom>
      </xdr:spPr>
    </xdr:pic>
    <xdr:clientData/>
  </xdr:twoCellAnchor>
  <xdr:twoCellAnchor editAs="oneCell">
    <xdr:from>
      <xdr:col>1</xdr:col>
      <xdr:colOff>1</xdr:colOff>
      <xdr:row>108</xdr:row>
      <xdr:rowOff>0</xdr:rowOff>
    </xdr:from>
    <xdr:to>
      <xdr:col>5</xdr:col>
      <xdr:colOff>396898</xdr:colOff>
      <xdr:row>109</xdr:row>
      <xdr:rowOff>4056440</xdr:rowOff>
    </xdr:to>
    <xdr:pic>
      <xdr:nvPicPr>
        <xdr:cNvPr id="22" name="Slika 21">
          <a:extLst>
            <a:ext uri="{FF2B5EF4-FFF2-40B4-BE49-F238E27FC236}">
              <a16:creationId xmlns:a16="http://schemas.microsoft.com/office/drawing/2014/main" id="{1170BA74-424D-4D37-9049-1421978C82E9}"/>
            </a:ext>
          </a:extLst>
        </xdr:cNvPr>
        <xdr:cNvPicPr>
          <a:picLocks noChangeAspect="1"/>
        </xdr:cNvPicPr>
      </xdr:nvPicPr>
      <xdr:blipFill>
        <a:blip xmlns:r="http://schemas.openxmlformats.org/officeDocument/2006/relationships" r:embed="rId21"/>
        <a:stretch>
          <a:fillRect/>
        </a:stretch>
      </xdr:blipFill>
      <xdr:spPr>
        <a:xfrm>
          <a:off x="419101" y="100355400"/>
          <a:ext cx="5273697" cy="81540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41</xdr:row>
      <xdr:rowOff>1</xdr:rowOff>
    </xdr:from>
    <xdr:to>
      <xdr:col>5</xdr:col>
      <xdr:colOff>535781</xdr:colOff>
      <xdr:row>42</xdr:row>
      <xdr:rowOff>3292242</xdr:rowOff>
    </xdr:to>
    <xdr:pic>
      <xdr:nvPicPr>
        <xdr:cNvPr id="2" name="Slika 1">
          <a:extLst>
            <a:ext uri="{FF2B5EF4-FFF2-40B4-BE49-F238E27FC236}">
              <a16:creationId xmlns:a16="http://schemas.microsoft.com/office/drawing/2014/main" id="{5F36A1E5-C5ED-46C5-B523-9399293EF108}"/>
            </a:ext>
          </a:extLst>
        </xdr:cNvPr>
        <xdr:cNvPicPr>
          <a:picLocks noChangeAspect="1"/>
        </xdr:cNvPicPr>
      </xdr:nvPicPr>
      <xdr:blipFill>
        <a:blip xmlns:r="http://schemas.openxmlformats.org/officeDocument/2006/relationships" r:embed="rId1"/>
        <a:stretch>
          <a:fillRect/>
        </a:stretch>
      </xdr:blipFill>
      <xdr:spPr>
        <a:xfrm>
          <a:off x="438150" y="16925926"/>
          <a:ext cx="5298281" cy="7668026"/>
        </a:xfrm>
        <a:prstGeom prst="rect">
          <a:avLst/>
        </a:prstGeom>
      </xdr:spPr>
    </xdr:pic>
    <xdr:clientData/>
  </xdr:twoCellAnchor>
  <xdr:twoCellAnchor editAs="oneCell">
    <xdr:from>
      <xdr:col>1</xdr:col>
      <xdr:colOff>1</xdr:colOff>
      <xdr:row>43</xdr:row>
      <xdr:rowOff>1</xdr:rowOff>
    </xdr:from>
    <xdr:to>
      <xdr:col>5</xdr:col>
      <xdr:colOff>478393</xdr:colOff>
      <xdr:row>45</xdr:row>
      <xdr:rowOff>657</xdr:rowOff>
    </xdr:to>
    <xdr:pic>
      <xdr:nvPicPr>
        <xdr:cNvPr id="3" name="Slika 2">
          <a:extLst>
            <a:ext uri="{FF2B5EF4-FFF2-40B4-BE49-F238E27FC236}">
              <a16:creationId xmlns:a16="http://schemas.microsoft.com/office/drawing/2014/main" id="{44DBF47E-3C11-4A2F-8FA3-E2428B1F2A5A}"/>
            </a:ext>
          </a:extLst>
        </xdr:cNvPr>
        <xdr:cNvPicPr>
          <a:picLocks noChangeAspect="1"/>
        </xdr:cNvPicPr>
      </xdr:nvPicPr>
      <xdr:blipFill>
        <a:blip xmlns:r="http://schemas.openxmlformats.org/officeDocument/2006/relationships" r:embed="rId2"/>
        <a:stretch>
          <a:fillRect/>
        </a:stretch>
      </xdr:blipFill>
      <xdr:spPr>
        <a:xfrm>
          <a:off x="438151" y="24622126"/>
          <a:ext cx="5240892" cy="7780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xdr:colOff>
      <xdr:row>73</xdr:row>
      <xdr:rowOff>1</xdr:rowOff>
    </xdr:from>
    <xdr:to>
      <xdr:col>1</xdr:col>
      <xdr:colOff>2572081</xdr:colOff>
      <xdr:row>74</xdr:row>
      <xdr:rowOff>1417</xdr:rowOff>
    </xdr:to>
    <xdr:pic>
      <xdr:nvPicPr>
        <xdr:cNvPr id="2" name="Slika 1">
          <a:extLst>
            <a:ext uri="{FF2B5EF4-FFF2-40B4-BE49-F238E27FC236}">
              <a16:creationId xmlns:a16="http://schemas.microsoft.com/office/drawing/2014/main" id="{9962A67E-50F2-4AB1-93C8-984CDB087F03}"/>
            </a:ext>
          </a:extLst>
        </xdr:cNvPr>
        <xdr:cNvPicPr>
          <a:picLocks noChangeAspect="1"/>
        </xdr:cNvPicPr>
      </xdr:nvPicPr>
      <xdr:blipFill>
        <a:blip xmlns:r="http://schemas.openxmlformats.org/officeDocument/2006/relationships" r:embed="rId1"/>
        <a:stretch>
          <a:fillRect/>
        </a:stretch>
      </xdr:blipFill>
      <xdr:spPr>
        <a:xfrm>
          <a:off x="419101" y="22602826"/>
          <a:ext cx="2572080" cy="85866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885825</xdr:colOff>
      <xdr:row>35</xdr:row>
      <xdr:rowOff>9525</xdr:rowOff>
    </xdr:from>
    <xdr:to>
      <xdr:col>1</xdr:col>
      <xdr:colOff>2247900</xdr:colOff>
      <xdr:row>35</xdr:row>
      <xdr:rowOff>1999388</xdr:rowOff>
    </xdr:to>
    <xdr:pic>
      <xdr:nvPicPr>
        <xdr:cNvPr id="2" name="Slika 1">
          <a:extLst>
            <a:ext uri="{FF2B5EF4-FFF2-40B4-BE49-F238E27FC236}">
              <a16:creationId xmlns:a16="http://schemas.microsoft.com/office/drawing/2014/main" id="{FF444533-C81B-4230-9C85-31DE2073908B}"/>
            </a:ext>
          </a:extLst>
        </xdr:cNvPr>
        <xdr:cNvPicPr>
          <a:picLocks noChangeAspect="1"/>
        </xdr:cNvPicPr>
      </xdr:nvPicPr>
      <xdr:blipFill>
        <a:blip xmlns:r="http://schemas.openxmlformats.org/officeDocument/2006/relationships" r:embed="rId1"/>
        <a:stretch>
          <a:fillRect/>
        </a:stretch>
      </xdr:blipFill>
      <xdr:spPr>
        <a:xfrm>
          <a:off x="1287780" y="13784580"/>
          <a:ext cx="1360170" cy="19917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Projekti\150000-151990\V151704_JSS%20MO%20Koper_Nad%20Dolinsko_blok%204\14_PORTAL\PZR_popis\V151704_PP_BLOK%204_GD_PZR.xlsx" TargetMode="External"/><Relationship Id="rId1" Type="http://schemas.openxmlformats.org/officeDocument/2006/relationships/externalLinkPath" Target="/Projekti/150000-151990/V151704_JSS%20MO%20Koper_Nad%20Dolinsko_blok%204/14_PORTAL/PZR_popis/V151704_PP_BLOK%204_GD_PZ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Projekti\150000-151990\V151704_JSS%20MO%20Koper_Nad%20Dolinsko_blok%204\14_PORTAL\PZR_popis\V151704_PP_BLOK%204_OVOJ_PZR.xlsx" TargetMode="External"/><Relationship Id="rId1" Type="http://schemas.openxmlformats.org/officeDocument/2006/relationships/externalLinkPath" Target="/Projekti/150000-151990/V151704_JSS%20MO%20Koper_Nad%20Dolinsko_blok%204/14_PORTAL/PZR_popis/V151704_PP_BLOK%204_OVOJ_PZR.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Projekti\150000-151990\V151704_JSS%20MO%20Koper_Nad%20Dolinsko_blok%204\14_PORTAL\PZR_popis\V151704_PP_Blok%204_FIN_PZR.xlsx" TargetMode="External"/><Relationship Id="rId1" Type="http://schemas.openxmlformats.org/officeDocument/2006/relationships/externalLinkPath" Target="/Projekti/150000-151990/V151704_JSS%20MO%20Koper_Nad%20Dolinsko_blok%204/14_PORTAL/PZR_popis/V151704_PP_Blok%204_FIN_PZ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remni list"/>
      <sheetName val="rekapitulacija"/>
      <sheetName val="0. SPLOŠNA NAVODILA"/>
      <sheetName val="URED.GRAD"/>
      <sheetName val="GEOTEHNIČNA in VAROVANJE_Opombe"/>
      <sheetName val="GEOTEH. DELA"/>
      <sheetName val="VAROVANJE GR. JAME"/>
      <sheetName val="ZEMELJSKA_Opombe"/>
      <sheetName val="ZEMELJSKA DELA"/>
      <sheetName val="BETONSKA_Opombe"/>
      <sheetName val="BETONSKA DELA"/>
      <sheetName val="TESARSKA_Opombe"/>
      <sheetName val="TESARSKA DELA"/>
      <sheetName val="ZIDARSKA_Opombe"/>
      <sheetName val="ZIDARSKA DELA"/>
      <sheetName val="Kanalizacija v objektu"/>
      <sheetName val="Odvodnjavanje s strehe"/>
    </sheetNames>
    <sheetDataSet>
      <sheetData sheetId="0"/>
      <sheetData sheetId="1">
        <row r="16">
          <cell r="C16" t="str">
            <v>Varovanje gradbene jame - sklop BLOK</v>
          </cell>
        </row>
        <row r="17">
          <cell r="C17" t="str">
            <v>Varovanje gradbene jame - sklop GARAŽA</v>
          </cell>
        </row>
      </sheetData>
      <sheetData sheetId="2"/>
      <sheetData sheetId="3">
        <row r="1">
          <cell r="B1" t="str">
            <v>A.</v>
          </cell>
          <cell r="C1" t="str">
            <v>PRIPRAVLJALNA DELA</v>
          </cell>
        </row>
        <row r="3">
          <cell r="B3" t="str">
            <v>I.</v>
          </cell>
          <cell r="C3" t="str">
            <v>UREDITEV GRADBIŠČA</v>
          </cell>
        </row>
        <row r="53">
          <cell r="C53" t="str">
            <v>Ureditev gradbišča - sklop BLOK</v>
          </cell>
        </row>
        <row r="54">
          <cell r="C54" t="str">
            <v>Ureditev gradbišča - sklop GARAŽA</v>
          </cell>
        </row>
      </sheetData>
      <sheetData sheetId="4"/>
      <sheetData sheetId="5">
        <row r="1">
          <cell r="A1" t="str">
            <v>II.</v>
          </cell>
          <cell r="B1" t="str">
            <v xml:space="preserve">GEOTEHNIČNA GRADBENA DELA </v>
          </cell>
        </row>
        <row r="55">
          <cell r="B55" t="str">
            <v>Geotehnična dela - sklop BLOK</v>
          </cell>
        </row>
        <row r="56">
          <cell r="B56" t="str">
            <v>Geotehnična dela - sklop GARAŽA</v>
          </cell>
        </row>
      </sheetData>
      <sheetData sheetId="6"/>
      <sheetData sheetId="7"/>
      <sheetData sheetId="8">
        <row r="1">
          <cell r="C1" t="str">
            <v>GRADBENA DELA</v>
          </cell>
        </row>
        <row r="3">
          <cell r="B3" t="str">
            <v>I.</v>
          </cell>
          <cell r="C3" t="str">
            <v>ZEMELJSKA DELA</v>
          </cell>
        </row>
        <row r="44">
          <cell r="C44" t="str">
            <v>Zemeljska dela - sklop BLOK</v>
          </cell>
        </row>
        <row r="45">
          <cell r="C45" t="str">
            <v>Zemeljska dela - sklop GARAŽA</v>
          </cell>
        </row>
      </sheetData>
      <sheetData sheetId="9"/>
      <sheetData sheetId="10">
        <row r="1">
          <cell r="B1" t="str">
            <v>II.</v>
          </cell>
          <cell r="C1" t="str">
            <v>BETONSKA DELA</v>
          </cell>
        </row>
        <row r="175">
          <cell r="C175" t="str">
            <v>Betonska dela - sklop BLOK</v>
          </cell>
        </row>
        <row r="176">
          <cell r="C176" t="str">
            <v>Betonska dela - sklop GARAŽA</v>
          </cell>
        </row>
      </sheetData>
      <sheetData sheetId="11"/>
      <sheetData sheetId="12">
        <row r="1">
          <cell r="B1" t="str">
            <v>III.</v>
          </cell>
          <cell r="C1" t="str">
            <v>TESARSKA  DELA</v>
          </cell>
        </row>
        <row r="134">
          <cell r="C134" t="str">
            <v>Tesarska dela - sklop BLOK</v>
          </cell>
        </row>
        <row r="135">
          <cell r="C135" t="str">
            <v>Tesarska dela - sklop GARAŽA</v>
          </cell>
        </row>
      </sheetData>
      <sheetData sheetId="13"/>
      <sheetData sheetId="14">
        <row r="1">
          <cell r="B1" t="str">
            <v>IV.</v>
          </cell>
          <cell r="C1" t="str">
            <v>ZIDARSKA DELA</v>
          </cell>
        </row>
        <row r="173">
          <cell r="C173" t="str">
            <v>Zidarska dela - sklop BLOK</v>
          </cell>
        </row>
        <row r="174">
          <cell r="C174" t="str">
            <v>Zidarska dela - sklop GARAŽA</v>
          </cell>
        </row>
      </sheetData>
      <sheetData sheetId="15">
        <row r="1">
          <cell r="B1" t="str">
            <v>V.</v>
          </cell>
          <cell r="C1" t="str">
            <v>KANALIZACIJA V OBJEKTU</v>
          </cell>
        </row>
        <row r="67">
          <cell r="C67" t="str">
            <v>Kanalizacijska dela v objektu - sklop BLOK</v>
          </cell>
        </row>
        <row r="68">
          <cell r="C68" t="str">
            <v>Kanalizacijska dela v objektu - sklop GARAŽA</v>
          </cell>
        </row>
      </sheetData>
      <sheetData sheetId="16">
        <row r="1">
          <cell r="C1" t="str">
            <v>ODVODNJAVANJE S STREHE</v>
          </cell>
        </row>
        <row r="28">
          <cell r="C28" t="str">
            <v>Odvodnjavanje s strehe kleti - sklop BLOK</v>
          </cell>
        </row>
        <row r="29">
          <cell r="C29" t="str">
            <v>Odvodnjavanje s strehe kleti - sklop GARAŽA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remni list"/>
      <sheetName val="splošni pogoji"/>
      <sheetName val="rekapitulacija"/>
      <sheetName val="STREHA"/>
      <sheetName val="PODTLAČNO_ODVODNJAVANJE"/>
      <sheetName val="FASADA"/>
      <sheetName val="KLJUČAVNIČARSKA NA FASADI"/>
      <sheetName val="ZUNAN. STAVB. POH."/>
    </sheetNames>
    <sheetDataSet>
      <sheetData sheetId="0"/>
      <sheetData sheetId="1"/>
      <sheetData sheetId="2">
        <row r="4">
          <cell r="B4" t="str">
            <v>SKUPNA REKAPITULACIJA OBRTNIŠKIH DEL - OVOJ STAVBE</v>
          </cell>
        </row>
        <row r="7">
          <cell r="A7" t="str">
            <v>D.</v>
          </cell>
          <cell r="C7" t="str">
            <v>OBRTNIŠKA DELA - OVOJ STAVBE</v>
          </cell>
        </row>
        <row r="9">
          <cell r="A9" t="str">
            <v>D.1</v>
          </cell>
          <cell r="B9" t="str">
            <v>STREHA</v>
          </cell>
        </row>
        <row r="11">
          <cell r="A11" t="str">
            <v>I.</v>
          </cell>
          <cell r="B11" t="str">
            <v>STREHA</v>
          </cell>
        </row>
        <row r="12">
          <cell r="C12" t="str">
            <v>Streha - sklop BLOK</v>
          </cell>
        </row>
        <row r="13">
          <cell r="C13" t="str">
            <v>Streha - sklop GARAŽA</v>
          </cell>
        </row>
        <row r="14">
          <cell r="A14" t="str">
            <v>II.</v>
          </cell>
          <cell r="B14" t="str">
            <v>PODTLAČNO ODVODNJAVANJE</v>
          </cell>
        </row>
        <row r="15">
          <cell r="C15" t="str">
            <v>Streha - sklop BLOK</v>
          </cell>
        </row>
        <row r="16">
          <cell r="C16" t="str">
            <v>Streha - sklop GARAŽA</v>
          </cell>
        </row>
        <row r="18">
          <cell r="B18" t="str">
            <v>SKUPAJ STREHA</v>
          </cell>
        </row>
        <row r="21">
          <cell r="A21" t="str">
            <v>D.2</v>
          </cell>
          <cell r="B21" t="str">
            <v>FASADA</v>
          </cell>
        </row>
        <row r="23">
          <cell r="A23" t="str">
            <v>I.</v>
          </cell>
          <cell r="B23" t="str">
            <v xml:space="preserve">FASADA </v>
          </cell>
        </row>
        <row r="24">
          <cell r="C24" t="str">
            <v>Fasada - sklop BLOK</v>
          </cell>
        </row>
        <row r="25">
          <cell r="C25" t="str">
            <v>Fasada - sklop GARAŽA</v>
          </cell>
        </row>
        <row r="26">
          <cell r="A26" t="str">
            <v>II.</v>
          </cell>
          <cell r="B26" t="str">
            <v>KLJUČAVNIČARSKA DELA NA FASADI</v>
          </cell>
        </row>
        <row r="27">
          <cell r="C27" t="str">
            <v>Ključavničarska dela - sklop BLOK</v>
          </cell>
        </row>
        <row r="28">
          <cell r="C28" t="str">
            <v>Ključavničarska dela - sklop GARAŽA</v>
          </cell>
        </row>
        <row r="29">
          <cell r="A29" t="str">
            <v>III.</v>
          </cell>
          <cell r="B29" t="str">
            <v>ZUNANJE STAVBNO POHIŠTVO</v>
          </cell>
        </row>
        <row r="30">
          <cell r="C30" t="str">
            <v>Zunanje stavbno pohištvo - sklop BLOK</v>
          </cell>
        </row>
        <row r="31">
          <cell r="C31" t="str">
            <v>Zunanje stavbno pohištvo - sklop GARAŽA</v>
          </cell>
        </row>
        <row r="33">
          <cell r="C33" t="str">
            <v>SKUPAJ FASADA</v>
          </cell>
        </row>
        <row r="35">
          <cell r="C35" t="str">
            <v>SKUPAJ OBRTNIŠKA DELA - OVOJ STAVBE</v>
          </cell>
        </row>
        <row r="37">
          <cell r="C37" t="str">
            <v>Skupaj obrtniška dela - ovoj stavbe - sklop BLOK</v>
          </cell>
        </row>
        <row r="38">
          <cell r="C38" t="str">
            <v>Skupaj obrtniška dela - ovoj stavbe - sklop GARAŽA</v>
          </cell>
        </row>
      </sheetData>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remni list"/>
      <sheetName val="0. SPLOŠNA NAVODILA"/>
      <sheetName val="rekapitulacija_finalizacija"/>
      <sheetName val="ESTRIHI"/>
      <sheetName val="SUHOM."/>
      <sheetName val="SLIKOPLESKARSKA"/>
      <sheetName val="KERAM"/>
      <sheetName val="PODOPOLAGALSKA"/>
      <sheetName val="EPOKSI TLAKI"/>
      <sheetName val="NOTRANJE STAVBNO POHIŠTVO"/>
      <sheetName val="KLJUČAVNIČARSKA DELA"/>
      <sheetName val="DVIGALO"/>
      <sheetName val="RAZNO"/>
    </sheetNames>
    <sheetDataSet>
      <sheetData sheetId="0"/>
      <sheetData sheetId="1"/>
      <sheetData sheetId="2">
        <row r="4">
          <cell r="B4" t="str">
            <v>SKUPNA REKAPITULACIJA OBRTNIŠKIH DEL</v>
          </cell>
        </row>
        <row r="7">
          <cell r="A7" t="str">
            <v>E.</v>
          </cell>
          <cell r="B7" t="str">
            <v>OBRTNIŠKA DELA - FINALIZACIJA OBJEKTA</v>
          </cell>
        </row>
        <row r="9">
          <cell r="B9" t="str">
            <v>I.</v>
          </cell>
          <cell r="C9" t="str">
            <v>ESTRIH</v>
          </cell>
        </row>
        <row r="10">
          <cell r="C10" t="str">
            <v>Estrihi - sklop BLOK</v>
          </cell>
        </row>
        <row r="11">
          <cell r="C11" t="str">
            <v>Estrihi - sklop GARAŽA</v>
          </cell>
        </row>
        <row r="12">
          <cell r="B12" t="str">
            <v>II.</v>
          </cell>
          <cell r="C12" t="str">
            <v>SUHOMONTAŽNA DELA</v>
          </cell>
        </row>
        <row r="13">
          <cell r="C13" t="str">
            <v>Suhomontažna dela - sklop BLOK</v>
          </cell>
        </row>
        <row r="14">
          <cell r="C14" t="str">
            <v>Suhomontažna dela - sklop GARAŽA</v>
          </cell>
        </row>
        <row r="15">
          <cell r="B15" t="str">
            <v>III.</v>
          </cell>
          <cell r="C15" t="str">
            <v>SLIKOPLESKARSKA DELA</v>
          </cell>
        </row>
        <row r="16">
          <cell r="C16" t="str">
            <v>Slikopleskarska dela - sklop BLOK</v>
          </cell>
        </row>
        <row r="17">
          <cell r="C17" t="str">
            <v>Slikopleskarska dela - sklop GARAŽA</v>
          </cell>
        </row>
        <row r="18">
          <cell r="B18" t="str">
            <v>IV.</v>
          </cell>
          <cell r="C18" t="str">
            <v>KERAMIČARSKA in KAMNOSEŠKA DELA</v>
          </cell>
        </row>
        <row r="19">
          <cell r="C19" t="str">
            <v>Keramičarska dela - sklop BLOK</v>
          </cell>
        </row>
        <row r="20">
          <cell r="C20" t="str">
            <v>Keramičarska dela - sklop GARAŽA</v>
          </cell>
        </row>
        <row r="21">
          <cell r="B21" t="str">
            <v>V.</v>
          </cell>
          <cell r="C21" t="str">
            <v>PODOPOLAGALSKA DELA</v>
          </cell>
        </row>
        <row r="22">
          <cell r="C22" t="str">
            <v>Podopolagalska dela - sklop BLOK</v>
          </cell>
        </row>
        <row r="23">
          <cell r="C23" t="str">
            <v>Podopolagalska dela - sklop GARAŽA</v>
          </cell>
        </row>
        <row r="24">
          <cell r="B24" t="str">
            <v>VI.</v>
          </cell>
          <cell r="C24" t="str">
            <v>EPOKSI TLAKI</v>
          </cell>
        </row>
        <row r="25">
          <cell r="C25" t="str">
            <v>Epoksi tlaki - sklop BLOK</v>
          </cell>
        </row>
        <row r="26">
          <cell r="C26" t="str">
            <v>Epoksi tlaki - sklop GARAŽA</v>
          </cell>
        </row>
        <row r="27">
          <cell r="B27" t="str">
            <v>VII.</v>
          </cell>
          <cell r="C27" t="str">
            <v>NOTRANJE STAVBNO POHIŠTVO</v>
          </cell>
        </row>
        <row r="28">
          <cell r="C28" t="str">
            <v>Notranje stavbno pohištvo - sklop BLOK</v>
          </cell>
        </row>
        <row r="29">
          <cell r="C29" t="str">
            <v>Notranje stavbno pohištvo - sklop GARAŽA</v>
          </cell>
        </row>
        <row r="30">
          <cell r="B30" t="str">
            <v>VIII.</v>
          </cell>
          <cell r="C30" t="str">
            <v>KLJUČAVNIČARSKA DELA</v>
          </cell>
        </row>
        <row r="31">
          <cell r="C31" t="str">
            <v>Ključavničarska dela - sklop BLOK</v>
          </cell>
        </row>
        <row r="32">
          <cell r="C32" t="str">
            <v>Ključavničarska dela - sklop GARAŽA</v>
          </cell>
        </row>
        <row r="33">
          <cell r="B33" t="str">
            <v>IX.</v>
          </cell>
          <cell r="C33" t="str">
            <v>DVIGALA</v>
          </cell>
        </row>
        <row r="34">
          <cell r="C34" t="str">
            <v>Dvigalo - sklop BLOK</v>
          </cell>
        </row>
        <row r="35">
          <cell r="C35" t="str">
            <v>Dvigalo - sklop GARAŽA</v>
          </cell>
        </row>
        <row r="36">
          <cell r="B36" t="str">
            <v>X.</v>
          </cell>
          <cell r="C36" t="str">
            <v>RAZNA DELA (finalizacija)</v>
          </cell>
        </row>
        <row r="37">
          <cell r="C37" t="str">
            <v>Razna dela - sklop BLOK</v>
          </cell>
        </row>
        <row r="38">
          <cell r="C38" t="str">
            <v>Razna dela - sklop GARAŽA</v>
          </cell>
        </row>
        <row r="40">
          <cell r="C40" t="str">
            <v>SKUPAJ FINALIZACIJA OBJEKTA:</v>
          </cell>
        </row>
        <row r="42">
          <cell r="C42" t="str">
            <v>Skupaj finalizacija objekta - sklop BLOK</v>
          </cell>
        </row>
        <row r="43">
          <cell r="C43" t="str">
            <v>Skupaj finalizacija objekta - sklop GARAŽA</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59.vml"/><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2" Type="http://schemas.openxmlformats.org/officeDocument/2006/relationships/vmlDrawing" Target="../drawings/vmlDrawing61.v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2" Type="http://schemas.openxmlformats.org/officeDocument/2006/relationships/vmlDrawing" Target="../drawings/vmlDrawing66.vml"/><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2" Type="http://schemas.openxmlformats.org/officeDocument/2006/relationships/vmlDrawing" Target="../drawings/vmlDrawing67.vml"/><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2" Type="http://schemas.openxmlformats.org/officeDocument/2006/relationships/vmlDrawing" Target="../drawings/vmlDrawing68.vml"/><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
  <sheetViews>
    <sheetView workbookViewId="0"/>
  </sheetViews>
  <sheetFormatPr defaultColWidth="9.109375" defaultRowHeight="13.2"/>
  <cols>
    <col min="1" max="1" width="3.5546875" style="7" bestFit="1" customWidth="1"/>
    <col min="2" max="2" width="5.109375" style="7" bestFit="1" customWidth="1"/>
    <col min="3" max="3" width="58" style="4" customWidth="1"/>
    <col min="4" max="4" width="22.5546875" style="8" customWidth="1"/>
    <col min="5" max="5" width="40" style="9" customWidth="1"/>
    <col min="6" max="6" width="15.5546875" customWidth="1"/>
    <col min="7" max="7" width="12.33203125" bestFit="1" customWidth="1"/>
  </cols>
  <sheetData>
    <row r="1" spans="1:6">
      <c r="B1" s="5" t="s">
        <v>8</v>
      </c>
    </row>
    <row r="2" spans="1:6">
      <c r="B2" s="5" t="s">
        <v>9</v>
      </c>
    </row>
    <row r="4" spans="1:6" ht="15.6">
      <c r="A4" s="3"/>
      <c r="B4" s="10" t="s">
        <v>5</v>
      </c>
      <c r="D4" s="1"/>
    </row>
    <row r="5" spans="1:6" ht="15.6">
      <c r="A5" s="11"/>
      <c r="B5" s="12"/>
      <c r="C5" s="13"/>
      <c r="D5" s="1"/>
    </row>
    <row r="6" spans="1:6" ht="15.6">
      <c r="A6" s="11"/>
      <c r="B6" s="11"/>
      <c r="C6" s="13"/>
      <c r="D6" s="1"/>
    </row>
    <row r="7" spans="1:6" ht="15.6">
      <c r="A7" s="2"/>
      <c r="B7" s="3" t="s">
        <v>10</v>
      </c>
      <c r="C7" s="3"/>
      <c r="D7" s="19" t="s">
        <v>12</v>
      </c>
    </row>
    <row r="8" spans="1:6" ht="12.75" customHeight="1">
      <c r="A8" s="2"/>
      <c r="B8" s="3"/>
      <c r="C8" s="3"/>
      <c r="D8" s="1"/>
    </row>
    <row r="9" spans="1:6" ht="15.6">
      <c r="A9" s="2"/>
      <c r="B9" s="4" t="s">
        <v>2</v>
      </c>
      <c r="C9" s="4" t="s">
        <v>11</v>
      </c>
      <c r="D9" s="1">
        <f>+'rekapitulacija PO SKLOPIH DEL'!D120</f>
        <v>0</v>
      </c>
    </row>
    <row r="10" spans="1:6" ht="5.0999999999999996" customHeight="1">
      <c r="A10" s="2"/>
      <c r="B10" s="3"/>
      <c r="C10" s="3"/>
      <c r="D10" s="1"/>
    </row>
    <row r="11" spans="1:6" ht="15.6">
      <c r="A11" s="2"/>
      <c r="B11" s="4" t="s">
        <v>3</v>
      </c>
      <c r="C11" s="4" t="s">
        <v>13</v>
      </c>
      <c r="D11" s="1">
        <f>+'Rekapitulacija PESPOT '!D41</f>
        <v>0</v>
      </c>
    </row>
    <row r="12" spans="1:6" ht="13.5" customHeight="1" thickBot="1">
      <c r="A12" s="17"/>
      <c r="B12" s="17"/>
      <c r="C12" s="17"/>
      <c r="D12" s="17"/>
      <c r="F12" s="6"/>
    </row>
    <row r="13" spans="1:6" ht="25.5" customHeight="1" thickBot="1">
      <c r="A13" s="14"/>
      <c r="B13" s="15"/>
      <c r="C13" s="18" t="s">
        <v>14</v>
      </c>
      <c r="D13" s="16">
        <f>+D11+D9</f>
        <v>0</v>
      </c>
      <c r="F13" s="6"/>
    </row>
    <row r="14" spans="1:6" ht="13.5" customHeight="1">
      <c r="A14" s="17"/>
      <c r="B14" s="17"/>
      <c r="C14" s="17"/>
      <c r="D14" s="17"/>
      <c r="F14" s="6"/>
    </row>
    <row r="15" spans="1:6" ht="13.5" customHeight="1">
      <c r="A15" s="17"/>
      <c r="B15" s="17"/>
      <c r="C15" s="17"/>
      <c r="D15" s="17"/>
      <c r="F15" s="6"/>
    </row>
    <row r="16" spans="1:6">
      <c r="C16" s="4" t="s">
        <v>0</v>
      </c>
    </row>
    <row r="17" spans="2:6" ht="12.75" customHeight="1">
      <c r="C17" s="2608" t="s">
        <v>1</v>
      </c>
      <c r="D17" s="2608"/>
    </row>
    <row r="18" spans="2:6">
      <c r="C18" s="2608"/>
      <c r="D18" s="2608"/>
    </row>
    <row r="19" spans="2:6" ht="12.75" customHeight="1">
      <c r="C19" s="2609" t="s">
        <v>4</v>
      </c>
      <c r="D19" s="2609"/>
    </row>
    <row r="20" spans="2:6">
      <c r="C20" s="2609"/>
      <c r="D20" s="2609"/>
    </row>
    <row r="21" spans="2:6">
      <c r="B21" s="7" t="s">
        <v>6</v>
      </c>
      <c r="C21" s="4" t="s">
        <v>7</v>
      </c>
    </row>
    <row r="26" spans="2:6">
      <c r="F26" s="6"/>
    </row>
  </sheetData>
  <sheetProtection selectLockedCells="1" selectUnlockedCells="1"/>
  <mergeCells count="2">
    <mergeCell ref="C17:D18"/>
    <mergeCell ref="C19:D20"/>
  </mergeCells>
  <pageMargins left="0.98425196850393704" right="0.39370078740157483" top="1.2598425196850394" bottom="0.98425196850393704" header="0.31496062992125984" footer="0.31496062992125984"/>
  <pageSetup paperSize="9" fitToHeight="0" orientation="portrait" r:id="rId1"/>
  <headerFooter>
    <oddHeader>&amp;L&amp;8&amp;F&amp;R&amp;8Sklop 1</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44F5A-0052-4AF1-B5E1-96AE71C2C1DF}">
  <sheetPr>
    <pageSetUpPr fitToPage="1"/>
  </sheetPr>
  <dimension ref="A1:G133"/>
  <sheetViews>
    <sheetView workbookViewId="0"/>
  </sheetViews>
  <sheetFormatPr defaultColWidth="9.109375" defaultRowHeight="13.2"/>
  <cols>
    <col min="1" max="1" width="3.5546875" style="7" bestFit="1" customWidth="1"/>
    <col min="2" max="2" width="5.109375" style="7" bestFit="1" customWidth="1"/>
    <col min="3" max="3" width="58" style="4" customWidth="1"/>
    <col min="4" max="4" width="22.5546875" style="8" customWidth="1"/>
    <col min="5" max="5" width="40" style="9" customWidth="1"/>
    <col min="6" max="6" width="15.5546875" customWidth="1"/>
    <col min="7" max="7" width="12.33203125" bestFit="1" customWidth="1"/>
  </cols>
  <sheetData>
    <row r="1" spans="1:7">
      <c r="B1" s="5" t="s">
        <v>8</v>
      </c>
    </row>
    <row r="2" spans="1:7">
      <c r="B2" s="5" t="s">
        <v>9</v>
      </c>
    </row>
    <row r="4" spans="1:7" ht="15.6">
      <c r="A4" s="3"/>
      <c r="B4" s="10" t="s">
        <v>5</v>
      </c>
      <c r="D4" s="1"/>
    </row>
    <row r="5" spans="1:7" ht="15.6">
      <c r="A5" s="11"/>
      <c r="B5" s="12"/>
      <c r="C5" s="13"/>
      <c r="D5" s="1"/>
    </row>
    <row r="6" spans="1:7" ht="15.6">
      <c r="A6" s="11"/>
      <c r="B6" s="11"/>
      <c r="C6" s="13"/>
      <c r="D6" s="1"/>
    </row>
    <row r="7" spans="1:7" ht="15.6">
      <c r="A7" s="2" t="s">
        <v>107</v>
      </c>
      <c r="B7" s="3" t="s">
        <v>108</v>
      </c>
      <c r="C7" s="3"/>
      <c r="D7" s="1"/>
    </row>
    <row r="8" spans="1:7" ht="12.75" customHeight="1">
      <c r="A8" s="2"/>
      <c r="B8" s="3"/>
      <c r="C8" s="3"/>
      <c r="D8" s="1"/>
    </row>
    <row r="9" spans="1:7" ht="15.6">
      <c r="A9" s="2"/>
      <c r="B9" s="4" t="s">
        <v>2</v>
      </c>
      <c r="C9" s="4" t="s">
        <v>109</v>
      </c>
      <c r="D9" s="1">
        <f>+'rekapitulacija del PO NAMENU'!D9</f>
        <v>0</v>
      </c>
    </row>
    <row r="10" spans="1:7" ht="12.75" customHeight="1">
      <c r="A10" s="540"/>
      <c r="B10" s="541"/>
      <c r="C10" s="542" t="str">
        <f>B7&amp;" skupaj:"</f>
        <v>PRIPRAVLJALNA DELA skupaj:</v>
      </c>
      <c r="D10" s="543">
        <f>+D9</f>
        <v>0</v>
      </c>
      <c r="G10" s="6"/>
    </row>
    <row r="11" spans="1:7" ht="12.75" customHeight="1">
      <c r="A11" s="2"/>
      <c r="B11" s="3"/>
      <c r="C11" s="3"/>
      <c r="D11" s="1"/>
    </row>
    <row r="12" spans="1:7" ht="5.0999999999999996" customHeight="1">
      <c r="A12" s="2"/>
      <c r="B12" s="3"/>
      <c r="C12" s="3"/>
      <c r="D12" s="1"/>
    </row>
    <row r="13" spans="1:7" ht="15.6">
      <c r="A13" s="2" t="s">
        <v>41</v>
      </c>
      <c r="B13" s="3" t="s">
        <v>260</v>
      </c>
      <c r="C13" s="3"/>
      <c r="D13" s="1"/>
    </row>
    <row r="14" spans="1:7" ht="15.6">
      <c r="A14" s="2"/>
      <c r="B14" s="3"/>
      <c r="C14" s="3"/>
      <c r="D14" s="1"/>
    </row>
    <row r="15" spans="1:7" ht="15.6">
      <c r="A15" s="2"/>
      <c r="B15" s="4" t="s">
        <v>3</v>
      </c>
      <c r="C15" s="4" t="s">
        <v>312</v>
      </c>
      <c r="D15" s="1">
        <f>+'rekapitulacija del PO NAMENU'!D17</f>
        <v>0</v>
      </c>
      <c r="G15" s="6"/>
    </row>
    <row r="16" spans="1:7" ht="15.6">
      <c r="A16" s="2"/>
      <c r="B16" s="4" t="s">
        <v>36</v>
      </c>
      <c r="C16" s="4" t="s">
        <v>414</v>
      </c>
      <c r="D16" s="1">
        <f>+'rekapitulacija del PO NAMENU'!D20</f>
        <v>0</v>
      </c>
      <c r="G16" s="6"/>
    </row>
    <row r="17" spans="1:5" ht="15.6">
      <c r="A17" s="2"/>
      <c r="B17" s="4" t="s">
        <v>498</v>
      </c>
      <c r="C17" s="4" t="s">
        <v>470</v>
      </c>
      <c r="D17" s="1">
        <f>+'rekapitulacija del PO NAMENU'!D23</f>
        <v>0</v>
      </c>
    </row>
    <row r="18" spans="1:5" ht="15.6">
      <c r="A18" s="2"/>
      <c r="B18" s="4" t="s">
        <v>559</v>
      </c>
      <c r="C18" s="4" t="s">
        <v>560</v>
      </c>
      <c r="D18" s="1">
        <f>+'rekapitulacija del PO NAMENU'!D26</f>
        <v>0</v>
      </c>
    </row>
    <row r="19" spans="1:5" ht="15.6">
      <c r="A19" s="2"/>
      <c r="B19" s="4" t="s">
        <v>42</v>
      </c>
      <c r="C19" s="4" t="s">
        <v>595</v>
      </c>
      <c r="D19" s="1">
        <f>+'rekapitulacija del PO NAMENU'!D29</f>
        <v>0</v>
      </c>
    </row>
    <row r="20" spans="1:5" ht="5.0999999999999996" customHeight="1">
      <c r="A20" s="2"/>
      <c r="B20" s="3"/>
      <c r="C20" s="3"/>
      <c r="D20" s="1"/>
    </row>
    <row r="21" spans="1:5" ht="12.75" customHeight="1">
      <c r="A21" s="540"/>
      <c r="B21" s="541"/>
      <c r="C21" s="544" t="str">
        <f>B13&amp;" skupaj:"</f>
        <v>GRADBENA DELA skupaj:</v>
      </c>
      <c r="D21" s="543">
        <f>SUM(D15:D19)</f>
        <v>0</v>
      </c>
    </row>
    <row r="22" spans="1:5" ht="11.25" customHeight="1">
      <c r="A22" s="2"/>
      <c r="B22" s="3"/>
      <c r="C22" s="3"/>
      <c r="D22" s="1"/>
    </row>
    <row r="23" spans="1:5" ht="15.6">
      <c r="A23" s="2" t="s">
        <v>596</v>
      </c>
      <c r="B23" s="3" t="s">
        <v>597</v>
      </c>
      <c r="C23" s="3"/>
      <c r="D23" s="1"/>
    </row>
    <row r="24" spans="1:5" s="26" customFormat="1" ht="12.75" customHeight="1">
      <c r="A24" s="545"/>
      <c r="B24" s="545"/>
      <c r="C24" s="43"/>
      <c r="D24" s="546"/>
      <c r="E24" s="547"/>
    </row>
    <row r="25" spans="1:5" ht="12.75" customHeight="1">
      <c r="A25" s="548"/>
      <c r="B25" s="549" t="s">
        <v>598</v>
      </c>
      <c r="C25" s="550" t="s">
        <v>599</v>
      </c>
      <c r="D25" s="551"/>
    </row>
    <row r="26" spans="1:5" ht="12.75" customHeight="1">
      <c r="A26" s="548"/>
      <c r="B26" s="45" t="s">
        <v>2</v>
      </c>
      <c r="C26" s="52" t="s">
        <v>599</v>
      </c>
      <c r="D26" s="551">
        <f>+'rekapitulacija del PO NAMENU'!D52</f>
        <v>0</v>
      </c>
    </row>
    <row r="27" spans="1:5" ht="12.75" customHeight="1">
      <c r="A27" s="548"/>
      <c r="B27" s="45" t="s">
        <v>3</v>
      </c>
      <c r="C27" s="52" t="s">
        <v>600</v>
      </c>
      <c r="D27" s="551">
        <f>+'rekapitulacija del PO NAMENU'!D55</f>
        <v>0</v>
      </c>
    </row>
    <row r="28" spans="1:5" ht="12.75" customHeight="1">
      <c r="A28" s="548"/>
      <c r="B28" s="549"/>
      <c r="C28" s="552"/>
      <c r="D28" s="551"/>
    </row>
    <row r="29" spans="1:5" ht="12.75" customHeight="1">
      <c r="A29" s="548"/>
      <c r="B29" s="549" t="s">
        <v>601</v>
      </c>
      <c r="C29" s="550" t="s">
        <v>602</v>
      </c>
      <c r="D29" s="551"/>
    </row>
    <row r="30" spans="1:5" ht="12.75" customHeight="1">
      <c r="A30" s="548"/>
      <c r="B30" s="45" t="s">
        <v>2</v>
      </c>
      <c r="C30" s="52" t="s">
        <v>603</v>
      </c>
      <c r="D30" s="551">
        <f>+'rekapitulacija del PO NAMENU'!D64</f>
        <v>0</v>
      </c>
    </row>
    <row r="31" spans="1:5" ht="12.75" customHeight="1">
      <c r="A31" s="548"/>
      <c r="B31" s="45" t="s">
        <v>3</v>
      </c>
      <c r="C31" s="52" t="s">
        <v>604</v>
      </c>
      <c r="D31" s="551">
        <f>+'rekapitulacija del PO NAMENU'!D67</f>
        <v>0</v>
      </c>
    </row>
    <row r="32" spans="1:5" ht="12.75" customHeight="1">
      <c r="A32" s="548"/>
      <c r="B32" s="45" t="s">
        <v>36</v>
      </c>
      <c r="C32" s="52" t="s">
        <v>605</v>
      </c>
      <c r="D32" s="551">
        <f>+'rekapitulacija del PO NAMENU'!D70</f>
        <v>0</v>
      </c>
    </row>
    <row r="33" spans="1:4" ht="12.75" customHeight="1">
      <c r="A33" s="548"/>
      <c r="B33" s="45"/>
      <c r="C33" s="552"/>
      <c r="D33" s="551"/>
    </row>
    <row r="34" spans="1:4" ht="5.0999999999999996" customHeight="1">
      <c r="A34" s="548"/>
      <c r="B34" s="45"/>
      <c r="C34" s="553"/>
      <c r="D34" s="551"/>
    </row>
    <row r="35" spans="1:4" ht="12.75" customHeight="1">
      <c r="A35" s="554"/>
      <c r="B35" s="554"/>
      <c r="C35" s="555" t="str">
        <f>+B23&amp;" skupaj:"</f>
        <v>OBRTNIŠKA DELA - OVOJ STAVBE skupaj:</v>
      </c>
      <c r="D35" s="57">
        <f>SUM(D25:D34)</f>
        <v>0</v>
      </c>
    </row>
    <row r="36" spans="1:4" ht="11.25" customHeight="1"/>
    <row r="37" spans="1:4" ht="12.75" customHeight="1"/>
    <row r="38" spans="1:4" ht="15.6">
      <c r="A38" s="2" t="s">
        <v>606</v>
      </c>
      <c r="B38" s="3" t="s">
        <v>607</v>
      </c>
      <c r="C38" s="3"/>
      <c r="D38" s="1"/>
    </row>
    <row r="39" spans="1:4" ht="12.75" customHeight="1">
      <c r="A39" s="545"/>
      <c r="B39" s="545"/>
      <c r="C39" s="43"/>
      <c r="D39" s="546"/>
    </row>
    <row r="40" spans="1:4" ht="12.75" customHeight="1">
      <c r="A40" s="548"/>
      <c r="B40" s="45" t="s">
        <v>2</v>
      </c>
      <c r="C40" s="52" t="s">
        <v>608</v>
      </c>
      <c r="D40" s="551">
        <f>+'rekapitulacija del PO NAMENU'!D87</f>
        <v>0</v>
      </c>
    </row>
    <row r="41" spans="1:4" ht="12.75" customHeight="1">
      <c r="A41" s="548"/>
      <c r="B41" s="45" t="s">
        <v>3</v>
      </c>
      <c r="C41" s="52" t="s">
        <v>609</v>
      </c>
      <c r="D41" s="551">
        <f>+'rekapitulacija del PO NAMENU'!D90</f>
        <v>0</v>
      </c>
    </row>
    <row r="42" spans="1:4" ht="12.75" customHeight="1">
      <c r="A42" s="548"/>
      <c r="B42" s="45" t="s">
        <v>36</v>
      </c>
      <c r="C42" s="52" t="s">
        <v>610</v>
      </c>
      <c r="D42" s="551">
        <f>+'rekapitulacija del PO NAMENU'!D93</f>
        <v>0</v>
      </c>
    </row>
    <row r="43" spans="1:4" ht="12.75" customHeight="1">
      <c r="A43" s="548"/>
      <c r="B43" s="45" t="s">
        <v>498</v>
      </c>
      <c r="C43" s="52" t="s">
        <v>611</v>
      </c>
      <c r="D43" s="551">
        <f>+'rekapitulacija del PO NAMENU'!D96</f>
        <v>0</v>
      </c>
    </row>
    <row r="44" spans="1:4" ht="12.75" customHeight="1">
      <c r="A44" s="548"/>
      <c r="B44" s="45" t="s">
        <v>559</v>
      </c>
      <c r="C44" s="52" t="s">
        <v>612</v>
      </c>
      <c r="D44" s="551">
        <f>+'rekapitulacija del PO NAMENU'!D99</f>
        <v>0</v>
      </c>
    </row>
    <row r="45" spans="1:4" ht="12.75" customHeight="1">
      <c r="A45" s="548"/>
      <c r="B45" s="45" t="s">
        <v>42</v>
      </c>
      <c r="C45" s="52" t="s">
        <v>613</v>
      </c>
      <c r="D45" s="551">
        <f>+'rekapitulacija del PO NAMENU'!D102</f>
        <v>0</v>
      </c>
    </row>
    <row r="46" spans="1:4" ht="12.75" customHeight="1">
      <c r="A46" s="548"/>
      <c r="B46" s="45" t="s">
        <v>614</v>
      </c>
      <c r="C46" s="52" t="s">
        <v>615</v>
      </c>
      <c r="D46" s="551">
        <f>+'rekapitulacija del PO NAMENU'!D105</f>
        <v>0</v>
      </c>
    </row>
    <row r="47" spans="1:4" ht="12.75" customHeight="1">
      <c r="A47" s="548"/>
      <c r="B47" s="45" t="s">
        <v>616</v>
      </c>
      <c r="C47" s="553" t="s">
        <v>617</v>
      </c>
      <c r="D47" s="551">
        <f>+'rekapitulacija del PO NAMENU'!D108</f>
        <v>0</v>
      </c>
    </row>
    <row r="48" spans="1:4" ht="12.75" customHeight="1">
      <c r="A48" s="548"/>
      <c r="B48" s="45" t="s">
        <v>618</v>
      </c>
      <c r="C48" s="553" t="s">
        <v>619</v>
      </c>
      <c r="D48" s="551">
        <f>+'rekapitulacija del PO NAMENU'!D111</f>
        <v>0</v>
      </c>
    </row>
    <row r="49" spans="1:4" ht="12.75" customHeight="1">
      <c r="A49" s="548"/>
      <c r="B49" s="45" t="s">
        <v>620</v>
      </c>
      <c r="C49" s="553" t="s">
        <v>621</v>
      </c>
      <c r="D49" s="551">
        <f>+'rekapitulacija del PO NAMENU'!D114</f>
        <v>0</v>
      </c>
    </row>
    <row r="50" spans="1:4" ht="5.0999999999999996" customHeight="1">
      <c r="A50" s="548"/>
      <c r="B50" s="45"/>
      <c r="C50" s="553"/>
      <c r="D50" s="551"/>
    </row>
    <row r="51" spans="1:4" ht="12.75" customHeight="1">
      <c r="A51" s="554"/>
      <c r="B51" s="554"/>
      <c r="C51" s="555" t="str">
        <f>+B38&amp;" skupaj:"</f>
        <v>OBRTNIŠKA DELA - FINALIZACIJA OBJEKTA skupaj:</v>
      </c>
      <c r="D51" s="57">
        <f>SUM(D40:D49)</f>
        <v>0</v>
      </c>
    </row>
    <row r="52" spans="1:4" ht="12.75" customHeight="1">
      <c r="A52" s="545"/>
      <c r="B52" s="45"/>
      <c r="C52" s="556"/>
      <c r="D52" s="546"/>
    </row>
    <row r="54" spans="1:4" ht="15.6">
      <c r="A54" s="2" t="s">
        <v>622</v>
      </c>
      <c r="B54" s="3" t="s">
        <v>623</v>
      </c>
      <c r="C54" s="3"/>
      <c r="D54" s="1"/>
    </row>
    <row r="55" spans="1:4" ht="13.5" customHeight="1">
      <c r="A55" s="545"/>
      <c r="B55" s="545"/>
      <c r="C55" s="43"/>
      <c r="D55" s="546"/>
    </row>
    <row r="56" spans="1:4" ht="12.75" customHeight="1">
      <c r="A56" s="548"/>
      <c r="B56" s="45" t="s">
        <v>2</v>
      </c>
      <c r="C56" s="52" t="s">
        <v>624</v>
      </c>
      <c r="D56" s="551">
        <f>+'rekapitulacija del PO NAMENU'!D178</f>
        <v>0</v>
      </c>
    </row>
    <row r="57" spans="1:4" ht="12.75" customHeight="1">
      <c r="A57" s="548"/>
      <c r="B57" s="45" t="s">
        <v>3</v>
      </c>
      <c r="C57" s="52" t="s">
        <v>625</v>
      </c>
      <c r="D57" s="551">
        <f>+'rekapitulacija del PO NAMENU'!D179</f>
        <v>0</v>
      </c>
    </row>
    <row r="58" spans="1:4" ht="12.75" customHeight="1">
      <c r="A58" s="548"/>
      <c r="B58" s="45" t="s">
        <v>36</v>
      </c>
      <c r="C58" s="52" t="s">
        <v>626</v>
      </c>
      <c r="D58" s="551">
        <f>+'rekapitulacija del PO NAMENU'!D180</f>
        <v>0</v>
      </c>
    </row>
    <row r="59" spans="1:4" ht="12.75" customHeight="1">
      <c r="A59" s="548"/>
      <c r="B59" s="45" t="s">
        <v>498</v>
      </c>
      <c r="C59" s="52" t="s">
        <v>627</v>
      </c>
      <c r="D59" s="551">
        <f>+'rekapitulacija del PO NAMENU'!D181</f>
        <v>0</v>
      </c>
    </row>
    <row r="60" spans="1:4" ht="12.75" customHeight="1">
      <c r="A60" s="548"/>
      <c r="B60" s="45" t="s">
        <v>559</v>
      </c>
      <c r="C60" s="52" t="s">
        <v>628</v>
      </c>
      <c r="D60" s="551">
        <f>+'rekapitulacija del PO NAMENU'!D182</f>
        <v>0</v>
      </c>
    </row>
    <row r="61" spans="1:4" ht="12.75" customHeight="1">
      <c r="A61" s="548"/>
      <c r="B61" s="45" t="s">
        <v>42</v>
      </c>
      <c r="C61" s="52" t="s">
        <v>629</v>
      </c>
      <c r="D61" s="551">
        <f>+'rekapitulacija del PO NAMENU'!D183</f>
        <v>0</v>
      </c>
    </row>
    <row r="62" spans="1:4" ht="12.75" customHeight="1">
      <c r="A62" s="548"/>
      <c r="B62" s="322" t="s">
        <v>614</v>
      </c>
      <c r="C62" s="196" t="s">
        <v>630</v>
      </c>
      <c r="D62" s="551">
        <f>+'rekapitulacija del PO NAMENU'!D184</f>
        <v>0</v>
      </c>
    </row>
    <row r="63" spans="1:4" ht="12.75" customHeight="1">
      <c r="A63" s="548"/>
      <c r="B63" s="45" t="s">
        <v>616</v>
      </c>
      <c r="C63" s="52" t="s">
        <v>631</v>
      </c>
      <c r="D63" s="551">
        <f>+'rekapitulacija del PO NAMENU'!D185</f>
        <v>0</v>
      </c>
    </row>
    <row r="64" spans="1:4" ht="12.75" customHeight="1">
      <c r="A64" s="548"/>
      <c r="B64" s="45" t="s">
        <v>618</v>
      </c>
      <c r="C64" s="52" t="s">
        <v>632</v>
      </c>
      <c r="D64" s="551">
        <f>+'rekapitulacija del PO NAMENU'!D186</f>
        <v>0</v>
      </c>
    </row>
    <row r="65" spans="1:7" ht="12.75" customHeight="1">
      <c r="A65" s="548"/>
      <c r="B65" s="45" t="s">
        <v>620</v>
      </c>
      <c r="C65" s="52" t="s">
        <v>633</v>
      </c>
      <c r="D65" s="551">
        <f>+'rekapitulacija del PO NAMENU'!D187</f>
        <v>0</v>
      </c>
    </row>
    <row r="66" spans="1:7" ht="12.75" customHeight="1">
      <c r="A66" s="548"/>
      <c r="B66" s="45" t="s">
        <v>634</v>
      </c>
      <c r="C66" s="556" t="s">
        <v>635</v>
      </c>
      <c r="D66" s="551">
        <f>+'rekapitulacija del PO NAMENU'!D188</f>
        <v>0</v>
      </c>
    </row>
    <row r="67" spans="1:7">
      <c r="A67" s="545"/>
      <c r="B67" s="557" t="s">
        <v>636</v>
      </c>
      <c r="C67" s="196" t="s">
        <v>637</v>
      </c>
      <c r="D67" s="546">
        <f>+'rekapitulacija del PO NAMENU'!D189</f>
        <v>0</v>
      </c>
    </row>
    <row r="68" spans="1:7" ht="4.5" customHeight="1">
      <c r="A68" s="545"/>
      <c r="B68" s="545"/>
      <c r="C68" s="43"/>
      <c r="D68" s="546"/>
    </row>
    <row r="69" spans="1:7" ht="12.75" customHeight="1">
      <c r="A69" s="554"/>
      <c r="B69" s="554"/>
      <c r="C69" s="555" t="str">
        <f>+B54&amp;" skupaj:"</f>
        <v>ZUNANJA UREDITEV skupaj:</v>
      </c>
      <c r="D69" s="57">
        <f>SUM(D56:D67)</f>
        <v>0</v>
      </c>
      <c r="G69" s="6"/>
    </row>
    <row r="70" spans="1:7" ht="7.5" customHeight="1"/>
    <row r="71" spans="1:7" ht="3.75" customHeight="1"/>
    <row r="72" spans="1:7" ht="15.6">
      <c r="A72" s="2" t="s">
        <v>638</v>
      </c>
      <c r="B72" s="3" t="s">
        <v>639</v>
      </c>
      <c r="C72" s="3"/>
      <c r="D72" s="1"/>
    </row>
    <row r="73" spans="1:7">
      <c r="A73" s="545"/>
      <c r="B73" s="545"/>
      <c r="C73" s="43"/>
      <c r="D73" s="546"/>
    </row>
    <row r="74" spans="1:7">
      <c r="A74" s="545"/>
      <c r="B74" s="558" t="s">
        <v>2</v>
      </c>
      <c r="C74" t="s">
        <v>640</v>
      </c>
      <c r="D74" s="8">
        <f>+'rekapitulacija del PO NAMENU'!D125</f>
        <v>0</v>
      </c>
    </row>
    <row r="75" spans="1:7">
      <c r="A75" s="545"/>
      <c r="B75" s="559" t="s">
        <v>3</v>
      </c>
      <c r="C75" t="s">
        <v>641</v>
      </c>
      <c r="D75" s="8">
        <f>+'rekapitulacija del PO NAMENU'!D126</f>
        <v>0</v>
      </c>
    </row>
    <row r="76" spans="1:7">
      <c r="A76" s="545"/>
      <c r="B76" s="559" t="s">
        <v>36</v>
      </c>
      <c r="C76" t="s">
        <v>642</v>
      </c>
      <c r="D76" s="8">
        <f>+'rekapitulacija del PO NAMENU'!D127</f>
        <v>0</v>
      </c>
    </row>
    <row r="77" spans="1:7">
      <c r="A77" s="545"/>
      <c r="B77" s="559" t="s">
        <v>498</v>
      </c>
      <c r="C77" t="s">
        <v>643</v>
      </c>
      <c r="D77" s="8">
        <f>+'rekapitulacija del PO NAMENU'!D128</f>
        <v>0</v>
      </c>
    </row>
    <row r="78" spans="1:7">
      <c r="A78" s="545"/>
      <c r="B78" s="559" t="s">
        <v>559</v>
      </c>
      <c r="C78" s="560" t="s">
        <v>644</v>
      </c>
      <c r="D78" s="8">
        <f>+'rekapitulacija del PO NAMENU'!D129</f>
        <v>0</v>
      </c>
    </row>
    <row r="79" spans="1:7">
      <c r="A79" s="545"/>
      <c r="B79" s="559" t="s">
        <v>42</v>
      </c>
      <c r="C79" s="560" t="s">
        <v>645</v>
      </c>
      <c r="D79" s="8">
        <f>+'rekapitulacija del PO NAMENU'!D130</f>
        <v>0</v>
      </c>
    </row>
    <row r="80" spans="1:7">
      <c r="A80" s="545"/>
      <c r="B80" s="559" t="s">
        <v>614</v>
      </c>
      <c r="C80" s="560" t="s">
        <v>646</v>
      </c>
      <c r="D80" s="8">
        <f>+'rekapitulacija del PO NAMENU'!D131</f>
        <v>0</v>
      </c>
    </row>
    <row r="81" spans="1:6">
      <c r="A81" s="545"/>
      <c r="B81" s="559" t="s">
        <v>616</v>
      </c>
      <c r="C81" s="560" t="s">
        <v>647</v>
      </c>
      <c r="D81" s="8">
        <f>+'rekapitulacija del PO NAMENU'!D132</f>
        <v>0</v>
      </c>
    </row>
    <row r="82" spans="1:6">
      <c r="A82" s="545"/>
      <c r="B82" s="559" t="s">
        <v>618</v>
      </c>
      <c r="C82" s="560" t="s">
        <v>648</v>
      </c>
      <c r="D82" s="8">
        <f>+'rekapitulacija del PO NAMENU'!D133</f>
        <v>0</v>
      </c>
    </row>
    <row r="83" spans="1:6">
      <c r="A83" s="545"/>
      <c r="B83" s="559" t="s">
        <v>620</v>
      </c>
      <c r="C83" s="560" t="s">
        <v>649</v>
      </c>
      <c r="D83" s="8">
        <f>+'rekapitulacija del PO NAMENU'!D134</f>
        <v>0</v>
      </c>
    </row>
    <row r="84" spans="1:6">
      <c r="A84" s="545"/>
      <c r="B84" s="559" t="s">
        <v>634</v>
      </c>
      <c r="C84" s="560" t="s">
        <v>650</v>
      </c>
      <c r="D84" s="8">
        <f>+'rekapitulacija del PO NAMENU'!D135</f>
        <v>0</v>
      </c>
    </row>
    <row r="85" spans="1:6">
      <c r="A85" s="545"/>
      <c r="B85" s="559" t="s">
        <v>636</v>
      </c>
      <c r="C85" s="560" t="s">
        <v>651</v>
      </c>
      <c r="D85" s="8">
        <f>+'rekapitulacija del PO NAMENU'!D136</f>
        <v>0</v>
      </c>
    </row>
    <row r="86" spans="1:6">
      <c r="A86" s="545"/>
      <c r="B86" s="559" t="s">
        <v>652</v>
      </c>
      <c r="C86" s="560" t="s">
        <v>653</v>
      </c>
      <c r="D86" s="8">
        <f>+'rekapitulacija del PO NAMENU'!D137</f>
        <v>0</v>
      </c>
    </row>
    <row r="87" spans="1:6">
      <c r="A87" s="545"/>
      <c r="B87" s="559" t="s">
        <v>654</v>
      </c>
      <c r="C87" s="560" t="s">
        <v>655</v>
      </c>
      <c r="D87" s="8">
        <f>+'rekapitulacija del PO NAMENU'!D138</f>
        <v>0</v>
      </c>
    </row>
    <row r="88" spans="1:6">
      <c r="A88" s="545"/>
      <c r="B88" s="559" t="s">
        <v>656</v>
      </c>
      <c r="C88" s="560" t="s">
        <v>657</v>
      </c>
      <c r="D88" s="8">
        <f>+'rekapitulacija del PO NAMENU'!D139</f>
        <v>0</v>
      </c>
    </row>
    <row r="89" spans="1:6" ht="5.0999999999999996" customHeight="1">
      <c r="A89" s="545"/>
      <c r="B89" s="559"/>
      <c r="C89" s="560"/>
    </row>
    <row r="90" spans="1:6">
      <c r="A90" s="561"/>
      <c r="B90" s="562"/>
      <c r="C90" s="563" t="str">
        <f>B72&amp;" skupaj:"</f>
        <v>ELEKTRIČNE INŠTALACIJE skupaj:</v>
      </c>
      <c r="D90" s="564">
        <f>SUM(D74:D88)</f>
        <v>0</v>
      </c>
      <c r="F90" s="6"/>
    </row>
    <row r="92" spans="1:6" ht="15.6">
      <c r="A92" s="2" t="s">
        <v>658</v>
      </c>
      <c r="B92" s="3" t="s">
        <v>659</v>
      </c>
      <c r="C92" s="3"/>
      <c r="D92" s="1"/>
    </row>
    <row r="93" spans="1:6" ht="12.75" customHeight="1">
      <c r="A93" s="545"/>
      <c r="B93" s="545"/>
      <c r="C93" s="43"/>
      <c r="D93" s="546"/>
    </row>
    <row r="94" spans="1:6" ht="12.75" customHeight="1">
      <c r="A94" s="545"/>
      <c r="B94" s="557" t="s">
        <v>2</v>
      </c>
      <c r="C94" s="556" t="s">
        <v>660</v>
      </c>
      <c r="D94" s="546">
        <f>+'rekapitulacija del PO NAMENU'!D148</f>
        <v>0</v>
      </c>
    </row>
    <row r="95" spans="1:6" ht="12.75" customHeight="1">
      <c r="A95" s="545"/>
      <c r="B95" s="557" t="s">
        <v>3</v>
      </c>
      <c r="C95" s="556" t="s">
        <v>661</v>
      </c>
      <c r="D95" s="546">
        <f>+'rekapitulacija del PO NAMENU'!D149</f>
        <v>0</v>
      </c>
    </row>
    <row r="96" spans="1:6" ht="12.75" customHeight="1">
      <c r="A96" s="545"/>
      <c r="B96" s="557" t="s">
        <v>36</v>
      </c>
      <c r="C96" s="556" t="s">
        <v>662</v>
      </c>
      <c r="D96" s="546">
        <f>+'rekapitulacija del PO NAMENU'!D150</f>
        <v>0</v>
      </c>
    </row>
    <row r="97" spans="1:6" ht="12.75" customHeight="1">
      <c r="A97" s="545"/>
      <c r="B97" s="557" t="s">
        <v>498</v>
      </c>
      <c r="C97" s="556" t="s">
        <v>663</v>
      </c>
      <c r="D97" s="546">
        <f>+'rekapitulacija del PO NAMENU'!D151</f>
        <v>0</v>
      </c>
    </row>
    <row r="98" spans="1:6" ht="12.75" customHeight="1">
      <c r="A98" s="545"/>
      <c r="B98" s="557" t="s">
        <v>559</v>
      </c>
      <c r="C98" s="556" t="s">
        <v>664</v>
      </c>
      <c r="D98" s="546">
        <f>+'rekapitulacija del PO NAMENU'!D152</f>
        <v>0</v>
      </c>
    </row>
    <row r="99" spans="1:6" ht="5.0999999999999996" customHeight="1">
      <c r="A99" s="545"/>
      <c r="B99" s="545"/>
      <c r="C99" s="43"/>
      <c r="D99" s="546"/>
    </row>
    <row r="100" spans="1:6" ht="12.75" customHeight="1">
      <c r="A100" s="554"/>
      <c r="B100" s="554"/>
      <c r="C100" s="563" t="str">
        <f>B92&amp;" skupaj:"</f>
        <v>STROJNE INŠTALACIJE skupaj:</v>
      </c>
      <c r="D100" s="57">
        <f>SUM(D94:D98)</f>
        <v>0</v>
      </c>
      <c r="E100"/>
    </row>
    <row r="101" spans="1:6" ht="12.75" customHeight="1">
      <c r="C101" s="565"/>
      <c r="D101" s="566"/>
    </row>
    <row r="102" spans="1:6" ht="15.6">
      <c r="A102" s="2" t="s">
        <v>2</v>
      </c>
      <c r="B102" s="3" t="s">
        <v>665</v>
      </c>
      <c r="C102" s="3"/>
      <c r="D102" s="566"/>
    </row>
    <row r="103" spans="1:6" ht="12.75" customHeight="1">
      <c r="C103" s="565"/>
      <c r="D103" s="566"/>
    </row>
    <row r="104" spans="1:6" ht="5.0999999999999996" customHeight="1">
      <c r="A104" s="545"/>
      <c r="B104" s="545"/>
      <c r="C104" s="43"/>
      <c r="D104" s="546"/>
    </row>
    <row r="105" spans="1:6" ht="12.75" customHeight="1">
      <c r="A105" s="545"/>
      <c r="B105" s="559"/>
      <c r="C105" s="4" t="s">
        <v>666</v>
      </c>
      <c r="D105" s="8">
        <f>+'rekapitulacija del PO NAMENU'!D163</f>
        <v>0</v>
      </c>
    </row>
    <row r="106" spans="1:6" ht="4.5" customHeight="1"/>
    <row r="107" spans="1:6" ht="12.75" customHeight="1">
      <c r="A107" s="554"/>
      <c r="B107" s="554"/>
      <c r="C107" s="563" t="str">
        <f>B102&amp;" skupaj:"</f>
        <v>OSTALA DELA skupaj:</v>
      </c>
      <c r="D107" s="57">
        <f>SUM(D105:D105)</f>
        <v>0</v>
      </c>
      <c r="E107"/>
    </row>
    <row r="108" spans="1:6" ht="13.8" thickBot="1">
      <c r="C108" s="565"/>
      <c r="D108" s="566"/>
    </row>
    <row r="109" spans="1:6" ht="25.5" customHeight="1" thickBot="1">
      <c r="A109" s="14"/>
      <c r="B109" s="15"/>
      <c r="C109" s="567" t="s">
        <v>667</v>
      </c>
      <c r="D109" s="16">
        <f>D10+D21+D35+D51+D69+D90+D100+D107</f>
        <v>0</v>
      </c>
      <c r="F109" s="6"/>
    </row>
    <row r="110" spans="1:6" ht="13.5" customHeight="1">
      <c r="A110" s="17"/>
      <c r="B110" s="17"/>
      <c r="C110" s="17"/>
      <c r="D110" s="17"/>
      <c r="F110" s="6"/>
    </row>
    <row r="111" spans="1:6" ht="15.6">
      <c r="A111" s="2"/>
      <c r="B111" s="3" t="s">
        <v>668</v>
      </c>
      <c r="C111" s="3"/>
      <c r="D111" s="566"/>
    </row>
    <row r="112" spans="1:6" ht="13.5" customHeight="1">
      <c r="A112" s="17"/>
      <c r="B112" s="17"/>
      <c r="C112" s="17"/>
      <c r="D112" s="17"/>
      <c r="F112" s="6"/>
    </row>
    <row r="113" spans="1:7" ht="15.6">
      <c r="A113" s="2"/>
      <c r="B113" s="4" t="s">
        <v>3</v>
      </c>
      <c r="C113" s="4" t="s">
        <v>185</v>
      </c>
      <c r="D113" s="1">
        <f>+'rekapitulacija del PO NAMENU'!D202</f>
        <v>0</v>
      </c>
      <c r="G113" s="6"/>
    </row>
    <row r="114" spans="1:7" ht="15.6">
      <c r="A114" s="2"/>
      <c r="B114" s="4" t="s">
        <v>36</v>
      </c>
      <c r="C114" s="4" t="s">
        <v>37</v>
      </c>
      <c r="D114" s="1">
        <f>+'rekapitulacija del PO NAMENU'!D205</f>
        <v>0</v>
      </c>
      <c r="G114" s="6"/>
    </row>
    <row r="115" spans="1:7" ht="15.6">
      <c r="A115" s="2"/>
      <c r="B115" s="4" t="s">
        <v>2</v>
      </c>
      <c r="C115" s="4" t="s">
        <v>238</v>
      </c>
      <c r="D115" s="1">
        <f>+'rekapitulacija del PO NAMENU'!D199</f>
        <v>0</v>
      </c>
    </row>
    <row r="116" spans="1:7" ht="5.0999999999999996" customHeight="1">
      <c r="A116" s="2"/>
      <c r="B116" s="3"/>
      <c r="C116" s="3"/>
      <c r="D116" s="1"/>
    </row>
    <row r="117" spans="1:7" ht="13.5" customHeight="1" thickBot="1">
      <c r="A117" s="17"/>
      <c r="B117" s="17"/>
      <c r="C117" s="17"/>
      <c r="D117" s="17"/>
      <c r="F117" s="6"/>
    </row>
    <row r="118" spans="1:7" ht="25.5" customHeight="1" thickBot="1">
      <c r="A118" s="14"/>
      <c r="B118" s="15"/>
      <c r="C118" s="18" t="s">
        <v>669</v>
      </c>
      <c r="D118" s="16">
        <f>SUM(D113:D117)</f>
        <v>0</v>
      </c>
      <c r="F118" s="6"/>
    </row>
    <row r="119" spans="1:7" ht="13.5" customHeight="1" thickBot="1">
      <c r="A119" s="17"/>
      <c r="B119" s="17"/>
      <c r="C119" s="17"/>
      <c r="D119" s="17"/>
      <c r="F119" s="6"/>
    </row>
    <row r="120" spans="1:7" ht="25.5" customHeight="1" thickBot="1">
      <c r="A120" s="14"/>
      <c r="B120" s="15"/>
      <c r="C120" s="18" t="s">
        <v>670</v>
      </c>
      <c r="D120" s="16">
        <f>+D118+D109</f>
        <v>0</v>
      </c>
      <c r="F120" s="6"/>
    </row>
    <row r="121" spans="1:7" ht="13.5" customHeight="1">
      <c r="A121" s="17"/>
      <c r="B121" s="17"/>
      <c r="C121" s="17"/>
      <c r="D121" s="17"/>
      <c r="F121" s="6"/>
    </row>
    <row r="122" spans="1:7" ht="13.5" customHeight="1">
      <c r="A122" s="17"/>
      <c r="B122" s="17"/>
      <c r="C122" s="17"/>
      <c r="D122" s="17"/>
      <c r="F122" s="6"/>
    </row>
    <row r="123" spans="1:7">
      <c r="C123" s="4" t="s">
        <v>0</v>
      </c>
    </row>
    <row r="124" spans="1:7" ht="12.75" customHeight="1">
      <c r="C124" s="2608" t="s">
        <v>1</v>
      </c>
      <c r="D124" s="2608"/>
    </row>
    <row r="125" spans="1:7">
      <c r="C125" s="2608"/>
      <c r="D125" s="2608"/>
    </row>
    <row r="126" spans="1:7" ht="12.75" customHeight="1">
      <c r="C126" s="2609" t="s">
        <v>4</v>
      </c>
      <c r="D126" s="2609"/>
    </row>
    <row r="127" spans="1:7">
      <c r="C127" s="2609"/>
      <c r="D127" s="2609"/>
    </row>
    <row r="128" spans="1:7">
      <c r="B128" s="7" t="s">
        <v>6</v>
      </c>
      <c r="C128" s="4" t="s">
        <v>7</v>
      </c>
    </row>
    <row r="133" spans="6:6">
      <c r="F133" s="6"/>
    </row>
  </sheetData>
  <sheetProtection selectLockedCells="1" selectUnlockedCells="1"/>
  <mergeCells count="2">
    <mergeCell ref="C124:D125"/>
    <mergeCell ref="C126:D127"/>
  </mergeCells>
  <pageMargins left="0.98425196850393704" right="0.39370078740157483" top="1.2598425196850394" bottom="0.98425196850393704" header="0.31496062992125984" footer="0.31496062992125984"/>
  <pageSetup paperSize="9" fitToHeight="0" orientation="portrait" r:id="rId1"/>
  <headerFooter>
    <oddHeader>&amp;L&amp;8&amp;F&amp;R&amp;8Sklop 1</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FB766-340F-429F-A1B2-ECA98FF01C04}">
  <dimension ref="A1:F212"/>
  <sheetViews>
    <sheetView workbookViewId="0"/>
  </sheetViews>
  <sheetFormatPr defaultColWidth="9.109375" defaultRowHeight="13.2"/>
  <cols>
    <col min="1" max="1" width="5.109375" style="34" bestFit="1" customWidth="1"/>
    <col min="2" max="2" width="2.6640625" customWidth="1"/>
    <col min="3" max="3" width="48.109375" customWidth="1"/>
    <col min="4" max="4" width="17.5546875" bestFit="1" customWidth="1"/>
    <col min="5" max="5" width="15.33203125" style="35" bestFit="1" customWidth="1"/>
    <col min="6" max="6" width="13.44140625" bestFit="1" customWidth="1"/>
  </cols>
  <sheetData>
    <row r="1" spans="1:5">
      <c r="B1" s="5" t="s">
        <v>8</v>
      </c>
      <c r="D1" s="6"/>
    </row>
    <row r="2" spans="1:5">
      <c r="B2" s="5" t="s">
        <v>34</v>
      </c>
      <c r="D2" s="6"/>
    </row>
    <row r="3" spans="1:5" s="37" customFormat="1" ht="13.8">
      <c r="A3" s="36"/>
      <c r="B3" s="36"/>
      <c r="D3" s="38"/>
      <c r="E3" s="39"/>
    </row>
    <row r="4" spans="1:5" ht="15.6">
      <c r="A4"/>
      <c r="B4" s="3" t="s">
        <v>35</v>
      </c>
      <c r="E4" s="40"/>
    </row>
    <row r="5" spans="1:5" ht="15.6">
      <c r="A5" s="11"/>
      <c r="B5" s="13"/>
      <c r="C5" s="13"/>
      <c r="D5" s="13"/>
      <c r="E5" s="40"/>
    </row>
    <row r="6" spans="1:5">
      <c r="A6" s="11"/>
      <c r="B6" s="26"/>
      <c r="C6" s="26"/>
      <c r="D6" s="26"/>
      <c r="E6" s="40"/>
    </row>
    <row r="7" spans="1:5" ht="15.6">
      <c r="A7" s="2" t="str">
        <f>[1]URED.GRAD!B1</f>
        <v>A.</v>
      </c>
      <c r="B7" s="3" t="str">
        <f>[1]URED.GRAD!C1</f>
        <v>PRIPRAVLJALNA DELA</v>
      </c>
      <c r="C7" s="3"/>
      <c r="D7" s="3"/>
      <c r="E7" s="41"/>
    </row>
    <row r="8" spans="1:5" s="26" customFormat="1">
      <c r="A8" s="42"/>
      <c r="B8" s="43"/>
      <c r="C8" s="43"/>
      <c r="D8" s="43"/>
      <c r="E8" s="44"/>
    </row>
    <row r="9" spans="1:5" s="26" customFormat="1">
      <c r="A9" s="45" t="str">
        <f>[1]URED.GRAD!B3</f>
        <v>I.</v>
      </c>
      <c r="B9" s="46" t="str">
        <f>[1]URED.GRAD!C3</f>
        <v>UREDITEV GRADBIŠČA</v>
      </c>
      <c r="C9" s="46"/>
      <c r="D9" s="47">
        <f>+'rekapitulacija GD'!D9</f>
        <v>0</v>
      </c>
      <c r="E9" s="48"/>
    </row>
    <row r="10" spans="1:5" s="26" customFormat="1">
      <c r="A10" s="45"/>
      <c r="C10" s="46" t="str">
        <f>+[1]URED.GRAD!C53</f>
        <v>Ureditev gradbišča - sklop BLOK</v>
      </c>
      <c r="D10" s="47"/>
      <c r="E10" s="48">
        <f>+'rekapitulacija GD'!E10</f>
        <v>0</v>
      </c>
    </row>
    <row r="11" spans="1:5" s="26" customFormat="1">
      <c r="A11" s="45"/>
      <c r="C11" s="46" t="str">
        <f>+[1]URED.GRAD!C54</f>
        <v>Ureditev gradbišča - sklop GARAŽA</v>
      </c>
      <c r="D11" s="47"/>
      <c r="E11" s="48">
        <f>+'rekapitulacija GD'!E11</f>
        <v>0</v>
      </c>
    </row>
    <row r="12" spans="1:5" s="26" customFormat="1">
      <c r="A12" s="45"/>
      <c r="C12" s="46"/>
      <c r="D12" s="47"/>
      <c r="E12" s="48"/>
    </row>
    <row r="13" spans="1:5">
      <c r="A13" s="49"/>
      <c r="B13" s="50" t="s">
        <v>38</v>
      </c>
      <c r="C13" s="50"/>
      <c r="D13" s="51">
        <f>+D9</f>
        <v>0</v>
      </c>
      <c r="E13" s="51"/>
    </row>
    <row r="14" spans="1:5">
      <c r="A14" s="49"/>
      <c r="D14" s="35"/>
    </row>
    <row r="15" spans="1:5" ht="15.6">
      <c r="A15" s="2" t="s">
        <v>41</v>
      </c>
      <c r="B15" s="3" t="str">
        <f>'[1]ZEMELJSKA DELA'!C1</f>
        <v>GRADBENA DELA</v>
      </c>
      <c r="C15" s="3"/>
      <c r="D15" s="35"/>
    </row>
    <row r="16" spans="1:5" ht="7.5" customHeight="1">
      <c r="A16" s="45"/>
      <c r="B16" s="52"/>
      <c r="C16" s="52"/>
      <c r="D16" s="47"/>
    </row>
    <row r="17" spans="1:6">
      <c r="A17" s="45" t="str">
        <f>'[1]BETONSKA DELA'!B1</f>
        <v>II.</v>
      </c>
      <c r="B17" s="53" t="str">
        <f>'[1]BETONSKA DELA'!C1</f>
        <v>BETONSKA DELA</v>
      </c>
      <c r="C17" s="53"/>
      <c r="D17" s="54">
        <f>+'rekapitulacija GD'!D30</f>
        <v>0</v>
      </c>
      <c r="F17" s="35"/>
    </row>
    <row r="18" spans="1:6">
      <c r="A18" s="45"/>
      <c r="B18" s="53"/>
      <c r="C18" s="53" t="str">
        <f>+'[1]BETONSKA DELA'!C175</f>
        <v>Betonska dela - sklop BLOK</v>
      </c>
      <c r="D18" s="54"/>
      <c r="E18" s="35">
        <f>+'rekapitulacija GD'!E31</f>
        <v>0</v>
      </c>
    </row>
    <row r="19" spans="1:6">
      <c r="A19" s="45"/>
      <c r="B19" s="53"/>
      <c r="C19" s="53" t="str">
        <f>+'[1]BETONSKA DELA'!C176</f>
        <v>Betonska dela - sklop GARAŽA</v>
      </c>
      <c r="D19" s="54"/>
      <c r="E19" s="35">
        <f>+'rekapitulacija GD'!E32</f>
        <v>0</v>
      </c>
    </row>
    <row r="20" spans="1:6">
      <c r="A20" s="45" t="str">
        <f>'[1]TESARSKA DELA'!B1</f>
        <v>III.</v>
      </c>
      <c r="B20" s="53" t="str">
        <f>'[1]TESARSKA DELA'!C1</f>
        <v>TESARSKA  DELA</v>
      </c>
      <c r="C20" s="53"/>
      <c r="D20" s="54">
        <f>+'rekapitulacija GD'!D33</f>
        <v>0</v>
      </c>
      <c r="F20" s="35"/>
    </row>
    <row r="21" spans="1:6">
      <c r="A21" s="45"/>
      <c r="B21" s="53"/>
      <c r="C21" s="53" t="str">
        <f>+'[1]TESARSKA DELA'!C134</f>
        <v>Tesarska dela - sklop BLOK</v>
      </c>
      <c r="D21" s="54"/>
      <c r="E21" s="35">
        <f>+'rekapitulacija GD'!E34</f>
        <v>0</v>
      </c>
    </row>
    <row r="22" spans="1:6">
      <c r="A22" s="45"/>
      <c r="B22" s="53"/>
      <c r="C22" s="53" t="str">
        <f>+'[1]TESARSKA DELA'!C135</f>
        <v>Tesarska dela - sklop GARAŽA</v>
      </c>
      <c r="D22" s="54"/>
      <c r="E22" s="35">
        <f>+'rekapitulacija GD'!E35</f>
        <v>0</v>
      </c>
    </row>
    <row r="23" spans="1:6">
      <c r="A23" s="45" t="str">
        <f>'[1]ZIDARSKA DELA'!B1</f>
        <v>IV.</v>
      </c>
      <c r="B23" s="53" t="str">
        <f>'[1]ZIDARSKA DELA'!C1</f>
        <v>ZIDARSKA DELA</v>
      </c>
      <c r="C23" s="53"/>
      <c r="D23" s="54">
        <f>+'rekapitulacija GD'!D36</f>
        <v>0</v>
      </c>
      <c r="F23" s="35"/>
    </row>
    <row r="24" spans="1:6">
      <c r="A24" s="45"/>
      <c r="B24" s="53"/>
      <c r="C24" s="53" t="str">
        <f>+'[1]ZIDARSKA DELA'!C173</f>
        <v>Zidarska dela - sklop BLOK</v>
      </c>
      <c r="D24" s="54"/>
      <c r="E24" s="35">
        <f>+'rekapitulacija GD'!E37</f>
        <v>0</v>
      </c>
    </row>
    <row r="25" spans="1:6">
      <c r="A25" s="45"/>
      <c r="B25" s="53"/>
      <c r="C25" s="53" t="str">
        <f>+'[1]ZIDARSKA DELA'!C174</f>
        <v>Zidarska dela - sklop GARAŽA</v>
      </c>
      <c r="D25" s="54"/>
      <c r="E25" s="35">
        <f>+'rekapitulacija GD'!E38</f>
        <v>0</v>
      </c>
    </row>
    <row r="26" spans="1:6">
      <c r="A26" s="45" t="str">
        <f>'[1]Kanalizacija v objektu'!B1</f>
        <v>V.</v>
      </c>
      <c r="B26" s="46" t="str">
        <f>'[1]Kanalizacija v objektu'!C1</f>
        <v>KANALIZACIJA V OBJEKTU</v>
      </c>
      <c r="C26" s="46"/>
      <c r="D26" s="54">
        <f>+'rekapitulacija GD'!D39</f>
        <v>0</v>
      </c>
      <c r="F26" s="35"/>
    </row>
    <row r="27" spans="1:6">
      <c r="A27" s="45"/>
      <c r="B27" s="46"/>
      <c r="C27" s="46" t="str">
        <f>+'[1]Kanalizacija v objektu'!C67</f>
        <v>Kanalizacijska dela v objektu - sklop BLOK</v>
      </c>
      <c r="D27" s="54"/>
      <c r="E27" s="35">
        <f>+'rekapitulacija GD'!E40</f>
        <v>0</v>
      </c>
    </row>
    <row r="28" spans="1:6">
      <c r="A28" s="45"/>
      <c r="B28" s="46"/>
      <c r="C28" s="46" t="str">
        <f>+'[1]Kanalizacija v objektu'!C68</f>
        <v>Kanalizacijska dela v objektu - sklop GARAŽA</v>
      </c>
      <c r="D28" s="54"/>
      <c r="E28" s="35">
        <f>+'rekapitulacija GD'!E41</f>
        <v>0</v>
      </c>
    </row>
    <row r="29" spans="1:6">
      <c r="A29" s="45" t="s">
        <v>42</v>
      </c>
      <c r="B29" s="46" t="str">
        <f>'[1]Odvodnjavanje s strehe'!C1</f>
        <v>ODVODNJAVANJE S STREHE</v>
      </c>
      <c r="C29" s="46"/>
      <c r="D29" s="54">
        <f>+'rekapitulacija GD'!D42</f>
        <v>0</v>
      </c>
      <c r="F29" s="35"/>
    </row>
    <row r="30" spans="1:6">
      <c r="A30" s="45"/>
      <c r="B30" s="46"/>
      <c r="C30" s="46" t="str">
        <f>+'[1]Odvodnjavanje s strehe'!C28</f>
        <v>Odvodnjavanje s strehe kleti - sklop BLOK</v>
      </c>
      <c r="D30" s="54"/>
      <c r="E30" s="35">
        <f>+'rekapitulacija GD'!E43</f>
        <v>0</v>
      </c>
    </row>
    <row r="31" spans="1:6">
      <c r="A31" s="45"/>
      <c r="B31" s="46"/>
      <c r="C31" s="46" t="str">
        <f>+'[1]Odvodnjavanje s strehe'!C29</f>
        <v>Odvodnjavanje s strehe kleti - sklop GARAŽA</v>
      </c>
      <c r="D31" s="54"/>
      <c r="E31" s="35">
        <f>+'rekapitulacija GD'!E44</f>
        <v>0</v>
      </c>
    </row>
    <row r="32" spans="1:6" s="26" customFormat="1" ht="6" customHeight="1">
      <c r="A32" s="42"/>
      <c r="B32" s="43"/>
      <c r="C32" s="43"/>
      <c r="D32" s="55"/>
      <c r="E32" s="48"/>
    </row>
    <row r="33" spans="1:5">
      <c r="A33" s="56"/>
      <c r="B33" s="50" t="s">
        <v>43</v>
      </c>
      <c r="C33" s="50"/>
      <c r="D33" s="57">
        <f>SUM(D17:D31)</f>
        <v>0</v>
      </c>
      <c r="E33" s="51"/>
    </row>
    <row r="34" spans="1:5" ht="5.0999999999999996" customHeight="1">
      <c r="D34" s="6"/>
    </row>
    <row r="35" spans="1:5">
      <c r="C35" t="s">
        <v>44</v>
      </c>
      <c r="D35" s="6"/>
      <c r="E35" s="35">
        <f>+E30+E27+E24+E21+E18</f>
        <v>0</v>
      </c>
    </row>
    <row r="36" spans="1:5">
      <c r="C36" t="s">
        <v>45</v>
      </c>
      <c r="D36" s="6"/>
      <c r="E36" s="35">
        <f>+E31+E28+E25+E22+E19</f>
        <v>0</v>
      </c>
    </row>
    <row r="37" spans="1:5">
      <c r="D37" s="6"/>
    </row>
    <row r="38" spans="1:5" ht="13.8" thickBot="1">
      <c r="D38" s="6"/>
    </row>
    <row r="39" spans="1:5" s="62" customFormat="1" ht="16.2" thickBot="1">
      <c r="A39" s="58"/>
      <c r="B39" s="59" t="s">
        <v>46</v>
      </c>
      <c r="C39" s="59"/>
      <c r="D39" s="60">
        <f>+D33+D13</f>
        <v>0</v>
      </c>
      <c r="E39" s="61"/>
    </row>
    <row r="40" spans="1:5" s="4" customFormat="1" ht="5.0999999999999996" customHeight="1">
      <c r="A40" s="63"/>
      <c r="B40" s="64"/>
      <c r="C40" s="64"/>
      <c r="D40" s="64"/>
      <c r="E40" s="65"/>
    </row>
    <row r="41" spans="1:5">
      <c r="C41" t="s">
        <v>47</v>
      </c>
      <c r="E41" s="35">
        <f>+E35++E10</f>
        <v>0</v>
      </c>
    </row>
    <row r="42" spans="1:5">
      <c r="C42" t="s">
        <v>48</v>
      </c>
      <c r="E42" s="35">
        <f>+E36+E11</f>
        <v>0</v>
      </c>
    </row>
    <row r="45" spans="1:5" ht="15.6">
      <c r="A45" s="4"/>
      <c r="B45" s="3" t="str">
        <f>[2]rekapitulacija!B4</f>
        <v>SKUPNA REKAPITULACIJA OBRTNIŠKIH DEL - OVOJ STAVBE</v>
      </c>
      <c r="C45" s="4"/>
      <c r="D45" s="24"/>
      <c r="E45" s="9"/>
    </row>
    <row r="46" spans="1:5" ht="15.6">
      <c r="A46" s="11"/>
      <c r="B46" s="11"/>
      <c r="C46" s="13"/>
      <c r="D46" s="24"/>
      <c r="E46" s="9"/>
    </row>
    <row r="47" spans="1:5">
      <c r="A47" s="11"/>
      <c r="B47" s="11"/>
      <c r="C47" s="26"/>
      <c r="D47" s="24"/>
      <c r="E47" s="9"/>
    </row>
    <row r="48" spans="1:5" ht="15.6">
      <c r="A48" s="568" t="str">
        <f>[2]rekapitulacija!A7</f>
        <v>D.</v>
      </c>
      <c r="B48" s="568"/>
      <c r="C48" s="569" t="str">
        <f>[2]rekapitulacija!C7</f>
        <v>OBRTNIŠKA DELA - OVOJ STAVBE</v>
      </c>
      <c r="D48" s="3"/>
      <c r="E48" s="9"/>
    </row>
    <row r="49" spans="1:5">
      <c r="A49" s="545"/>
      <c r="B49" s="545"/>
      <c r="C49" s="43"/>
      <c r="D49" s="546"/>
      <c r="E49" s="547"/>
    </row>
    <row r="50" spans="1:5">
      <c r="A50" s="570" t="str">
        <f>[2]rekapitulacija!A9</f>
        <v>D.1</v>
      </c>
      <c r="B50" s="43" t="str">
        <f>[2]rekapitulacija!B9</f>
        <v>STREHA</v>
      </c>
      <c r="C50" s="26"/>
      <c r="D50" s="546"/>
      <c r="E50" s="547"/>
    </row>
    <row r="51" spans="1:5">
      <c r="A51" s="545"/>
      <c r="B51" s="43"/>
      <c r="C51" s="26"/>
      <c r="D51" s="546"/>
      <c r="E51" s="9"/>
    </row>
    <row r="52" spans="1:5">
      <c r="A52" s="45" t="str">
        <f>[2]rekapitulacija!A11</f>
        <v>I.</v>
      </c>
      <c r="B52" s="46" t="str">
        <f>[2]rekapitulacija!B11</f>
        <v>STREHA</v>
      </c>
      <c r="C52" s="26"/>
      <c r="D52" s="47">
        <f>+'rekapitulacija OVOJ'!D11</f>
        <v>0</v>
      </c>
      <c r="E52" s="9"/>
    </row>
    <row r="53" spans="1:5">
      <c r="A53" s="45"/>
      <c r="B53" s="46"/>
      <c r="C53" s="26" t="str">
        <f>[2]rekapitulacija!C12</f>
        <v>Streha - sklop BLOK</v>
      </c>
      <c r="D53" s="47"/>
      <c r="E53" s="9">
        <f>+'rekapitulacija OVOJ'!E12</f>
        <v>0</v>
      </c>
    </row>
    <row r="54" spans="1:5">
      <c r="A54" s="45"/>
      <c r="B54" s="46"/>
      <c r="C54" s="26" t="str">
        <f>[2]rekapitulacija!C13</f>
        <v>Streha - sklop GARAŽA</v>
      </c>
      <c r="D54" s="47"/>
      <c r="E54" s="9">
        <f>+'rekapitulacija OVOJ'!E13</f>
        <v>0</v>
      </c>
    </row>
    <row r="55" spans="1:5">
      <c r="A55" s="322" t="str">
        <f>[2]rekapitulacija!A14</f>
        <v>II.</v>
      </c>
      <c r="B55" s="4" t="str">
        <f>[2]rekapitulacija!B14</f>
        <v>PODTLAČNO ODVODNJAVANJE</v>
      </c>
      <c r="C55" s="4"/>
      <c r="D55" s="9">
        <f>+'rekapitulacija OVOJ'!D14</f>
        <v>0</v>
      </c>
      <c r="E55" s="9"/>
    </row>
    <row r="56" spans="1:5">
      <c r="A56" s="322"/>
      <c r="B56" s="4"/>
      <c r="C56" s="26" t="str">
        <f>[2]rekapitulacija!C15</f>
        <v>Streha - sklop BLOK</v>
      </c>
      <c r="D56" s="9"/>
      <c r="E56" s="9">
        <f>+'rekapitulacija OVOJ'!E15</f>
        <v>0</v>
      </c>
    </row>
    <row r="57" spans="1:5">
      <c r="A57" s="322"/>
      <c r="B57" s="4"/>
      <c r="C57" s="26" t="str">
        <f>[2]rekapitulacija!C16</f>
        <v>Streha - sklop GARAŽA</v>
      </c>
      <c r="D57" s="9"/>
      <c r="E57" s="571">
        <f>+'rekapitulacija OVOJ'!E16</f>
        <v>0</v>
      </c>
    </row>
    <row r="58" spans="1:5">
      <c r="A58" s="322"/>
      <c r="B58" s="4"/>
      <c r="C58" s="4"/>
      <c r="D58" s="9"/>
      <c r="E58" s="9"/>
    </row>
    <row r="59" spans="1:5">
      <c r="A59" s="322"/>
      <c r="B59" s="50" t="str">
        <f>[2]rekapitulacija!B18</f>
        <v>SKUPAJ STREHA</v>
      </c>
      <c r="C59" s="572"/>
      <c r="D59" s="51">
        <f>SUM(D52:D58)</f>
        <v>0</v>
      </c>
      <c r="E59" s="9"/>
    </row>
    <row r="60" spans="1:5">
      <c r="A60" s="322"/>
      <c r="B60" s="4"/>
      <c r="C60" s="4"/>
      <c r="D60" s="9"/>
      <c r="E60" s="9"/>
    </row>
    <row r="61" spans="1:5">
      <c r="A61" s="322"/>
      <c r="B61" s="4"/>
      <c r="C61" s="4"/>
      <c r="D61" s="9"/>
      <c r="E61" s="9"/>
    </row>
    <row r="62" spans="1:5">
      <c r="A62" s="70" t="str">
        <f>[2]rekapitulacija!A21</f>
        <v>D.2</v>
      </c>
      <c r="B62" s="23" t="str">
        <f>[2]rekapitulacija!B21</f>
        <v>FASADA</v>
      </c>
      <c r="C62" s="4"/>
      <c r="D62" s="9"/>
      <c r="E62" s="9"/>
    </row>
    <row r="63" spans="1:5">
      <c r="A63" s="45"/>
      <c r="B63" s="52"/>
      <c r="C63" s="4"/>
      <c r="D63" s="47"/>
      <c r="E63" s="9"/>
    </row>
    <row r="64" spans="1:5">
      <c r="A64" s="45" t="str">
        <f>[2]rekapitulacija!A23</f>
        <v>I.</v>
      </c>
      <c r="B64" s="53" t="str">
        <f>[2]rekapitulacija!B23</f>
        <v xml:space="preserve">FASADA </v>
      </c>
      <c r="C64" s="4"/>
      <c r="D64" s="54">
        <f>+'rekapitulacija OVOJ'!D23</f>
        <v>0</v>
      </c>
      <c r="E64" s="9"/>
    </row>
    <row r="65" spans="1:5">
      <c r="A65" s="45"/>
      <c r="B65" s="53"/>
      <c r="C65" s="4" t="str">
        <f>[2]rekapitulacija!C24</f>
        <v>Fasada - sklop BLOK</v>
      </c>
      <c r="D65" s="54"/>
      <c r="E65" s="9">
        <f>+'rekapitulacija OVOJ'!E24</f>
        <v>0</v>
      </c>
    </row>
    <row r="66" spans="1:5">
      <c r="A66" s="45"/>
      <c r="B66" s="53"/>
      <c r="C66" s="4" t="str">
        <f>[2]rekapitulacija!C25</f>
        <v>Fasada - sklop GARAŽA</v>
      </c>
      <c r="D66" s="54"/>
      <c r="E66" s="9">
        <f>+'rekapitulacija OVOJ'!E25</f>
        <v>0</v>
      </c>
    </row>
    <row r="67" spans="1:5">
      <c r="A67" s="45" t="str">
        <f>[2]rekapitulacija!A26</f>
        <v>II.</v>
      </c>
      <c r="B67" s="53" t="str">
        <f>[2]rekapitulacija!B26</f>
        <v>KLJUČAVNIČARSKA DELA NA FASADI</v>
      </c>
      <c r="C67" s="4"/>
      <c r="D67" s="54">
        <f>+'rekapitulacija OVOJ'!D26</f>
        <v>0</v>
      </c>
      <c r="E67" s="9"/>
    </row>
    <row r="68" spans="1:5">
      <c r="A68" s="45"/>
      <c r="B68" s="53"/>
      <c r="C68" s="4" t="str">
        <f>[2]rekapitulacija!C27</f>
        <v>Ključavničarska dela - sklop BLOK</v>
      </c>
      <c r="D68" s="54"/>
      <c r="E68" s="9">
        <f>+'rekapitulacija OVOJ'!E27</f>
        <v>0</v>
      </c>
    </row>
    <row r="69" spans="1:5">
      <c r="A69" s="45"/>
      <c r="B69" s="53"/>
      <c r="C69" s="4" t="str">
        <f>[2]rekapitulacija!C28</f>
        <v>Ključavničarska dela - sklop GARAŽA</v>
      </c>
      <c r="D69" s="54"/>
      <c r="E69" s="9">
        <f>+'rekapitulacija OVOJ'!E28</f>
        <v>0</v>
      </c>
    </row>
    <row r="70" spans="1:5">
      <c r="A70" s="45" t="str">
        <f>[2]rekapitulacija!A29</f>
        <v>III.</v>
      </c>
      <c r="B70" s="53" t="str">
        <f>[2]rekapitulacija!B29</f>
        <v>ZUNANJE STAVBNO POHIŠTVO</v>
      </c>
      <c r="C70" s="4"/>
      <c r="D70" s="54">
        <f>+'rekapitulacija OVOJ'!D29</f>
        <v>0</v>
      </c>
      <c r="E70" s="9"/>
    </row>
    <row r="71" spans="1:5">
      <c r="A71" s="45"/>
      <c r="B71" s="45"/>
      <c r="C71" s="53" t="str">
        <f>[2]rekapitulacija!C30</f>
        <v>Zunanje stavbno pohištvo - sklop BLOK</v>
      </c>
      <c r="D71" s="54"/>
      <c r="E71" s="9">
        <f>+'rekapitulacija OVOJ'!E30</f>
        <v>0</v>
      </c>
    </row>
    <row r="72" spans="1:5">
      <c r="A72" s="45"/>
      <c r="B72" s="45"/>
      <c r="C72" s="53" t="str">
        <f>[2]rekapitulacija!C31</f>
        <v>Zunanje stavbno pohištvo - sklop GARAŽA</v>
      </c>
      <c r="D72" s="54"/>
      <c r="E72" s="9">
        <f>+'rekapitulacija OVOJ'!E31</f>
        <v>0</v>
      </c>
    </row>
    <row r="73" spans="1:5">
      <c r="A73" s="545"/>
      <c r="B73" s="545"/>
      <c r="C73" s="43"/>
      <c r="D73" s="546"/>
      <c r="E73" s="9"/>
    </row>
    <row r="74" spans="1:5">
      <c r="A74" s="554"/>
      <c r="B74" s="554"/>
      <c r="C74" s="50" t="str">
        <f>[2]rekapitulacija!C33</f>
        <v>SKUPAJ FASADA</v>
      </c>
      <c r="D74" s="51">
        <f>SUM(D64:D73)</f>
        <v>0</v>
      </c>
      <c r="E74" s="9"/>
    </row>
    <row r="75" spans="1:5" ht="13.8" thickBot="1">
      <c r="A75" s="7"/>
      <c r="B75" s="7"/>
      <c r="C75" s="4"/>
      <c r="D75" s="8"/>
      <c r="E75" s="9"/>
    </row>
    <row r="76" spans="1:5" ht="16.2" thickBot="1">
      <c r="A76" s="573"/>
      <c r="B76" s="574"/>
      <c r="C76" s="575" t="str">
        <f>[2]rekapitulacija!C35</f>
        <v>SKUPAJ OBRTNIŠKA DELA - OVOJ STAVBE</v>
      </c>
      <c r="D76" s="576">
        <f>+D74+D59</f>
        <v>0</v>
      </c>
      <c r="E76" s="9"/>
    </row>
    <row r="77" spans="1:5">
      <c r="A77" s="63"/>
      <c r="B77" s="63"/>
      <c r="C77" s="64"/>
      <c r="D77" s="577"/>
      <c r="E77" s="9"/>
    </row>
    <row r="78" spans="1:5">
      <c r="A78" s="7"/>
      <c r="B78" s="7"/>
      <c r="C78" s="4" t="str">
        <f>[2]rekapitulacija!C37</f>
        <v>Skupaj obrtniška dela - ovoj stavbe - sklop BLOK</v>
      </c>
      <c r="D78" s="8"/>
      <c r="E78" s="571">
        <f>+E53+E56+E65+E68+E71</f>
        <v>0</v>
      </c>
    </row>
    <row r="79" spans="1:5">
      <c r="A79" s="7"/>
      <c r="B79" s="7"/>
      <c r="C79" s="4" t="str">
        <f>[2]rekapitulacija!C38</f>
        <v>Skupaj obrtniška dela - ovoj stavbe - sklop GARAŽA</v>
      </c>
      <c r="D79" s="8"/>
      <c r="E79" s="571">
        <f>+E72+E69+E66+E57+E54</f>
        <v>0</v>
      </c>
    </row>
    <row r="80" spans="1:5">
      <c r="A80" s="7"/>
      <c r="B80" s="7"/>
      <c r="C80" s="4"/>
      <c r="D80" s="8"/>
      <c r="E80" s="9"/>
    </row>
    <row r="81" spans="1:5">
      <c r="A81" s="7"/>
      <c r="B81" s="7"/>
      <c r="C81" s="66"/>
      <c r="D81" s="8"/>
      <c r="E81" s="9"/>
    </row>
    <row r="82" spans="1:5" ht="15.6">
      <c r="A82" s="36"/>
      <c r="B82" s="3" t="str">
        <f>[3]rekapitulacija_finalizacija!B4</f>
        <v>SKUPNA REKAPITULACIJA OBRTNIŠKIH DEL</v>
      </c>
      <c r="C82" s="578"/>
      <c r="D82" s="579"/>
      <c r="E82" s="39"/>
    </row>
    <row r="83" spans="1:5" ht="13.8">
      <c r="A83" s="36"/>
      <c r="B83" s="36"/>
      <c r="C83" s="578"/>
      <c r="D83" s="579"/>
      <c r="E83" s="39"/>
    </row>
    <row r="84" spans="1:5" ht="13.8">
      <c r="A84" s="36"/>
      <c r="B84" s="36"/>
      <c r="C84" s="578"/>
      <c r="D84" s="579"/>
      <c r="E84" s="39"/>
    </row>
    <row r="85" spans="1:5" ht="13.8">
      <c r="A85" s="580" t="str">
        <f>[3]rekapitulacija_finalizacija!A7</f>
        <v>E.</v>
      </c>
      <c r="B85" s="10" t="str">
        <f>[3]rekapitulacija_finalizacija!B7</f>
        <v>OBRTNIŠKA DELA - FINALIZACIJA OBJEKTA</v>
      </c>
      <c r="C85" s="10"/>
      <c r="D85" s="581"/>
      <c r="E85" s="582"/>
    </row>
    <row r="86" spans="1:5">
      <c r="A86" s="42"/>
      <c r="B86" s="42"/>
      <c r="C86" s="43"/>
      <c r="D86" s="44"/>
      <c r="E86" s="583"/>
    </row>
    <row r="87" spans="1:5">
      <c r="A87" s="548"/>
      <c r="B87" s="45" t="str">
        <f>[3]rekapitulacija_finalizacija!B9</f>
        <v>I.</v>
      </c>
      <c r="C87" s="52" t="str">
        <f>[3]rekapitulacija_finalizacija!C9</f>
        <v>ESTRIH</v>
      </c>
      <c r="D87" s="584">
        <f>+rekapitulacija_finalizacija!D9</f>
        <v>0</v>
      </c>
    </row>
    <row r="88" spans="1:5">
      <c r="A88" s="548"/>
      <c r="B88" s="45"/>
      <c r="C88" s="52" t="str">
        <f>[3]rekapitulacija_finalizacija!C10</f>
        <v>Estrihi - sklop BLOK</v>
      </c>
      <c r="D88" s="584"/>
      <c r="E88" s="35">
        <f>+rekapitulacija_finalizacija!E10</f>
        <v>0</v>
      </c>
    </row>
    <row r="89" spans="1:5">
      <c r="A89" s="548"/>
      <c r="B89" s="45"/>
      <c r="C89" s="52" t="str">
        <f>[3]rekapitulacija_finalizacija!C11</f>
        <v>Estrihi - sklop GARAŽA</v>
      </c>
      <c r="D89" s="584"/>
      <c r="E89" s="35">
        <f>+rekapitulacija_finalizacija!E11</f>
        <v>0</v>
      </c>
    </row>
    <row r="90" spans="1:5">
      <c r="A90" s="548"/>
      <c r="B90" s="585" t="str">
        <f>[3]rekapitulacija_finalizacija!B12</f>
        <v>II.</v>
      </c>
      <c r="C90" s="553" t="str">
        <f>[3]rekapitulacija_finalizacija!C12</f>
        <v>SUHOMONTAŽNA DELA</v>
      </c>
      <c r="D90" s="584">
        <f>+rekapitulacija_finalizacija!D12</f>
        <v>0</v>
      </c>
    </row>
    <row r="91" spans="1:5">
      <c r="A91" s="548"/>
      <c r="B91" s="585"/>
      <c r="C91" s="553" t="str">
        <f>[3]rekapitulacija_finalizacija!C13</f>
        <v>Suhomontažna dela - sklop BLOK</v>
      </c>
      <c r="D91" s="584"/>
      <c r="E91" s="35">
        <f>+rekapitulacija_finalizacija!E13</f>
        <v>0</v>
      </c>
    </row>
    <row r="92" spans="1:5">
      <c r="A92" s="548"/>
      <c r="B92" s="585"/>
      <c r="C92" s="553" t="str">
        <f>[3]rekapitulacija_finalizacija!C14</f>
        <v>Suhomontažna dela - sklop GARAŽA</v>
      </c>
      <c r="D92" s="584"/>
      <c r="E92" s="35">
        <f>+rekapitulacija_finalizacija!E14</f>
        <v>0</v>
      </c>
    </row>
    <row r="93" spans="1:5">
      <c r="A93" s="548"/>
      <c r="B93" s="45" t="str">
        <f>[3]rekapitulacija_finalizacija!B15</f>
        <v>III.</v>
      </c>
      <c r="C93" s="586" t="str">
        <f>[3]rekapitulacija_finalizacija!C15</f>
        <v>SLIKOPLESKARSKA DELA</v>
      </c>
      <c r="D93" s="584">
        <f>+rekapitulacija_finalizacija!D15</f>
        <v>0</v>
      </c>
    </row>
    <row r="94" spans="1:5">
      <c r="A94" s="548"/>
      <c r="B94" s="45"/>
      <c r="C94" s="586" t="str">
        <f>[3]rekapitulacija_finalizacija!C16</f>
        <v>Slikopleskarska dela - sklop BLOK</v>
      </c>
      <c r="D94" s="584"/>
      <c r="E94" s="35">
        <f>+rekapitulacija_finalizacija!E16</f>
        <v>0</v>
      </c>
    </row>
    <row r="95" spans="1:5">
      <c r="A95" s="548"/>
      <c r="B95" s="45"/>
      <c r="C95" s="586" t="str">
        <f>[3]rekapitulacija_finalizacija!C17</f>
        <v>Slikopleskarska dela - sklop GARAŽA</v>
      </c>
      <c r="D95" s="584"/>
      <c r="E95" s="35">
        <f>+rekapitulacija_finalizacija!E17</f>
        <v>0</v>
      </c>
    </row>
    <row r="96" spans="1:5">
      <c r="A96" s="548"/>
      <c r="B96" s="45" t="str">
        <f>[3]rekapitulacija_finalizacija!B18</f>
        <v>IV.</v>
      </c>
      <c r="C96" s="553" t="str">
        <f>[3]rekapitulacija_finalizacija!C18</f>
        <v>KERAMIČARSKA in KAMNOSEŠKA DELA</v>
      </c>
      <c r="D96" s="584">
        <f>+rekapitulacija_finalizacija!D18</f>
        <v>0</v>
      </c>
    </row>
    <row r="97" spans="1:5">
      <c r="A97" s="548"/>
      <c r="B97" s="45"/>
      <c r="C97" s="553" t="str">
        <f>[3]rekapitulacija_finalizacija!C19</f>
        <v>Keramičarska dela - sklop BLOK</v>
      </c>
      <c r="D97" s="584"/>
      <c r="E97" s="35">
        <f>+rekapitulacija_finalizacija!E19</f>
        <v>0</v>
      </c>
    </row>
    <row r="98" spans="1:5">
      <c r="A98" s="548"/>
      <c r="B98" s="45"/>
      <c r="C98" s="553" t="str">
        <f>[3]rekapitulacija_finalizacija!C20</f>
        <v>Keramičarska dela - sklop GARAŽA</v>
      </c>
      <c r="D98" s="584"/>
      <c r="E98" s="35">
        <f>+rekapitulacija_finalizacija!E20</f>
        <v>0</v>
      </c>
    </row>
    <row r="99" spans="1:5">
      <c r="A99" s="548"/>
      <c r="B99" s="45" t="str">
        <f>[3]rekapitulacija_finalizacija!B21</f>
        <v>V.</v>
      </c>
      <c r="C99" s="553" t="str">
        <f>[3]rekapitulacija_finalizacija!C21</f>
        <v>PODOPOLAGALSKA DELA</v>
      </c>
      <c r="D99" s="584">
        <f>+rekapitulacija_finalizacija!D21</f>
        <v>0</v>
      </c>
    </row>
    <row r="100" spans="1:5">
      <c r="A100" s="548"/>
      <c r="B100" s="45"/>
      <c r="C100" s="553" t="str">
        <f>[3]rekapitulacija_finalizacija!C22</f>
        <v>Podopolagalska dela - sklop BLOK</v>
      </c>
      <c r="D100" s="584"/>
      <c r="E100" s="35">
        <f>+rekapitulacija_finalizacija!E22</f>
        <v>0</v>
      </c>
    </row>
    <row r="101" spans="1:5">
      <c r="A101" s="548"/>
      <c r="B101" s="45"/>
      <c r="C101" s="553" t="str">
        <f>[3]rekapitulacija_finalizacija!C23</f>
        <v>Podopolagalska dela - sklop GARAŽA</v>
      </c>
      <c r="D101" s="584"/>
      <c r="E101" s="35">
        <f>+rekapitulacija_finalizacija!E23</f>
        <v>0</v>
      </c>
    </row>
    <row r="102" spans="1:5">
      <c r="A102" s="548"/>
      <c r="B102" s="45" t="str">
        <f>[3]rekapitulacija_finalizacija!B24</f>
        <v>VI.</v>
      </c>
      <c r="C102" s="587" t="str">
        <f>[3]rekapitulacija_finalizacija!C24</f>
        <v>EPOKSI TLAKI</v>
      </c>
      <c r="D102" s="584">
        <f>+rekapitulacija_finalizacija!D24</f>
        <v>0</v>
      </c>
    </row>
    <row r="103" spans="1:5">
      <c r="A103" s="548"/>
      <c r="B103" s="45"/>
      <c r="C103" s="553" t="str">
        <f>[3]rekapitulacija_finalizacija!C25</f>
        <v>Epoksi tlaki - sklop BLOK</v>
      </c>
      <c r="D103" s="35"/>
      <c r="E103" s="584">
        <f>+rekapitulacija_finalizacija!E25</f>
        <v>0</v>
      </c>
    </row>
    <row r="104" spans="1:5">
      <c r="A104" s="548"/>
      <c r="B104" s="45"/>
      <c r="C104" s="553" t="str">
        <f>[3]rekapitulacija_finalizacija!C26</f>
        <v>Epoksi tlaki - sklop GARAŽA</v>
      </c>
      <c r="D104" s="35"/>
      <c r="E104" s="584">
        <f>+rekapitulacija_finalizacija!E26</f>
        <v>0</v>
      </c>
    </row>
    <row r="105" spans="1:5">
      <c r="A105" s="548"/>
      <c r="B105" s="45" t="str">
        <f>[3]rekapitulacija_finalizacija!B27</f>
        <v>VII.</v>
      </c>
      <c r="C105" s="553" t="str">
        <f>[3]rekapitulacija_finalizacija!C27</f>
        <v>NOTRANJE STAVBNO POHIŠTVO</v>
      </c>
      <c r="D105" s="584">
        <f>+rekapitulacija_finalizacija!D27</f>
        <v>0</v>
      </c>
    </row>
    <row r="106" spans="1:5">
      <c r="A106" s="548"/>
      <c r="B106" s="45"/>
      <c r="C106" s="553" t="str">
        <f>[3]rekapitulacija_finalizacija!C28</f>
        <v>Notranje stavbno pohištvo - sklop BLOK</v>
      </c>
      <c r="D106" s="584"/>
      <c r="E106" s="35">
        <f>+rekapitulacija_finalizacija!E28</f>
        <v>0</v>
      </c>
    </row>
    <row r="107" spans="1:5">
      <c r="A107" s="548"/>
      <c r="B107" s="45"/>
      <c r="C107" s="553" t="str">
        <f>[3]rekapitulacija_finalizacija!C29</f>
        <v>Notranje stavbno pohištvo - sklop GARAŽA</v>
      </c>
      <c r="D107" s="584"/>
      <c r="E107" s="35">
        <f>+rekapitulacija_finalizacija!E29</f>
        <v>0</v>
      </c>
    </row>
    <row r="108" spans="1:5">
      <c r="A108" s="548"/>
      <c r="B108" s="45" t="str">
        <f>[3]rekapitulacija_finalizacija!B30</f>
        <v>VIII.</v>
      </c>
      <c r="C108" s="46" t="str">
        <f>[3]rekapitulacija_finalizacija!C30</f>
        <v>KLJUČAVNIČARSKA DELA</v>
      </c>
      <c r="D108" s="584">
        <f>+rekapitulacija_finalizacija!D30</f>
        <v>0</v>
      </c>
    </row>
    <row r="109" spans="1:5">
      <c r="A109" s="548"/>
      <c r="B109" s="45"/>
      <c r="C109" s="46" t="str">
        <f>[3]rekapitulacija_finalizacija!C31</f>
        <v>Ključavničarska dela - sklop BLOK</v>
      </c>
      <c r="D109" s="584"/>
      <c r="E109" s="35">
        <f>+rekapitulacija_finalizacija!E31</f>
        <v>0</v>
      </c>
    </row>
    <row r="110" spans="1:5">
      <c r="A110" s="548"/>
      <c r="B110" s="45"/>
      <c r="C110" s="46" t="str">
        <f>[3]rekapitulacija_finalizacija!C32</f>
        <v>Ključavničarska dela - sklop GARAŽA</v>
      </c>
      <c r="D110" s="584"/>
      <c r="E110" s="35">
        <f>+rekapitulacija_finalizacija!E32</f>
        <v>0</v>
      </c>
    </row>
    <row r="111" spans="1:5">
      <c r="A111" s="548"/>
      <c r="B111" s="45" t="str">
        <f>[3]rekapitulacija_finalizacija!B33</f>
        <v>IX.</v>
      </c>
      <c r="C111" s="46" t="str">
        <f>[3]rekapitulacija_finalizacija!C33</f>
        <v>DVIGALA</v>
      </c>
      <c r="D111" s="584">
        <f>+rekapitulacija_finalizacija!D33</f>
        <v>0</v>
      </c>
    </row>
    <row r="112" spans="1:5">
      <c r="A112" s="548"/>
      <c r="B112" s="45"/>
      <c r="C112" s="46" t="str">
        <f>[3]rekapitulacija_finalizacija!C34</f>
        <v>Dvigalo - sklop BLOK</v>
      </c>
      <c r="D112" s="584"/>
      <c r="E112" s="35">
        <f>+rekapitulacija_finalizacija!E34</f>
        <v>0</v>
      </c>
    </row>
    <row r="113" spans="1:5">
      <c r="A113" s="548"/>
      <c r="B113" s="45"/>
      <c r="C113" s="46" t="str">
        <f>[3]rekapitulacija_finalizacija!C35</f>
        <v>Dvigalo - sklop GARAŽA</v>
      </c>
      <c r="D113" s="584"/>
      <c r="E113" s="35">
        <f>+rekapitulacija_finalizacija!E35</f>
        <v>0</v>
      </c>
    </row>
    <row r="114" spans="1:5">
      <c r="A114" s="548"/>
      <c r="B114" s="45" t="str">
        <f>[3]rekapitulacija_finalizacija!B36</f>
        <v>X.</v>
      </c>
      <c r="C114" s="46" t="str">
        <f>[3]rekapitulacija_finalizacija!C36</f>
        <v>RAZNA DELA (finalizacija)</v>
      </c>
      <c r="D114" s="584">
        <f>+rekapitulacija_finalizacija!D36</f>
        <v>0</v>
      </c>
    </row>
    <row r="115" spans="1:5">
      <c r="A115" s="548"/>
      <c r="B115" s="45"/>
      <c r="C115" s="46" t="str">
        <f>[3]rekapitulacija_finalizacija!C37</f>
        <v>Razna dela - sklop BLOK</v>
      </c>
      <c r="D115" s="584"/>
      <c r="E115" s="35">
        <f>+rekapitulacija_finalizacija!E37</f>
        <v>0</v>
      </c>
    </row>
    <row r="116" spans="1:5">
      <c r="A116" s="548"/>
      <c r="B116" s="45"/>
      <c r="C116" s="46" t="str">
        <f>[3]rekapitulacija_finalizacija!C38</f>
        <v>Razna dela - sklop GARAŽA</v>
      </c>
      <c r="D116" s="584"/>
      <c r="E116" s="35">
        <f>+rekapitulacija_finalizacija!E38</f>
        <v>0</v>
      </c>
    </row>
    <row r="117" spans="1:5">
      <c r="A117" s="42"/>
      <c r="B117" s="42"/>
      <c r="C117" s="43"/>
      <c r="D117" s="44"/>
    </row>
    <row r="118" spans="1:5">
      <c r="A118" s="56"/>
      <c r="B118" s="56"/>
      <c r="C118" s="50" t="str">
        <f>[3]rekapitulacija_finalizacija!C40</f>
        <v>SKUPAJ FINALIZACIJA OBJEKTA:</v>
      </c>
      <c r="D118" s="588">
        <f>SUM(D87:D117)</f>
        <v>0</v>
      </c>
      <c r="E118" s="589"/>
    </row>
    <row r="119" spans="1:5">
      <c r="B119" s="34"/>
      <c r="D119" s="35"/>
    </row>
    <row r="120" spans="1:5">
      <c r="B120" s="34"/>
      <c r="C120" t="str">
        <f>[3]rekapitulacija_finalizacija!C42</f>
        <v>Skupaj finalizacija objekta - sklop BLOK</v>
      </c>
      <c r="D120" s="35"/>
      <c r="E120" s="583">
        <f>+E115+E112+E109+E106+E103+E100+E97+E94+E91+E88</f>
        <v>0</v>
      </c>
    </row>
    <row r="121" spans="1:5">
      <c r="B121" s="34"/>
      <c r="C121" t="str">
        <f>[3]rekapitulacija_finalizacija!C43</f>
        <v>Skupaj finalizacija objekta - sklop GARAŽA</v>
      </c>
      <c r="D121" s="35"/>
      <c r="E121" s="583">
        <f>+E116+E113+E110+E107+E104+E101+E98+E95+E92+E89</f>
        <v>0</v>
      </c>
    </row>
    <row r="123" spans="1:5" ht="15.6">
      <c r="A123" s="2" t="s">
        <v>638</v>
      </c>
      <c r="B123" s="3" t="s">
        <v>639</v>
      </c>
      <c r="C123" s="3"/>
      <c r="D123" s="1"/>
    </row>
    <row r="124" spans="1:5">
      <c r="A124" s="545"/>
      <c r="B124" s="545"/>
      <c r="C124" s="43"/>
      <c r="D124" s="546"/>
    </row>
    <row r="125" spans="1:5">
      <c r="A125" s="545"/>
      <c r="B125" s="558" t="s">
        <v>2</v>
      </c>
      <c r="C125" t="s">
        <v>640</v>
      </c>
      <c r="D125" s="8">
        <f>+'REKAPITULACIJA EI'!D8</f>
        <v>0</v>
      </c>
    </row>
    <row r="126" spans="1:5">
      <c r="A126" s="545"/>
      <c r="B126" s="559" t="s">
        <v>3</v>
      </c>
      <c r="C126" t="s">
        <v>641</v>
      </c>
      <c r="D126" s="8">
        <f>+'REKAPITULACIJA EI'!D10</f>
        <v>0</v>
      </c>
    </row>
    <row r="127" spans="1:5">
      <c r="A127" s="545"/>
      <c r="B127" s="559" t="s">
        <v>36</v>
      </c>
      <c r="C127" t="s">
        <v>642</v>
      </c>
      <c r="D127" s="8">
        <f>+'REKAPITULACIJA EI'!D12</f>
        <v>0</v>
      </c>
    </row>
    <row r="128" spans="1:5">
      <c r="A128" s="545"/>
      <c r="B128" s="559" t="s">
        <v>498</v>
      </c>
      <c r="C128" t="s">
        <v>643</v>
      </c>
      <c r="D128" s="8">
        <f>+'REKAPITULACIJA EI'!D14</f>
        <v>0</v>
      </c>
    </row>
    <row r="129" spans="1:5">
      <c r="A129" s="545"/>
      <c r="B129" s="559" t="s">
        <v>559</v>
      </c>
      <c r="C129" s="560" t="s">
        <v>644</v>
      </c>
      <c r="D129" s="8">
        <f>+'REKAPITULACIJA EI'!D16</f>
        <v>0</v>
      </c>
    </row>
    <row r="130" spans="1:5">
      <c r="A130" s="545"/>
      <c r="B130" s="559" t="s">
        <v>42</v>
      </c>
      <c r="C130" s="560" t="s">
        <v>645</v>
      </c>
      <c r="D130" s="8">
        <f>+'REKAPITULACIJA EI'!D18</f>
        <v>0</v>
      </c>
    </row>
    <row r="131" spans="1:5">
      <c r="A131" s="545"/>
      <c r="B131" s="559" t="s">
        <v>614</v>
      </c>
      <c r="C131" s="560" t="s">
        <v>646</v>
      </c>
      <c r="D131" s="8">
        <f>+'REKAPITULACIJA EI'!D20</f>
        <v>0</v>
      </c>
    </row>
    <row r="132" spans="1:5">
      <c r="A132" s="545"/>
      <c r="B132" s="559" t="s">
        <v>616</v>
      </c>
      <c r="C132" s="560" t="s">
        <v>647</v>
      </c>
      <c r="D132" s="8">
        <f>+'REKAPITULACIJA EI'!D22</f>
        <v>0</v>
      </c>
    </row>
    <row r="133" spans="1:5">
      <c r="A133" s="545"/>
      <c r="B133" s="559" t="s">
        <v>618</v>
      </c>
      <c r="C133" s="560" t="s">
        <v>648</v>
      </c>
      <c r="D133" s="8">
        <f>+'REKAPITULACIJA EI'!D24</f>
        <v>0</v>
      </c>
    </row>
    <row r="134" spans="1:5">
      <c r="A134" s="545"/>
      <c r="B134" s="559" t="s">
        <v>620</v>
      </c>
      <c r="C134" s="560" t="s">
        <v>649</v>
      </c>
      <c r="D134" s="8">
        <f>+'REKAPITULACIJA EI'!D26</f>
        <v>0</v>
      </c>
    </row>
    <row r="135" spans="1:5">
      <c r="A135" s="545"/>
      <c r="B135" s="559" t="s">
        <v>634</v>
      </c>
      <c r="C135" s="560" t="s">
        <v>650</v>
      </c>
      <c r="D135" s="8">
        <f>+'REKAPITULACIJA EI'!D28</f>
        <v>0</v>
      </c>
    </row>
    <row r="136" spans="1:5">
      <c r="A136" s="545"/>
      <c r="B136" s="559" t="s">
        <v>636</v>
      </c>
      <c r="C136" s="560" t="s">
        <v>651</v>
      </c>
      <c r="D136" s="8">
        <f>+'REKAPITULACIJA EI'!D30</f>
        <v>0</v>
      </c>
    </row>
    <row r="137" spans="1:5">
      <c r="A137" s="545"/>
      <c r="B137" s="559" t="s">
        <v>652</v>
      </c>
      <c r="C137" s="560" t="s">
        <v>653</v>
      </c>
      <c r="D137" s="8">
        <f>+'REKAPITULACIJA EI'!D32</f>
        <v>0</v>
      </c>
    </row>
    <row r="138" spans="1:5">
      <c r="A138" s="545"/>
      <c r="B138" s="559" t="s">
        <v>654</v>
      </c>
      <c r="C138" s="560" t="s">
        <v>655</v>
      </c>
      <c r="D138" s="8">
        <f>+'REKAPITULACIJA EI'!D34</f>
        <v>0</v>
      </c>
    </row>
    <row r="139" spans="1:5">
      <c r="A139" s="545"/>
      <c r="B139" s="559" t="s">
        <v>656</v>
      </c>
      <c r="C139" s="560" t="s">
        <v>657</v>
      </c>
      <c r="D139" s="8">
        <f>+'REKAPITULACIJA EI'!D36</f>
        <v>0</v>
      </c>
    </row>
    <row r="140" spans="1:5">
      <c r="A140" s="545"/>
      <c r="B140" s="559"/>
      <c r="C140" s="560"/>
      <c r="D140" s="8"/>
    </row>
    <row r="141" spans="1:5">
      <c r="A141" s="561"/>
      <c r="B141" s="562"/>
      <c r="C141" s="563" t="str">
        <f>B123&amp;" skupaj:"</f>
        <v>ELEKTRIČNE INŠTALACIJE skupaj:</v>
      </c>
      <c r="D141" s="564">
        <f>SUM(D125:D139)</f>
        <v>0</v>
      </c>
    </row>
    <row r="143" spans="1:5">
      <c r="C143" t="s">
        <v>671</v>
      </c>
      <c r="D143" s="35"/>
      <c r="E143" s="583">
        <f>+D141*0.9</f>
        <v>0</v>
      </c>
    </row>
    <row r="144" spans="1:5">
      <c r="C144" t="s">
        <v>672</v>
      </c>
      <c r="D144" s="35"/>
      <c r="E144" s="583">
        <f>+D141*0.1</f>
        <v>0</v>
      </c>
    </row>
    <row r="146" spans="1:5" ht="15.6">
      <c r="A146" s="2" t="s">
        <v>658</v>
      </c>
      <c r="B146" s="3" t="s">
        <v>659</v>
      </c>
      <c r="C146" s="3"/>
      <c r="D146" s="1"/>
    </row>
    <row r="147" spans="1:5">
      <c r="A147" s="545"/>
      <c r="B147" s="545"/>
      <c r="C147" s="43"/>
      <c r="D147" s="546"/>
    </row>
    <row r="148" spans="1:5">
      <c r="A148" s="545"/>
      <c r="B148" s="557" t="s">
        <v>2</v>
      </c>
      <c r="C148" s="556" t="s">
        <v>660</v>
      </c>
      <c r="D148" s="546">
        <f>+'rekap. SI'!C11</f>
        <v>0</v>
      </c>
    </row>
    <row r="149" spans="1:5">
      <c r="A149" s="545"/>
      <c r="B149" s="557" t="s">
        <v>3</v>
      </c>
      <c r="C149" s="556" t="s">
        <v>661</v>
      </c>
      <c r="D149" s="546">
        <f>+'rekap. SI'!C13</f>
        <v>0</v>
      </c>
    </row>
    <row r="150" spans="1:5">
      <c r="A150" s="545"/>
      <c r="B150" s="557" t="s">
        <v>36</v>
      </c>
      <c r="C150" s="556" t="s">
        <v>662</v>
      </c>
      <c r="D150" s="546">
        <f>+'rekap. SI'!C15</f>
        <v>0</v>
      </c>
    </row>
    <row r="151" spans="1:5">
      <c r="A151" s="545"/>
      <c r="B151" s="557" t="s">
        <v>498</v>
      </c>
      <c r="C151" s="556" t="s">
        <v>663</v>
      </c>
      <c r="D151" s="546">
        <f>+'rekap. SI'!C17</f>
        <v>0</v>
      </c>
    </row>
    <row r="152" spans="1:5">
      <c r="A152" s="545"/>
      <c r="B152" s="557" t="s">
        <v>559</v>
      </c>
      <c r="C152" s="556" t="s">
        <v>664</v>
      </c>
      <c r="D152" s="546">
        <f>+'rekap. SI'!C19</f>
        <v>0</v>
      </c>
    </row>
    <row r="153" spans="1:5">
      <c r="A153" s="545"/>
      <c r="B153" s="545"/>
      <c r="C153" s="43"/>
      <c r="D153" s="546"/>
    </row>
    <row r="154" spans="1:5">
      <c r="A154" s="554"/>
      <c r="B154" s="554"/>
      <c r="C154" s="563" t="str">
        <f>B146&amp;" skupaj:"</f>
        <v>STROJNE INŠTALACIJE skupaj:</v>
      </c>
      <c r="D154" s="57">
        <f>SUM(D148:D152)</f>
        <v>0</v>
      </c>
    </row>
    <row r="157" spans="1:5">
      <c r="C157" t="s">
        <v>673</v>
      </c>
      <c r="E157" s="35">
        <f>+D154*0.95</f>
        <v>0</v>
      </c>
    </row>
    <row r="158" spans="1:5">
      <c r="C158" t="s">
        <v>674</v>
      </c>
      <c r="E158" s="35">
        <f>+D154*0.05</f>
        <v>0</v>
      </c>
    </row>
    <row r="160" spans="1:5" ht="15.6">
      <c r="A160" s="2" t="s">
        <v>2</v>
      </c>
      <c r="B160" s="3" t="s">
        <v>665</v>
      </c>
      <c r="C160" s="3"/>
      <c r="D160" s="566"/>
    </row>
    <row r="161" spans="1:6">
      <c r="A161" s="7"/>
      <c r="B161" s="7"/>
      <c r="C161" s="565"/>
      <c r="D161" s="566"/>
    </row>
    <row r="162" spans="1:6">
      <c r="A162" s="545"/>
      <c r="B162" s="545"/>
      <c r="C162" s="43"/>
      <c r="D162" s="546"/>
    </row>
    <row r="163" spans="1:6">
      <c r="A163" s="545"/>
      <c r="B163" s="559"/>
      <c r="C163" s="4" t="s">
        <v>666</v>
      </c>
      <c r="D163" s="8">
        <f>+'OSTALA DELA'!F28</f>
        <v>0</v>
      </c>
    </row>
    <row r="164" spans="1:6">
      <c r="A164" s="7"/>
      <c r="B164" s="7"/>
      <c r="C164" s="4"/>
      <c r="D164" s="8"/>
    </row>
    <row r="165" spans="1:6">
      <c r="A165" s="554"/>
      <c r="B165" s="554"/>
      <c r="C165" s="563" t="str">
        <f>B160&amp;" skupaj:"</f>
        <v>OSTALA DELA skupaj:</v>
      </c>
      <c r="D165" s="57">
        <f>SUM(D163:D163)</f>
        <v>0</v>
      </c>
    </row>
    <row r="167" spans="1:6">
      <c r="C167" t="s">
        <v>673</v>
      </c>
      <c r="E167" s="35">
        <f>+D163*0.9</f>
        <v>0</v>
      </c>
    </row>
    <row r="168" spans="1:6">
      <c r="C168" t="s">
        <v>674</v>
      </c>
      <c r="E168" s="35">
        <f>+D163*0.1</f>
        <v>0</v>
      </c>
    </row>
    <row r="169" spans="1:6" ht="13.8" thickBot="1">
      <c r="A169" s="590"/>
      <c r="B169" s="591"/>
      <c r="C169" s="591"/>
      <c r="D169" s="591"/>
      <c r="E169" s="592"/>
    </row>
    <row r="170" spans="1:6" ht="13.8" thickTop="1">
      <c r="A170" s="593"/>
      <c r="B170" s="594"/>
      <c r="C170" s="594"/>
      <c r="D170" s="594"/>
      <c r="E170" s="595"/>
    </row>
    <row r="171" spans="1:6" s="23" customFormat="1">
      <c r="A171" s="596"/>
      <c r="B171" s="597"/>
      <c r="C171" s="597" t="s">
        <v>675</v>
      </c>
      <c r="D171" s="597"/>
      <c r="E171" s="598">
        <f>+E167+E157+E143+E120+E78+E41</f>
        <v>0</v>
      </c>
      <c r="F171"/>
    </row>
    <row r="172" spans="1:6" s="23" customFormat="1">
      <c r="A172" s="596"/>
      <c r="B172" s="597"/>
      <c r="C172" s="597"/>
      <c r="D172" s="597"/>
      <c r="E172" s="598"/>
      <c r="F172"/>
    </row>
    <row r="173" spans="1:6" s="23" customFormat="1">
      <c r="A173" s="596"/>
      <c r="B173" s="597"/>
      <c r="C173" s="597" t="s">
        <v>676</v>
      </c>
      <c r="D173" s="597"/>
      <c r="E173" s="598">
        <f>+E168+E158+E144+E121+E79+E42</f>
        <v>0</v>
      </c>
      <c r="F173"/>
    </row>
    <row r="174" spans="1:6" ht="13.8" thickBot="1">
      <c r="A174" s="599"/>
      <c r="B174" s="600"/>
      <c r="C174" s="600"/>
      <c r="D174" s="600"/>
      <c r="E174" s="601"/>
    </row>
    <row r="175" spans="1:6" ht="13.8" thickTop="1"/>
    <row r="176" spans="1:6" ht="15.6">
      <c r="A176" s="2" t="str">
        <f>'rekapitulacija PO SKLOPIH DEL'!A54</f>
        <v>F.</v>
      </c>
      <c r="B176" s="3" t="str">
        <f>'rekapitulacija PO SKLOPIH DEL'!B54</f>
        <v>ZUNANJA UREDITEV</v>
      </c>
      <c r="C176" s="3"/>
      <c r="D176" s="1"/>
    </row>
    <row r="177" spans="1:4">
      <c r="A177" s="545"/>
      <c r="B177" s="545"/>
      <c r="C177" s="43"/>
      <c r="D177" s="546"/>
    </row>
    <row r="178" spans="1:4">
      <c r="A178" s="548"/>
      <c r="B178" s="45" t="str">
        <f>'rekapitulacija PO SKLOPIH DEL'!B56</f>
        <v>I.</v>
      </c>
      <c r="C178" s="52" t="str">
        <f>'rekapitulacija PO SKLOPIH DEL'!C56</f>
        <v xml:space="preserve">ZEMELJSKA DELA </v>
      </c>
      <c r="D178" s="551">
        <f>+'Rekapitulacija ZU'!D9</f>
        <v>0</v>
      </c>
    </row>
    <row r="179" spans="1:4">
      <c r="A179" s="548"/>
      <c r="B179" s="45" t="str">
        <f>'rekapitulacija PO SKLOPIH DEL'!B57</f>
        <v>II.</v>
      </c>
      <c r="C179" s="52" t="str">
        <f>'rekapitulacija PO SKLOPIH DEL'!C57</f>
        <v>UTRJENE POVRŠINE</v>
      </c>
      <c r="D179" s="551">
        <f>+'Rekapitulacija ZU'!D10</f>
        <v>0</v>
      </c>
    </row>
    <row r="180" spans="1:4">
      <c r="A180" s="548"/>
      <c r="B180" s="45" t="str">
        <f>'rekapitulacija PO SKLOPIH DEL'!B58</f>
        <v>III.</v>
      </c>
      <c r="C180" s="52" t="str">
        <f>'rekapitulacija PO SKLOPIH DEL'!C58</f>
        <v>FEKALNA KANALIZACIJA</v>
      </c>
      <c r="D180" s="551">
        <f>+'Rekapitulacija ZU'!D11</f>
        <v>0</v>
      </c>
    </row>
    <row r="181" spans="1:4">
      <c r="A181" s="548"/>
      <c r="B181" s="45" t="str">
        <f>'rekapitulacija PO SKLOPIH DEL'!B59</f>
        <v>IV.</v>
      </c>
      <c r="C181" s="52" t="str">
        <f>'rekapitulacija PO SKLOPIH DEL'!C59</f>
        <v xml:space="preserve">METEORNA KANALIZACIJA </v>
      </c>
      <c r="D181" s="551">
        <f>+'Rekapitulacija ZU'!D12</f>
        <v>0</v>
      </c>
    </row>
    <row r="182" spans="1:4">
      <c r="A182" s="548"/>
      <c r="B182" s="45" t="str">
        <f>'rekapitulacija PO SKLOPIH DEL'!B60</f>
        <v>V.</v>
      </c>
      <c r="C182" s="52" t="str">
        <f>'rekapitulacija PO SKLOPIH DEL'!C60</f>
        <v>JAVNA RAZSVETLJAVA - gradbena dela</v>
      </c>
      <c r="D182" s="551">
        <f>+'Rekapitulacija ZU'!D13</f>
        <v>0</v>
      </c>
    </row>
    <row r="183" spans="1:4">
      <c r="A183" s="548"/>
      <c r="B183" s="45" t="str">
        <f>'rekapitulacija PO SKLOPIH DEL'!B61</f>
        <v>VI.</v>
      </c>
      <c r="C183" s="52" t="str">
        <f>'rekapitulacija PO SKLOPIH DEL'!C61</f>
        <v>NN OMREŽJE - gradbena dela</v>
      </c>
      <c r="D183" s="551">
        <f>+'Rekapitulacija ZU'!D14</f>
        <v>0</v>
      </c>
    </row>
    <row r="184" spans="1:4">
      <c r="A184" s="548"/>
      <c r="B184" s="322" t="str">
        <f>'rekapitulacija PO SKLOPIH DEL'!B62</f>
        <v>VII.</v>
      </c>
      <c r="C184" s="196" t="str">
        <f>'rekapitulacija PO SKLOPIH DEL'!C62</f>
        <v>NN OMREŽJE - elektromontažna dela (dobava in montaža)</v>
      </c>
      <c r="D184" s="551">
        <f>+'Rekapitulacija ZU'!D15</f>
        <v>0</v>
      </c>
    </row>
    <row r="185" spans="1:4">
      <c r="A185" s="548"/>
      <c r="B185" s="45" t="str">
        <f>'rekapitulacija PO SKLOPIH DEL'!B63</f>
        <v>VIII.</v>
      </c>
      <c r="C185" s="52" t="str">
        <f>'rekapitulacija PO SKLOPIH DEL'!C63</f>
        <v>KABELSKA KANALIZACIJA ZA TK OMREŽJE - gradb. dela</v>
      </c>
      <c r="D185" s="551">
        <f>+'Rekapitulacija ZU'!D16</f>
        <v>0</v>
      </c>
    </row>
    <row r="186" spans="1:4">
      <c r="A186" s="548"/>
      <c r="B186" s="45" t="str">
        <f>'rekapitulacija PO SKLOPIH DEL'!B64</f>
        <v>IX.</v>
      </c>
      <c r="C186" s="52" t="str">
        <f>'rekapitulacija PO SKLOPIH DEL'!C64</f>
        <v>TK OMREŽJE</v>
      </c>
      <c r="D186" s="551">
        <f>+'Rekapitulacija ZU'!D17</f>
        <v>0</v>
      </c>
    </row>
    <row r="187" spans="1:4">
      <c r="A187" s="548"/>
      <c r="B187" s="45" t="str">
        <f>'rekapitulacija PO SKLOPIH DEL'!B65</f>
        <v>X.</v>
      </c>
      <c r="C187" s="52" t="str">
        <f>'rekapitulacija PO SKLOPIH DEL'!C65</f>
        <v>TOPLOVOD IN VODOVOD</v>
      </c>
      <c r="D187" s="551">
        <f>+'Rekapitulacija ZU'!D18</f>
        <v>0</v>
      </c>
    </row>
    <row r="188" spans="1:4">
      <c r="A188" s="548"/>
      <c r="B188" s="45" t="str">
        <f>'rekapitulacija PO SKLOPIH DEL'!B66</f>
        <v>XI.</v>
      </c>
      <c r="C188" s="556" t="str">
        <f>'rekapitulacija PO SKLOPIH DEL'!C66</f>
        <v>KRAJINSKA ARHITEKTURA - ZASADITEV</v>
      </c>
      <c r="D188" s="551">
        <f>+'Rekapitulacija ZU'!D19</f>
        <v>0</v>
      </c>
    </row>
    <row r="189" spans="1:4">
      <c r="A189" s="545"/>
      <c r="B189" s="557" t="str">
        <f>'rekapitulacija PO SKLOPIH DEL'!B67</f>
        <v>XII.</v>
      </c>
      <c r="C189" s="196" t="str">
        <f>'rekapitulacija PO SKLOPIH DEL'!C67</f>
        <v>OPORNI ZIDOVI, OGRAJE, KLANČINA, EKO OTOK</v>
      </c>
      <c r="D189" s="546">
        <f>+'Rekapitulacija ZU'!D20</f>
        <v>0</v>
      </c>
    </row>
    <row r="190" spans="1:4">
      <c r="A190" s="545"/>
      <c r="B190" s="545"/>
      <c r="C190" s="43"/>
      <c r="D190" s="546"/>
    </row>
    <row r="191" spans="1:4">
      <c r="A191" s="554"/>
      <c r="B191" s="554"/>
      <c r="C191" s="555" t="str">
        <f>'rekapitulacija PO SKLOPIH DEL'!C69</f>
        <v>ZUNANJA UREDITEV skupaj:</v>
      </c>
      <c r="D191" s="57">
        <f>SUM(D178:D189)</f>
        <v>0</v>
      </c>
    </row>
    <row r="192" spans="1:4" ht="13.8" thickBot="1"/>
    <row r="193" spans="1:5" ht="13.8" thickTop="1">
      <c r="A193" s="602"/>
      <c r="B193" s="603"/>
      <c r="C193" s="603"/>
      <c r="D193" s="603"/>
      <c r="E193" s="604"/>
    </row>
    <row r="194" spans="1:5" s="23" customFormat="1">
      <c r="A194" s="596"/>
      <c r="B194" s="597"/>
      <c r="C194" s="597" t="s">
        <v>677</v>
      </c>
      <c r="D194" s="597"/>
      <c r="E194" s="598">
        <f>SUM(D191)</f>
        <v>0</v>
      </c>
    </row>
    <row r="195" spans="1:5" ht="13.8" thickBot="1">
      <c r="A195" s="599"/>
      <c r="B195" s="600"/>
      <c r="C195" s="600"/>
      <c r="D195" s="600"/>
      <c r="E195" s="601"/>
    </row>
    <row r="196" spans="1:5" ht="13.8" thickTop="1"/>
    <row r="197" spans="1:5" ht="15.6">
      <c r="A197" s="2"/>
      <c r="B197" s="3" t="s">
        <v>678</v>
      </c>
      <c r="C197" s="3"/>
      <c r="D197" s="1"/>
    </row>
    <row r="199" spans="1:5">
      <c r="A199" s="45" t="str">
        <f>'[1]ZEMELJSKA DELA'!B3</f>
        <v>I.</v>
      </c>
      <c r="B199" s="53" t="str">
        <f>'[1]ZEMELJSKA DELA'!C3</f>
        <v>ZEMELJSKA DELA</v>
      </c>
      <c r="C199" s="53"/>
      <c r="D199" s="54">
        <f>+'rekapitulacija GD'!D27</f>
        <v>0</v>
      </c>
    </row>
    <row r="200" spans="1:5">
      <c r="A200" s="45"/>
      <c r="B200" s="53"/>
      <c r="C200" s="53" t="str">
        <f>+'[1]ZEMELJSKA DELA'!C44</f>
        <v>Zemeljska dela - sklop BLOK</v>
      </c>
      <c r="D200" s="54"/>
      <c r="E200" s="35">
        <f>+'rekapitulacija GD'!E28</f>
        <v>0</v>
      </c>
    </row>
    <row r="201" spans="1:5">
      <c r="A201" s="45"/>
      <c r="B201" s="53"/>
      <c r="C201" s="53" t="str">
        <f>+'[1]ZEMELJSKA DELA'!C45</f>
        <v>Zemeljska dela - sklop GARAŽA</v>
      </c>
      <c r="D201" s="54"/>
      <c r="E201" s="35">
        <f>+'rekapitulacija GD'!E29</f>
        <v>0</v>
      </c>
    </row>
    <row r="202" spans="1:5">
      <c r="A202" s="49" t="str">
        <f>'[1]GEOTEH. DELA'!A1</f>
        <v>II.</v>
      </c>
      <c r="B202" t="str">
        <f>'[1]GEOTEH. DELA'!B1</f>
        <v xml:space="preserve">GEOTEHNIČNA GRADBENA DELA </v>
      </c>
      <c r="D202" s="35">
        <f>+'rekapitulacija GD'!D12</f>
        <v>0</v>
      </c>
    </row>
    <row r="203" spans="1:5">
      <c r="A203" s="49"/>
      <c r="C203" t="str">
        <f>+'[1]GEOTEH. DELA'!B55</f>
        <v>Geotehnična dela - sklop BLOK</v>
      </c>
      <c r="D203" s="35"/>
      <c r="E203" s="35">
        <f>+'rekapitulacija GD'!E13</f>
        <v>0</v>
      </c>
    </row>
    <row r="204" spans="1:5">
      <c r="A204" s="49"/>
      <c r="C204" t="str">
        <f>+'[1]GEOTEH. DELA'!B56</f>
        <v>Geotehnična dela - sklop GARAŽA</v>
      </c>
      <c r="D204" s="35"/>
      <c r="E204" s="35">
        <f>+'rekapitulacija GD'!E14</f>
        <v>0</v>
      </c>
    </row>
    <row r="205" spans="1:5">
      <c r="A205" s="49" t="s">
        <v>36</v>
      </c>
      <c r="B205" t="s">
        <v>37</v>
      </c>
      <c r="D205" s="35">
        <f>+'rekapitulacija GD'!D15</f>
        <v>0</v>
      </c>
    </row>
    <row r="206" spans="1:5">
      <c r="A206" s="49"/>
      <c r="C206" t="str">
        <f>+[1]rekapitulacija!$C$16</f>
        <v>Varovanje gradbene jame - sklop BLOK</v>
      </c>
      <c r="D206" s="35"/>
      <c r="E206" s="35">
        <f>+'rekapitulacija GD'!E16</f>
        <v>0</v>
      </c>
    </row>
    <row r="207" spans="1:5">
      <c r="A207" s="49"/>
      <c r="C207" t="str">
        <f>+[1]rekapitulacija!$C$17</f>
        <v>Varovanje gradbene jame - sklop GARAŽA</v>
      </c>
      <c r="D207" s="35"/>
      <c r="E207" s="35">
        <f>+'rekapitulacija GD'!E17</f>
        <v>0</v>
      </c>
    </row>
    <row r="208" spans="1:5" ht="6.75" customHeight="1">
      <c r="A208" s="49"/>
      <c r="D208" s="35"/>
    </row>
    <row r="209" spans="1:5">
      <c r="A209" s="49"/>
      <c r="B209" s="50" t="s">
        <v>38</v>
      </c>
      <c r="C209" s="50"/>
      <c r="D209" s="51">
        <f>SUM(D199:D207)</f>
        <v>0</v>
      </c>
      <c r="E209" s="51"/>
    </row>
    <row r="210" spans="1:5" ht="5.0999999999999996" customHeight="1">
      <c r="A210" s="49"/>
      <c r="D210" s="35"/>
    </row>
    <row r="211" spans="1:5">
      <c r="C211" t="s">
        <v>39</v>
      </c>
      <c r="D211" s="6"/>
      <c r="E211" s="35">
        <f>+E206+E203+E200</f>
        <v>0</v>
      </c>
    </row>
    <row r="212" spans="1:5">
      <c r="C212" t="s">
        <v>40</v>
      </c>
      <c r="D212" s="6"/>
      <c r="E212" s="35">
        <f>+E207+E204+E201</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D9A1F-FF3C-4032-97DF-3A3A57C93D0E}">
  <sheetPr>
    <tabColor theme="2" tint="-9.9978637043366805E-2"/>
    <pageSetUpPr fitToPage="1"/>
  </sheetPr>
  <dimension ref="A5:H47"/>
  <sheetViews>
    <sheetView workbookViewId="0"/>
  </sheetViews>
  <sheetFormatPr defaultColWidth="9.109375" defaultRowHeight="13.2"/>
  <cols>
    <col min="1" max="1" width="14" customWidth="1"/>
    <col min="2" max="2" width="9.33203125" style="26" customWidth="1"/>
    <col min="3" max="3" width="14.33203125" style="26" customWidth="1"/>
    <col min="4" max="4" width="9.109375" style="26"/>
    <col min="5" max="5" width="42.44140625" style="26" customWidth="1"/>
    <col min="7" max="7" width="17.88671875" customWidth="1"/>
  </cols>
  <sheetData>
    <row r="5" spans="1:8" ht="17.399999999999999">
      <c r="A5" s="21"/>
      <c r="B5" s="22" t="s">
        <v>15</v>
      </c>
      <c r="C5" s="21"/>
      <c r="D5" s="21"/>
      <c r="E5" s="21"/>
      <c r="F5" s="21"/>
      <c r="G5" s="21"/>
      <c r="H5" s="21"/>
    </row>
    <row r="6" spans="1:8">
      <c r="A6" s="11"/>
      <c r="B6" s="23"/>
      <c r="C6" s="23"/>
      <c r="D6" s="24"/>
      <c r="E6" s="25"/>
    </row>
    <row r="8" spans="1:8">
      <c r="B8" s="23" t="s">
        <v>16</v>
      </c>
    </row>
    <row r="12" spans="1:8">
      <c r="B12" s="26" t="s">
        <v>17</v>
      </c>
      <c r="D12" s="27" t="s">
        <v>18</v>
      </c>
    </row>
    <row r="13" spans="1:8">
      <c r="D13" s="28" t="s">
        <v>19</v>
      </c>
    </row>
    <row r="14" spans="1:8" ht="14.25" customHeight="1">
      <c r="D14" s="28" t="s">
        <v>20</v>
      </c>
    </row>
    <row r="15" spans="1:8" ht="16.5" customHeight="1">
      <c r="D15" s="28" t="s">
        <v>21</v>
      </c>
    </row>
    <row r="16" spans="1:8">
      <c r="D16" s="28"/>
    </row>
    <row r="17" spans="2:5">
      <c r="D17" s="27"/>
    </row>
    <row r="18" spans="2:5">
      <c r="D18" s="28"/>
    </row>
    <row r="19" spans="2:5" ht="12.75" customHeight="1">
      <c r="B19" s="29" t="s">
        <v>22</v>
      </c>
      <c r="C19" s="4"/>
      <c r="D19" s="2610" t="s">
        <v>23</v>
      </c>
      <c r="E19" s="2610"/>
    </row>
    <row r="20" spans="2:5">
      <c r="C20" s="31"/>
      <c r="D20" s="2610"/>
      <c r="E20" s="2610"/>
    </row>
    <row r="23" spans="2:5">
      <c r="B23" s="26" t="s">
        <v>24</v>
      </c>
      <c r="D23" s="26" t="s">
        <v>25</v>
      </c>
    </row>
    <row r="27" spans="2:5">
      <c r="B27" s="26" t="s">
        <v>26</v>
      </c>
      <c r="D27" s="26" t="s">
        <v>27</v>
      </c>
    </row>
    <row r="28" spans="2:5">
      <c r="D28" s="26" t="s">
        <v>28</v>
      </c>
    </row>
    <row r="29" spans="2:5">
      <c r="D29" s="26" t="s">
        <v>29</v>
      </c>
    </row>
    <row r="33" spans="2:4">
      <c r="B33" s="26" t="s">
        <v>30</v>
      </c>
      <c r="D33" s="26" t="s">
        <v>31</v>
      </c>
    </row>
    <row r="39" spans="2:4">
      <c r="D39" s="32"/>
    </row>
    <row r="47" spans="2:4">
      <c r="B47" s="28" t="s">
        <v>32</v>
      </c>
      <c r="C47" s="28"/>
      <c r="D47" s="33" t="s">
        <v>33</v>
      </c>
    </row>
  </sheetData>
  <sheetProtection selectLockedCells="1" selectUnlockedCells="1"/>
  <mergeCells count="1">
    <mergeCell ref="D19:E20"/>
  </mergeCells>
  <pageMargins left="0.98425196850393704" right="0.39370078740157483" top="1.2598425196850394" bottom="0.98425196850393704"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0A42B-BA8F-4D65-A04A-4BC5C65AF97A}">
  <sheetPr>
    <tabColor theme="2" tint="-9.9978637043366805E-2"/>
    <pageSetUpPr fitToPage="1"/>
  </sheetPr>
  <dimension ref="A1:E68"/>
  <sheetViews>
    <sheetView topLeftCell="A28" workbookViewId="0">
      <selection activeCell="E43" sqref="E43"/>
    </sheetView>
  </sheetViews>
  <sheetFormatPr defaultColWidth="9.109375" defaultRowHeight="13.2"/>
  <cols>
    <col min="1" max="1" width="5.109375" style="34" bestFit="1" customWidth="1"/>
    <col min="2" max="2" width="2.6640625" customWidth="1"/>
    <col min="3" max="3" width="48.109375" customWidth="1"/>
    <col min="4" max="4" width="17.5546875" bestFit="1" customWidth="1"/>
    <col min="5" max="5" width="15.33203125" style="35" bestFit="1" customWidth="1"/>
  </cols>
  <sheetData>
    <row r="1" spans="1:5">
      <c r="B1" s="5" t="s">
        <v>8</v>
      </c>
      <c r="D1" s="6"/>
    </row>
    <row r="2" spans="1:5">
      <c r="B2" s="5" t="s">
        <v>34</v>
      </c>
      <c r="D2" s="6"/>
    </row>
    <row r="3" spans="1:5" s="37" customFormat="1" ht="13.8">
      <c r="A3" s="36"/>
      <c r="B3" s="36"/>
      <c r="D3" s="38"/>
      <c r="E3" s="39"/>
    </row>
    <row r="4" spans="1:5" ht="15.6">
      <c r="A4"/>
      <c r="B4" s="3" t="s">
        <v>35</v>
      </c>
      <c r="E4" s="40"/>
    </row>
    <row r="5" spans="1:5" ht="15.6">
      <c r="A5" s="11"/>
      <c r="B5" s="13"/>
      <c r="C5" s="13"/>
      <c r="D5" s="13"/>
      <c r="E5" s="40"/>
    </row>
    <row r="6" spans="1:5">
      <c r="A6" s="11"/>
      <c r="B6" s="26"/>
      <c r="C6" s="26"/>
      <c r="D6" s="26"/>
      <c r="E6" s="40"/>
    </row>
    <row r="7" spans="1:5" ht="15.6">
      <c r="A7" s="2" t="str">
        <f>URED.GRAD!B1</f>
        <v>A.</v>
      </c>
      <c r="B7" s="3" t="str">
        <f>URED.GRAD!C1</f>
        <v>PRIPRAVLJALNA DELA</v>
      </c>
      <c r="C7" s="3"/>
      <c r="D7" s="3"/>
      <c r="E7" s="41"/>
    </row>
    <row r="8" spans="1:5" s="26" customFormat="1">
      <c r="A8" s="42"/>
      <c r="B8" s="43"/>
      <c r="C8" s="43"/>
      <c r="D8" s="43"/>
      <c r="E8" s="44"/>
    </row>
    <row r="9" spans="1:5" s="26" customFormat="1">
      <c r="A9" s="45" t="str">
        <f>URED.GRAD!B3</f>
        <v>I.</v>
      </c>
      <c r="B9" s="46" t="str">
        <f>URED.GRAD!C3</f>
        <v>UREDITEV GRADBIŠČA</v>
      </c>
      <c r="C9" s="46"/>
      <c r="D9" s="47">
        <f>+URED.GRAD!G56</f>
        <v>0</v>
      </c>
      <c r="E9" s="48"/>
    </row>
    <row r="10" spans="1:5" s="26" customFormat="1">
      <c r="A10" s="45"/>
      <c r="C10" s="46" t="str">
        <f>+URED.GRAD!C53</f>
        <v>Ureditev gradbišča - sklop BLOK</v>
      </c>
      <c r="D10" s="47"/>
      <c r="E10" s="48">
        <f>+URED.GRAD!G53</f>
        <v>0</v>
      </c>
    </row>
    <row r="11" spans="1:5" s="26" customFormat="1">
      <c r="A11" s="45"/>
      <c r="C11" s="46" t="str">
        <f>+URED.GRAD!C54</f>
        <v>Ureditev gradbišča - sklop GARAŽA</v>
      </c>
      <c r="D11" s="47"/>
      <c r="E11" s="48">
        <f>+URED.GRAD!G54</f>
        <v>0</v>
      </c>
    </row>
    <row r="12" spans="1:5">
      <c r="A12" s="49" t="str">
        <f>'GEOTEH. DELA'!A1</f>
        <v>II.</v>
      </c>
      <c r="B12" t="str">
        <f>'GEOTEH. DELA'!B1</f>
        <v xml:space="preserve">GEOTEHNIČNA GRADBENA DELA </v>
      </c>
      <c r="D12" s="35">
        <f>+'GEOTEH. DELA'!F58</f>
        <v>0</v>
      </c>
    </row>
    <row r="13" spans="1:5">
      <c r="A13" s="49"/>
      <c r="C13" t="str">
        <f>+'GEOTEH. DELA'!B55</f>
        <v>Geotehnična dela - sklop BLOK</v>
      </c>
      <c r="D13" s="35"/>
      <c r="E13" s="35">
        <f>+'GEOTEH. DELA'!F55</f>
        <v>0</v>
      </c>
    </row>
    <row r="14" spans="1:5">
      <c r="A14" s="49"/>
      <c r="C14" t="str">
        <f>+'GEOTEH. DELA'!B56</f>
        <v>Geotehnična dela - sklop GARAŽA</v>
      </c>
      <c r="D14" s="35"/>
      <c r="E14" s="35">
        <f>+'GEOTEH. DELA'!F56</f>
        <v>0</v>
      </c>
    </row>
    <row r="15" spans="1:5">
      <c r="A15" s="49" t="s">
        <v>36</v>
      </c>
      <c r="B15" t="s">
        <v>37</v>
      </c>
      <c r="D15" s="35">
        <f>+'VAROVANJE GR. JAME'!G75</f>
        <v>0</v>
      </c>
    </row>
    <row r="16" spans="1:5">
      <c r="A16" s="49"/>
      <c r="C16" t="str">
        <f>+'VAROVANJE GR. JAME'!C72</f>
        <v>Varovanje gradbene jame - sklop BLOK</v>
      </c>
      <c r="D16" s="35"/>
      <c r="E16" s="35">
        <f>+'VAROVANJE GR. JAME'!G72</f>
        <v>0</v>
      </c>
    </row>
    <row r="17" spans="1:5">
      <c r="A17" s="49"/>
      <c r="C17" t="str">
        <f>+'VAROVANJE GR. JAME'!C73</f>
        <v>Varovanje gradbene jame - sklop GARAŽA</v>
      </c>
      <c r="D17" s="35"/>
      <c r="E17" s="35">
        <f>+'VAROVANJE GR. JAME'!G73</f>
        <v>0</v>
      </c>
    </row>
    <row r="18" spans="1:5" ht="6.75" customHeight="1">
      <c r="A18" s="49"/>
      <c r="D18" s="35"/>
    </row>
    <row r="19" spans="1:5">
      <c r="A19" s="49"/>
      <c r="B19" s="50" t="s">
        <v>38</v>
      </c>
      <c r="C19" s="50"/>
      <c r="D19" s="51">
        <f>SUM(D9:D17)</f>
        <v>0</v>
      </c>
      <c r="E19" s="51"/>
    </row>
    <row r="20" spans="1:5" ht="5.0999999999999996" customHeight="1">
      <c r="A20" s="49"/>
      <c r="D20" s="35"/>
    </row>
    <row r="21" spans="1:5">
      <c r="C21" t="s">
        <v>39</v>
      </c>
      <c r="D21" s="6"/>
      <c r="E21" s="35">
        <f>+E16+E13+E10</f>
        <v>0</v>
      </c>
    </row>
    <row r="22" spans="1:5">
      <c r="C22" t="s">
        <v>40</v>
      </c>
      <c r="D22" s="6"/>
      <c r="E22" s="35">
        <f>+E17+E14+E11</f>
        <v>0</v>
      </c>
    </row>
    <row r="23" spans="1:5">
      <c r="A23" s="49"/>
      <c r="D23" s="35"/>
    </row>
    <row r="24" spans="1:5">
      <c r="A24" s="49"/>
      <c r="D24" s="35"/>
    </row>
    <row r="25" spans="1:5" ht="15.6">
      <c r="A25" s="2" t="s">
        <v>41</v>
      </c>
      <c r="B25" s="3" t="str">
        <f>'ZEMELJSKA DELA'!C1</f>
        <v>GRADBENA DELA</v>
      </c>
      <c r="C25" s="3"/>
      <c r="D25" s="35"/>
    </row>
    <row r="26" spans="1:5" ht="7.5" customHeight="1">
      <c r="A26" s="45"/>
      <c r="B26" s="52"/>
      <c r="C26" s="52"/>
      <c r="D26" s="47"/>
    </row>
    <row r="27" spans="1:5">
      <c r="A27" s="45" t="str">
        <f>'ZEMELJSKA DELA'!B3</f>
        <v>I.</v>
      </c>
      <c r="B27" s="53" t="str">
        <f>'ZEMELJSKA DELA'!C3</f>
        <v>ZEMELJSKA DELA</v>
      </c>
      <c r="C27" s="53"/>
      <c r="D27" s="54">
        <f>'ZEMELJSKA DELA'!G47</f>
        <v>0</v>
      </c>
    </row>
    <row r="28" spans="1:5">
      <c r="A28" s="45"/>
      <c r="B28" s="53"/>
      <c r="C28" s="53" t="str">
        <f>+'ZEMELJSKA DELA'!C44</f>
        <v>Zemeljska dela - sklop BLOK</v>
      </c>
      <c r="D28" s="54"/>
      <c r="E28" s="35">
        <f>+'ZEMELJSKA DELA'!G44</f>
        <v>0</v>
      </c>
    </row>
    <row r="29" spans="1:5">
      <c r="A29" s="45"/>
      <c r="B29" s="53"/>
      <c r="C29" s="53" t="str">
        <f>+'ZEMELJSKA DELA'!C45</f>
        <v>Zemeljska dela - sklop GARAŽA</v>
      </c>
      <c r="D29" s="54"/>
      <c r="E29" s="35">
        <f>+'ZEMELJSKA DELA'!G45</f>
        <v>0</v>
      </c>
    </row>
    <row r="30" spans="1:5">
      <c r="A30" s="45" t="str">
        <f>'BETONSKA DELA'!B1</f>
        <v>II.</v>
      </c>
      <c r="B30" s="53" t="str">
        <f>'BETONSKA DELA'!C1</f>
        <v>BETONSKA DELA</v>
      </c>
      <c r="C30" s="53"/>
      <c r="D30" s="54">
        <f>'BETONSKA DELA'!G178</f>
        <v>0</v>
      </c>
    </row>
    <row r="31" spans="1:5">
      <c r="A31" s="45"/>
      <c r="B31" s="53"/>
      <c r="C31" s="53" t="str">
        <f>+'BETONSKA DELA'!C175</f>
        <v>Betonska dela - sklop BLOK</v>
      </c>
      <c r="D31" s="54"/>
      <c r="E31" s="35">
        <f>+'BETONSKA DELA'!G175</f>
        <v>0</v>
      </c>
    </row>
    <row r="32" spans="1:5">
      <c r="A32" s="45"/>
      <c r="B32" s="53"/>
      <c r="C32" s="53" t="str">
        <f>+'BETONSKA DELA'!C176</f>
        <v>Betonska dela - sklop GARAŽA</v>
      </c>
      <c r="D32" s="54"/>
      <c r="E32" s="35">
        <f>+'BETONSKA DELA'!G176</f>
        <v>0</v>
      </c>
    </row>
    <row r="33" spans="1:5">
      <c r="A33" s="45" t="str">
        <f>'TESARSKA DELA'!B1</f>
        <v>III.</v>
      </c>
      <c r="B33" s="53" t="str">
        <f>'TESARSKA DELA'!C1</f>
        <v>TESARSKA  DELA</v>
      </c>
      <c r="C33" s="53"/>
      <c r="D33" s="54">
        <f>'TESARSKA DELA'!G137</f>
        <v>0</v>
      </c>
    </row>
    <row r="34" spans="1:5">
      <c r="A34" s="45"/>
      <c r="B34" s="53"/>
      <c r="C34" s="53" t="str">
        <f>+'TESARSKA DELA'!C134</f>
        <v>Tesarska dela - sklop BLOK</v>
      </c>
      <c r="D34" s="54"/>
      <c r="E34" s="35">
        <f>+'TESARSKA DELA'!G134</f>
        <v>0</v>
      </c>
    </row>
    <row r="35" spans="1:5">
      <c r="A35" s="45"/>
      <c r="B35" s="53"/>
      <c r="C35" s="53" t="str">
        <f>+'TESARSKA DELA'!C135</f>
        <v>Tesarska dela - sklop GARAŽA</v>
      </c>
      <c r="D35" s="54"/>
      <c r="E35" s="35">
        <f>+'TESARSKA DELA'!G135</f>
        <v>0</v>
      </c>
    </row>
    <row r="36" spans="1:5">
      <c r="A36" s="45" t="str">
        <f>'ZIDARSKA DELA'!B1</f>
        <v>IV.</v>
      </c>
      <c r="B36" s="53" t="str">
        <f>'ZIDARSKA DELA'!C1</f>
        <v>ZIDARSKA DELA</v>
      </c>
      <c r="C36" s="53"/>
      <c r="D36" s="54">
        <f>'ZIDARSKA DELA'!G176</f>
        <v>0</v>
      </c>
    </row>
    <row r="37" spans="1:5">
      <c r="A37" s="45"/>
      <c r="B37" s="53"/>
      <c r="C37" s="53" t="str">
        <f>+'ZIDARSKA DELA'!C173</f>
        <v>Zidarska dela - sklop BLOK</v>
      </c>
      <c r="D37" s="54"/>
      <c r="E37" s="35">
        <f>+'ZIDARSKA DELA'!G173</f>
        <v>0</v>
      </c>
    </row>
    <row r="38" spans="1:5">
      <c r="A38" s="45"/>
      <c r="B38" s="53"/>
      <c r="C38" s="53" t="str">
        <f>+'ZIDARSKA DELA'!C174</f>
        <v>Zidarska dela - sklop GARAŽA</v>
      </c>
      <c r="D38" s="54"/>
      <c r="E38" s="35">
        <f>+'ZIDARSKA DELA'!G174</f>
        <v>0</v>
      </c>
    </row>
    <row r="39" spans="1:5">
      <c r="A39" s="45" t="str">
        <f>'Kanalizacija v objektu'!B1</f>
        <v>V.</v>
      </c>
      <c r="B39" s="46" t="str">
        <f>'Kanalizacija v objektu'!C1</f>
        <v>KANALIZACIJA V OBJEKTU</v>
      </c>
      <c r="C39" s="46"/>
      <c r="D39" s="54">
        <f>'Kanalizacija v objektu'!G70</f>
        <v>0</v>
      </c>
    </row>
    <row r="40" spans="1:5">
      <c r="A40" s="45"/>
      <c r="B40" s="46"/>
      <c r="C40" s="46" t="str">
        <f>+'Kanalizacija v objektu'!C67</f>
        <v>Kanalizacijska dela v objektu - sklop BLOK</v>
      </c>
      <c r="D40" s="54"/>
      <c r="E40" s="35">
        <f>+'Kanalizacija v objektu'!G67</f>
        <v>0</v>
      </c>
    </row>
    <row r="41" spans="1:5">
      <c r="A41" s="45"/>
      <c r="B41" s="46"/>
      <c r="C41" s="46" t="str">
        <f>+'Kanalizacija v objektu'!C68</f>
        <v>Kanalizacijska dela v objektu - sklop GARAŽA</v>
      </c>
      <c r="D41" s="54"/>
      <c r="E41" s="35">
        <f>+'Kanalizacija v objektu'!G68</f>
        <v>0</v>
      </c>
    </row>
    <row r="42" spans="1:5">
      <c r="A42" s="45" t="s">
        <v>42</v>
      </c>
      <c r="B42" s="46" t="str">
        <f>'Odvodnjavanje s strehe'!C1</f>
        <v>ODVODNJAVANJE S STREHE</v>
      </c>
      <c r="C42" s="46"/>
      <c r="D42" s="54">
        <f>'Odvodnjavanje s strehe'!G31</f>
        <v>0</v>
      </c>
    </row>
    <row r="43" spans="1:5">
      <c r="A43" s="45"/>
      <c r="B43" s="46"/>
      <c r="C43" s="46" t="str">
        <f>+'Odvodnjavanje s strehe'!C28</f>
        <v>Odvodnjavanje s strehe kleti - sklop BLOK</v>
      </c>
      <c r="D43" s="54"/>
      <c r="E43" s="35">
        <f>+'Odvodnjavanje s strehe'!G28</f>
        <v>0</v>
      </c>
    </row>
    <row r="44" spans="1:5">
      <c r="A44" s="45"/>
      <c r="B44" s="46"/>
      <c r="C44" s="46" t="str">
        <f>+'Odvodnjavanje s strehe'!C29</f>
        <v>Odvodnjavanje s strehe kleti - sklop GARAŽA</v>
      </c>
      <c r="D44" s="54"/>
      <c r="E44" s="35">
        <f>+'Odvodnjavanje s strehe'!G29</f>
        <v>0</v>
      </c>
    </row>
    <row r="45" spans="1:5" s="26" customFormat="1" ht="6" customHeight="1">
      <c r="A45" s="42"/>
      <c r="B45" s="43"/>
      <c r="C45" s="43"/>
      <c r="D45" s="55"/>
      <c r="E45" s="48"/>
    </row>
    <row r="46" spans="1:5">
      <c r="A46" s="56"/>
      <c r="B46" s="50" t="s">
        <v>43</v>
      </c>
      <c r="C46" s="50"/>
      <c r="D46" s="57">
        <f>SUM(D27:D44)</f>
        <v>0</v>
      </c>
      <c r="E46" s="51"/>
    </row>
    <row r="47" spans="1:5" ht="5.0999999999999996" customHeight="1">
      <c r="D47" s="6"/>
    </row>
    <row r="48" spans="1:5">
      <c r="C48" t="s">
        <v>44</v>
      </c>
      <c r="D48" s="6"/>
      <c r="E48" s="35">
        <f>+E43+E40+E37+E34+E31+E28</f>
        <v>0</v>
      </c>
    </row>
    <row r="49" spans="1:5">
      <c r="C49" t="s">
        <v>45</v>
      </c>
      <c r="D49" s="6"/>
      <c r="E49" s="35">
        <f>+E44+E41+E38+E35+E32+E29</f>
        <v>0</v>
      </c>
    </row>
    <row r="50" spans="1:5">
      <c r="D50" s="6"/>
    </row>
    <row r="51" spans="1:5" ht="4.5" customHeight="1" thickBot="1">
      <c r="D51" s="6"/>
    </row>
    <row r="52" spans="1:5" s="62" customFormat="1" ht="18" customHeight="1" thickBot="1">
      <c r="A52" s="58"/>
      <c r="B52" s="59" t="s">
        <v>46</v>
      </c>
      <c r="C52" s="59"/>
      <c r="D52" s="60">
        <f>D19+D46</f>
        <v>0</v>
      </c>
      <c r="E52" s="61"/>
    </row>
    <row r="53" spans="1:5" s="4" customFormat="1" ht="5.0999999999999996" customHeight="1">
      <c r="A53" s="63"/>
      <c r="B53" s="64"/>
      <c r="C53" s="64"/>
      <c r="D53" s="64"/>
      <c r="E53" s="65"/>
    </row>
    <row r="54" spans="1:5">
      <c r="C54" t="s">
        <v>47</v>
      </c>
      <c r="E54" s="35">
        <f>+E48+E21</f>
        <v>0</v>
      </c>
    </row>
    <row r="55" spans="1:5">
      <c r="C55" t="s">
        <v>48</v>
      </c>
      <c r="E55" s="35">
        <f>+E49+E22</f>
        <v>0</v>
      </c>
    </row>
    <row r="57" spans="1:5">
      <c r="C57" s="66" t="s">
        <v>49</v>
      </c>
    </row>
    <row r="68" spans="2:2">
      <c r="B68" t="s">
        <v>50</v>
      </c>
    </row>
  </sheetData>
  <sheetProtection selectLockedCells="1" selectUn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12BA3-31F9-4F54-9B55-947085D1F4A2}">
  <sheetPr>
    <tabColor theme="2" tint="-9.9978637043366805E-2"/>
    <pageSetUpPr fitToPage="1"/>
  </sheetPr>
  <dimension ref="A1:F32"/>
  <sheetViews>
    <sheetView workbookViewId="0"/>
  </sheetViews>
  <sheetFormatPr defaultRowHeight="13.2"/>
  <cols>
    <col min="1" max="1" width="7.109375" style="49" customWidth="1"/>
    <col min="2" max="2" width="79.109375" customWidth="1"/>
    <col min="3" max="3" width="6.88671875" style="49" customWidth="1"/>
    <col min="4" max="4" width="8.88671875" style="87"/>
    <col min="5" max="5" width="10.44140625" style="88" customWidth="1"/>
    <col min="6" max="6" width="12.44140625" style="88" customWidth="1"/>
    <col min="257" max="257" width="7.109375" customWidth="1"/>
    <col min="258" max="258" width="80.33203125" customWidth="1"/>
    <col min="259" max="259" width="6.88671875" customWidth="1"/>
    <col min="261" max="261" width="10.44140625" customWidth="1"/>
    <col min="262" max="262" width="12.44140625" customWidth="1"/>
    <col min="513" max="513" width="7.109375" customWidth="1"/>
    <col min="514" max="514" width="80.33203125" customWidth="1"/>
    <col min="515" max="515" width="6.88671875" customWidth="1"/>
    <col min="517" max="517" width="10.44140625" customWidth="1"/>
    <col min="518" max="518" width="12.44140625" customWidth="1"/>
    <col min="769" max="769" width="7.109375" customWidth="1"/>
    <col min="770" max="770" width="80.33203125" customWidth="1"/>
    <col min="771" max="771" width="6.88671875" customWidth="1"/>
    <col min="773" max="773" width="10.44140625" customWidth="1"/>
    <col min="774" max="774" width="12.44140625" customWidth="1"/>
    <col min="1025" max="1025" width="7.109375" customWidth="1"/>
    <col min="1026" max="1026" width="80.33203125" customWidth="1"/>
    <col min="1027" max="1027" width="6.88671875" customWidth="1"/>
    <col min="1029" max="1029" width="10.44140625" customWidth="1"/>
    <col min="1030" max="1030" width="12.44140625" customWidth="1"/>
    <col min="1281" max="1281" width="7.109375" customWidth="1"/>
    <col min="1282" max="1282" width="80.33203125" customWidth="1"/>
    <col min="1283" max="1283" width="6.88671875" customWidth="1"/>
    <col min="1285" max="1285" width="10.44140625" customWidth="1"/>
    <col min="1286" max="1286" width="12.44140625" customWidth="1"/>
    <col min="1537" max="1537" width="7.109375" customWidth="1"/>
    <col min="1538" max="1538" width="80.33203125" customWidth="1"/>
    <col min="1539" max="1539" width="6.88671875" customWidth="1"/>
    <col min="1541" max="1541" width="10.44140625" customWidth="1"/>
    <col min="1542" max="1542" width="12.44140625" customWidth="1"/>
    <col min="1793" max="1793" width="7.109375" customWidth="1"/>
    <col min="1794" max="1794" width="80.33203125" customWidth="1"/>
    <col min="1795" max="1795" width="6.88671875" customWidth="1"/>
    <col min="1797" max="1797" width="10.44140625" customWidth="1"/>
    <col min="1798" max="1798" width="12.44140625" customWidth="1"/>
    <col min="2049" max="2049" width="7.109375" customWidth="1"/>
    <col min="2050" max="2050" width="80.33203125" customWidth="1"/>
    <col min="2051" max="2051" width="6.88671875" customWidth="1"/>
    <col min="2053" max="2053" width="10.44140625" customWidth="1"/>
    <col min="2054" max="2054" width="12.44140625" customWidth="1"/>
    <col min="2305" max="2305" width="7.109375" customWidth="1"/>
    <col min="2306" max="2306" width="80.33203125" customWidth="1"/>
    <col min="2307" max="2307" width="6.88671875" customWidth="1"/>
    <col min="2309" max="2309" width="10.44140625" customWidth="1"/>
    <col min="2310" max="2310" width="12.44140625" customWidth="1"/>
    <col min="2561" max="2561" width="7.109375" customWidth="1"/>
    <col min="2562" max="2562" width="80.33203125" customWidth="1"/>
    <col min="2563" max="2563" width="6.88671875" customWidth="1"/>
    <col min="2565" max="2565" width="10.44140625" customWidth="1"/>
    <col min="2566" max="2566" width="12.44140625" customWidth="1"/>
    <col min="2817" max="2817" width="7.109375" customWidth="1"/>
    <col min="2818" max="2818" width="80.33203125" customWidth="1"/>
    <col min="2819" max="2819" width="6.88671875" customWidth="1"/>
    <col min="2821" max="2821" width="10.44140625" customWidth="1"/>
    <col min="2822" max="2822" width="12.44140625" customWidth="1"/>
    <col min="3073" max="3073" width="7.109375" customWidth="1"/>
    <col min="3074" max="3074" width="80.33203125" customWidth="1"/>
    <col min="3075" max="3075" width="6.88671875" customWidth="1"/>
    <col min="3077" max="3077" width="10.44140625" customWidth="1"/>
    <col min="3078" max="3078" width="12.44140625" customWidth="1"/>
    <col min="3329" max="3329" width="7.109375" customWidth="1"/>
    <col min="3330" max="3330" width="80.33203125" customWidth="1"/>
    <col min="3331" max="3331" width="6.88671875" customWidth="1"/>
    <col min="3333" max="3333" width="10.44140625" customWidth="1"/>
    <col min="3334" max="3334" width="12.44140625" customWidth="1"/>
    <col min="3585" max="3585" width="7.109375" customWidth="1"/>
    <col min="3586" max="3586" width="80.33203125" customWidth="1"/>
    <col min="3587" max="3587" width="6.88671875" customWidth="1"/>
    <col min="3589" max="3589" width="10.44140625" customWidth="1"/>
    <col min="3590" max="3590" width="12.44140625" customWidth="1"/>
    <col min="3841" max="3841" width="7.109375" customWidth="1"/>
    <col min="3842" max="3842" width="80.33203125" customWidth="1"/>
    <col min="3843" max="3843" width="6.88671875" customWidth="1"/>
    <col min="3845" max="3845" width="10.44140625" customWidth="1"/>
    <col min="3846" max="3846" width="12.44140625" customWidth="1"/>
    <col min="4097" max="4097" width="7.109375" customWidth="1"/>
    <col min="4098" max="4098" width="80.33203125" customWidth="1"/>
    <col min="4099" max="4099" width="6.88671875" customWidth="1"/>
    <col min="4101" max="4101" width="10.44140625" customWidth="1"/>
    <col min="4102" max="4102" width="12.44140625" customWidth="1"/>
    <col min="4353" max="4353" width="7.109375" customWidth="1"/>
    <col min="4354" max="4354" width="80.33203125" customWidth="1"/>
    <col min="4355" max="4355" width="6.88671875" customWidth="1"/>
    <col min="4357" max="4357" width="10.44140625" customWidth="1"/>
    <col min="4358" max="4358" width="12.44140625" customWidth="1"/>
    <col min="4609" max="4609" width="7.109375" customWidth="1"/>
    <col min="4610" max="4610" width="80.33203125" customWidth="1"/>
    <col min="4611" max="4611" width="6.88671875" customWidth="1"/>
    <col min="4613" max="4613" width="10.44140625" customWidth="1"/>
    <col min="4614" max="4614" width="12.44140625" customWidth="1"/>
    <col min="4865" max="4865" width="7.109375" customWidth="1"/>
    <col min="4866" max="4866" width="80.33203125" customWidth="1"/>
    <col min="4867" max="4867" width="6.88671875" customWidth="1"/>
    <col min="4869" max="4869" width="10.44140625" customWidth="1"/>
    <col min="4870" max="4870" width="12.44140625" customWidth="1"/>
    <col min="5121" max="5121" width="7.109375" customWidth="1"/>
    <col min="5122" max="5122" width="80.33203125" customWidth="1"/>
    <col min="5123" max="5123" width="6.88671875" customWidth="1"/>
    <col min="5125" max="5125" width="10.44140625" customWidth="1"/>
    <col min="5126" max="5126" width="12.44140625" customWidth="1"/>
    <col min="5377" max="5377" width="7.109375" customWidth="1"/>
    <col min="5378" max="5378" width="80.33203125" customWidth="1"/>
    <col min="5379" max="5379" width="6.88671875" customWidth="1"/>
    <col min="5381" max="5381" width="10.44140625" customWidth="1"/>
    <col min="5382" max="5382" width="12.44140625" customWidth="1"/>
    <col min="5633" max="5633" width="7.109375" customWidth="1"/>
    <col min="5634" max="5634" width="80.33203125" customWidth="1"/>
    <col min="5635" max="5635" width="6.88671875" customWidth="1"/>
    <col min="5637" max="5637" width="10.44140625" customWidth="1"/>
    <col min="5638" max="5638" width="12.44140625" customWidth="1"/>
    <col min="5889" max="5889" width="7.109375" customWidth="1"/>
    <col min="5890" max="5890" width="80.33203125" customWidth="1"/>
    <col min="5891" max="5891" width="6.88671875" customWidth="1"/>
    <col min="5893" max="5893" width="10.44140625" customWidth="1"/>
    <col min="5894" max="5894" width="12.44140625" customWidth="1"/>
    <col min="6145" max="6145" width="7.109375" customWidth="1"/>
    <col min="6146" max="6146" width="80.33203125" customWidth="1"/>
    <col min="6147" max="6147" width="6.88671875" customWidth="1"/>
    <col min="6149" max="6149" width="10.44140625" customWidth="1"/>
    <col min="6150" max="6150" width="12.44140625" customWidth="1"/>
    <col min="6401" max="6401" width="7.109375" customWidth="1"/>
    <col min="6402" max="6402" width="80.33203125" customWidth="1"/>
    <col min="6403" max="6403" width="6.88671875" customWidth="1"/>
    <col min="6405" max="6405" width="10.44140625" customWidth="1"/>
    <col min="6406" max="6406" width="12.44140625" customWidth="1"/>
    <col min="6657" max="6657" width="7.109375" customWidth="1"/>
    <col min="6658" max="6658" width="80.33203125" customWidth="1"/>
    <col min="6659" max="6659" width="6.88671875" customWidth="1"/>
    <col min="6661" max="6661" width="10.44140625" customWidth="1"/>
    <col min="6662" max="6662" width="12.44140625" customWidth="1"/>
    <col min="6913" max="6913" width="7.109375" customWidth="1"/>
    <col min="6914" max="6914" width="80.33203125" customWidth="1"/>
    <col min="6915" max="6915" width="6.88671875" customWidth="1"/>
    <col min="6917" max="6917" width="10.44140625" customWidth="1"/>
    <col min="6918" max="6918" width="12.44140625" customWidth="1"/>
    <col min="7169" max="7169" width="7.109375" customWidth="1"/>
    <col min="7170" max="7170" width="80.33203125" customWidth="1"/>
    <col min="7171" max="7171" width="6.88671875" customWidth="1"/>
    <col min="7173" max="7173" width="10.44140625" customWidth="1"/>
    <col min="7174" max="7174" width="12.44140625" customWidth="1"/>
    <col min="7425" max="7425" width="7.109375" customWidth="1"/>
    <col min="7426" max="7426" width="80.33203125" customWidth="1"/>
    <col min="7427" max="7427" width="6.88671875" customWidth="1"/>
    <col min="7429" max="7429" width="10.44140625" customWidth="1"/>
    <col min="7430" max="7430" width="12.44140625" customWidth="1"/>
    <col min="7681" max="7681" width="7.109375" customWidth="1"/>
    <col min="7682" max="7682" width="80.33203125" customWidth="1"/>
    <col min="7683" max="7683" width="6.88671875" customWidth="1"/>
    <col min="7685" max="7685" width="10.44140625" customWidth="1"/>
    <col min="7686" max="7686" width="12.44140625" customWidth="1"/>
    <col min="7937" max="7937" width="7.109375" customWidth="1"/>
    <col min="7938" max="7938" width="80.33203125" customWidth="1"/>
    <col min="7939" max="7939" width="6.88671875" customWidth="1"/>
    <col min="7941" max="7941" width="10.44140625" customWidth="1"/>
    <col min="7942" max="7942" width="12.44140625" customWidth="1"/>
    <col min="8193" max="8193" width="7.109375" customWidth="1"/>
    <col min="8194" max="8194" width="80.33203125" customWidth="1"/>
    <col min="8195" max="8195" width="6.88671875" customWidth="1"/>
    <col min="8197" max="8197" width="10.44140625" customWidth="1"/>
    <col min="8198" max="8198" width="12.44140625" customWidth="1"/>
    <col min="8449" max="8449" width="7.109375" customWidth="1"/>
    <col min="8450" max="8450" width="80.33203125" customWidth="1"/>
    <col min="8451" max="8451" width="6.88671875" customWidth="1"/>
    <col min="8453" max="8453" width="10.44140625" customWidth="1"/>
    <col min="8454" max="8454" width="12.44140625" customWidth="1"/>
    <col min="8705" max="8705" width="7.109375" customWidth="1"/>
    <col min="8706" max="8706" width="80.33203125" customWidth="1"/>
    <col min="8707" max="8707" width="6.88671875" customWidth="1"/>
    <col min="8709" max="8709" width="10.44140625" customWidth="1"/>
    <col min="8710" max="8710" width="12.44140625" customWidth="1"/>
    <col min="8961" max="8961" width="7.109375" customWidth="1"/>
    <col min="8962" max="8962" width="80.33203125" customWidth="1"/>
    <col min="8963" max="8963" width="6.88671875" customWidth="1"/>
    <col min="8965" max="8965" width="10.44140625" customWidth="1"/>
    <col min="8966" max="8966" width="12.44140625" customWidth="1"/>
    <col min="9217" max="9217" width="7.109375" customWidth="1"/>
    <col min="9218" max="9218" width="80.33203125" customWidth="1"/>
    <col min="9219" max="9219" width="6.88671875" customWidth="1"/>
    <col min="9221" max="9221" width="10.44140625" customWidth="1"/>
    <col min="9222" max="9222" width="12.44140625" customWidth="1"/>
    <col min="9473" max="9473" width="7.109375" customWidth="1"/>
    <col min="9474" max="9474" width="80.33203125" customWidth="1"/>
    <col min="9475" max="9475" width="6.88671875" customWidth="1"/>
    <col min="9477" max="9477" width="10.44140625" customWidth="1"/>
    <col min="9478" max="9478" width="12.44140625" customWidth="1"/>
    <col min="9729" max="9729" width="7.109375" customWidth="1"/>
    <col min="9730" max="9730" width="80.33203125" customWidth="1"/>
    <col min="9731" max="9731" width="6.88671875" customWidth="1"/>
    <col min="9733" max="9733" width="10.44140625" customWidth="1"/>
    <col min="9734" max="9734" width="12.44140625" customWidth="1"/>
    <col min="9985" max="9985" width="7.109375" customWidth="1"/>
    <col min="9986" max="9986" width="80.33203125" customWidth="1"/>
    <col min="9987" max="9987" width="6.88671875" customWidth="1"/>
    <col min="9989" max="9989" width="10.44140625" customWidth="1"/>
    <col min="9990" max="9990" width="12.44140625" customWidth="1"/>
    <col min="10241" max="10241" width="7.109375" customWidth="1"/>
    <col min="10242" max="10242" width="80.33203125" customWidth="1"/>
    <col min="10243" max="10243" width="6.88671875" customWidth="1"/>
    <col min="10245" max="10245" width="10.44140625" customWidth="1"/>
    <col min="10246" max="10246" width="12.44140625" customWidth="1"/>
    <col min="10497" max="10497" width="7.109375" customWidth="1"/>
    <col min="10498" max="10498" width="80.33203125" customWidth="1"/>
    <col min="10499" max="10499" width="6.88671875" customWidth="1"/>
    <col min="10501" max="10501" width="10.44140625" customWidth="1"/>
    <col min="10502" max="10502" width="12.44140625" customWidth="1"/>
    <col min="10753" max="10753" width="7.109375" customWidth="1"/>
    <col min="10754" max="10754" width="80.33203125" customWidth="1"/>
    <col min="10755" max="10755" width="6.88671875" customWidth="1"/>
    <col min="10757" max="10757" width="10.44140625" customWidth="1"/>
    <col min="10758" max="10758" width="12.44140625" customWidth="1"/>
    <col min="11009" max="11009" width="7.109375" customWidth="1"/>
    <col min="11010" max="11010" width="80.33203125" customWidth="1"/>
    <col min="11011" max="11011" width="6.88671875" customWidth="1"/>
    <col min="11013" max="11013" width="10.44140625" customWidth="1"/>
    <col min="11014" max="11014" width="12.44140625" customWidth="1"/>
    <col min="11265" max="11265" width="7.109375" customWidth="1"/>
    <col min="11266" max="11266" width="80.33203125" customWidth="1"/>
    <col min="11267" max="11267" width="6.88671875" customWidth="1"/>
    <col min="11269" max="11269" width="10.44140625" customWidth="1"/>
    <col min="11270" max="11270" width="12.44140625" customWidth="1"/>
    <col min="11521" max="11521" width="7.109375" customWidth="1"/>
    <col min="11522" max="11522" width="80.33203125" customWidth="1"/>
    <col min="11523" max="11523" width="6.88671875" customWidth="1"/>
    <col min="11525" max="11525" width="10.44140625" customWidth="1"/>
    <col min="11526" max="11526" width="12.44140625" customWidth="1"/>
    <col min="11777" max="11777" width="7.109375" customWidth="1"/>
    <col min="11778" max="11778" width="80.33203125" customWidth="1"/>
    <col min="11779" max="11779" width="6.88671875" customWidth="1"/>
    <col min="11781" max="11781" width="10.44140625" customWidth="1"/>
    <col min="11782" max="11782" width="12.44140625" customWidth="1"/>
    <col min="12033" max="12033" width="7.109375" customWidth="1"/>
    <col min="12034" max="12034" width="80.33203125" customWidth="1"/>
    <col min="12035" max="12035" width="6.88671875" customWidth="1"/>
    <col min="12037" max="12037" width="10.44140625" customWidth="1"/>
    <col min="12038" max="12038" width="12.44140625" customWidth="1"/>
    <col min="12289" max="12289" width="7.109375" customWidth="1"/>
    <col min="12290" max="12290" width="80.33203125" customWidth="1"/>
    <col min="12291" max="12291" width="6.88671875" customWidth="1"/>
    <col min="12293" max="12293" width="10.44140625" customWidth="1"/>
    <col min="12294" max="12294" width="12.44140625" customWidth="1"/>
    <col min="12545" max="12545" width="7.109375" customWidth="1"/>
    <col min="12546" max="12546" width="80.33203125" customWidth="1"/>
    <col min="12547" max="12547" width="6.88671875" customWidth="1"/>
    <col min="12549" max="12549" width="10.44140625" customWidth="1"/>
    <col min="12550" max="12550" width="12.44140625" customWidth="1"/>
    <col min="12801" max="12801" width="7.109375" customWidth="1"/>
    <col min="12802" max="12802" width="80.33203125" customWidth="1"/>
    <col min="12803" max="12803" width="6.88671875" customWidth="1"/>
    <col min="12805" max="12805" width="10.44140625" customWidth="1"/>
    <col min="12806" max="12806" width="12.44140625" customWidth="1"/>
    <col min="13057" max="13057" width="7.109375" customWidth="1"/>
    <col min="13058" max="13058" width="80.33203125" customWidth="1"/>
    <col min="13059" max="13059" width="6.88671875" customWidth="1"/>
    <col min="13061" max="13061" width="10.44140625" customWidth="1"/>
    <col min="13062" max="13062" width="12.44140625" customWidth="1"/>
    <col min="13313" max="13313" width="7.109375" customWidth="1"/>
    <col min="13314" max="13314" width="80.33203125" customWidth="1"/>
    <col min="13315" max="13315" width="6.88671875" customWidth="1"/>
    <col min="13317" max="13317" width="10.44140625" customWidth="1"/>
    <col min="13318" max="13318" width="12.44140625" customWidth="1"/>
    <col min="13569" max="13569" width="7.109375" customWidth="1"/>
    <col min="13570" max="13570" width="80.33203125" customWidth="1"/>
    <col min="13571" max="13571" width="6.88671875" customWidth="1"/>
    <col min="13573" max="13573" width="10.44140625" customWidth="1"/>
    <col min="13574" max="13574" width="12.44140625" customWidth="1"/>
    <col min="13825" max="13825" width="7.109375" customWidth="1"/>
    <col min="13826" max="13826" width="80.33203125" customWidth="1"/>
    <col min="13827" max="13827" width="6.88671875" customWidth="1"/>
    <col min="13829" max="13829" width="10.44140625" customWidth="1"/>
    <col min="13830" max="13830" width="12.44140625" customWidth="1"/>
    <col min="14081" max="14081" width="7.109375" customWidth="1"/>
    <col min="14082" max="14082" width="80.33203125" customWidth="1"/>
    <col min="14083" max="14083" width="6.88671875" customWidth="1"/>
    <col min="14085" max="14085" width="10.44140625" customWidth="1"/>
    <col min="14086" max="14086" width="12.44140625" customWidth="1"/>
    <col min="14337" max="14337" width="7.109375" customWidth="1"/>
    <col min="14338" max="14338" width="80.33203125" customWidth="1"/>
    <col min="14339" max="14339" width="6.88671875" customWidth="1"/>
    <col min="14341" max="14341" width="10.44140625" customWidth="1"/>
    <col min="14342" max="14342" width="12.44140625" customWidth="1"/>
    <col min="14593" max="14593" width="7.109375" customWidth="1"/>
    <col min="14594" max="14594" width="80.33203125" customWidth="1"/>
    <col min="14595" max="14595" width="6.88671875" customWidth="1"/>
    <col min="14597" max="14597" width="10.44140625" customWidth="1"/>
    <col min="14598" max="14598" width="12.44140625" customWidth="1"/>
    <col min="14849" max="14849" width="7.109375" customWidth="1"/>
    <col min="14850" max="14850" width="80.33203125" customWidth="1"/>
    <col min="14851" max="14851" width="6.88671875" customWidth="1"/>
    <col min="14853" max="14853" width="10.44140625" customWidth="1"/>
    <col min="14854" max="14854" width="12.44140625" customWidth="1"/>
    <col min="15105" max="15105" width="7.109375" customWidth="1"/>
    <col min="15106" max="15106" width="80.33203125" customWidth="1"/>
    <col min="15107" max="15107" width="6.88671875" customWidth="1"/>
    <col min="15109" max="15109" width="10.44140625" customWidth="1"/>
    <col min="15110" max="15110" width="12.44140625" customWidth="1"/>
    <col min="15361" max="15361" width="7.109375" customWidth="1"/>
    <col min="15362" max="15362" width="80.33203125" customWidth="1"/>
    <col min="15363" max="15363" width="6.88671875" customWidth="1"/>
    <col min="15365" max="15365" width="10.44140625" customWidth="1"/>
    <col min="15366" max="15366" width="12.44140625" customWidth="1"/>
    <col min="15617" max="15617" width="7.109375" customWidth="1"/>
    <col min="15618" max="15618" width="80.33203125" customWidth="1"/>
    <col min="15619" max="15619" width="6.88671875" customWidth="1"/>
    <col min="15621" max="15621" width="10.44140625" customWidth="1"/>
    <col min="15622" max="15622" width="12.44140625" customWidth="1"/>
    <col min="15873" max="15873" width="7.109375" customWidth="1"/>
    <col min="15874" max="15874" width="80.33203125" customWidth="1"/>
    <col min="15875" max="15875" width="6.88671875" customWidth="1"/>
    <col min="15877" max="15877" width="10.44140625" customWidth="1"/>
    <col min="15878" max="15878" width="12.44140625" customWidth="1"/>
    <col min="16129" max="16129" width="7.109375" customWidth="1"/>
    <col min="16130" max="16130" width="80.33203125" customWidth="1"/>
    <col min="16131" max="16131" width="6.88671875" customWidth="1"/>
    <col min="16133" max="16133" width="10.44140625" customWidth="1"/>
    <col min="16134" max="16134" width="12.44140625" customWidth="1"/>
  </cols>
  <sheetData>
    <row r="1" spans="1:6" s="13" customFormat="1" ht="15.6">
      <c r="A1" s="67" t="s">
        <v>51</v>
      </c>
      <c r="B1" s="13" t="s">
        <v>52</v>
      </c>
      <c r="C1" s="67"/>
      <c r="D1" s="68"/>
      <c r="E1" s="69"/>
      <c r="F1" s="69"/>
    </row>
    <row r="2" spans="1:6" s="23" customFormat="1">
      <c r="A2" s="70"/>
      <c r="C2" s="70"/>
      <c r="D2" s="71"/>
      <c r="E2" s="72"/>
      <c r="F2" s="72"/>
    </row>
    <row r="3" spans="1:6" s="23" customFormat="1" ht="26.4">
      <c r="A3" s="73"/>
      <c r="B3" s="74" t="s">
        <v>53</v>
      </c>
      <c r="C3" s="75"/>
      <c r="D3" s="76"/>
      <c r="E3" s="77"/>
      <c r="F3" s="77"/>
    </row>
    <row r="4" spans="1:6" s="23" customFormat="1">
      <c r="A4" s="73"/>
      <c r="B4" s="74"/>
      <c r="C4" s="75"/>
      <c r="D4" s="76"/>
      <c r="E4" s="77"/>
      <c r="F4" s="77"/>
    </row>
    <row r="5" spans="1:6" s="23" customFormat="1" ht="26.4">
      <c r="A5" s="73"/>
      <c r="B5" s="78" t="s">
        <v>54</v>
      </c>
      <c r="C5" s="75"/>
      <c r="D5" s="76"/>
      <c r="E5" s="77"/>
      <c r="F5" s="77"/>
    </row>
    <row r="6" spans="1:6" s="23" customFormat="1">
      <c r="A6" s="73"/>
      <c r="B6" s="78"/>
      <c r="C6" s="75"/>
      <c r="D6" s="76"/>
      <c r="E6" s="77"/>
      <c r="F6" s="77"/>
    </row>
    <row r="7" spans="1:6" s="23" customFormat="1" ht="26.4">
      <c r="A7" s="79" t="s">
        <v>55</v>
      </c>
      <c r="B7" s="80" t="s">
        <v>56</v>
      </c>
      <c r="C7" s="75"/>
      <c r="D7" s="76"/>
      <c r="E7" s="77"/>
      <c r="F7" s="77"/>
    </row>
    <row r="8" spans="1:6" s="23" customFormat="1" ht="39.6">
      <c r="A8" s="79" t="s">
        <v>57</v>
      </c>
      <c r="B8" s="80" t="s">
        <v>58</v>
      </c>
      <c r="C8" s="75"/>
      <c r="D8" s="76"/>
      <c r="E8" s="77"/>
      <c r="F8" s="77"/>
    </row>
    <row r="9" spans="1:6" s="23" customFormat="1">
      <c r="A9" s="79" t="s">
        <v>59</v>
      </c>
      <c r="B9" s="81" t="s">
        <v>60</v>
      </c>
      <c r="C9" s="81"/>
      <c r="D9" s="81"/>
      <c r="E9" s="77"/>
      <c r="F9" s="77"/>
    </row>
    <row r="10" spans="1:6" s="23" customFormat="1" ht="52.8">
      <c r="A10" s="79" t="s">
        <v>61</v>
      </c>
      <c r="B10" s="82" t="s">
        <v>62</v>
      </c>
      <c r="C10" s="83"/>
      <c r="D10" s="83"/>
      <c r="E10" s="77"/>
      <c r="F10" s="77"/>
    </row>
    <row r="11" spans="1:6" s="23" customFormat="1" ht="27" customHeight="1">
      <c r="A11" s="79" t="s">
        <v>63</v>
      </c>
      <c r="B11" s="84" t="s">
        <v>64</v>
      </c>
      <c r="C11" s="85"/>
      <c r="D11" s="85"/>
      <c r="E11" s="77"/>
      <c r="F11" s="77"/>
    </row>
    <row r="12" spans="1:6" s="23" customFormat="1" ht="26.4">
      <c r="A12" s="79" t="s">
        <v>65</v>
      </c>
      <c r="B12" s="81" t="s">
        <v>66</v>
      </c>
      <c r="C12" s="81"/>
      <c r="D12" s="81"/>
      <c r="E12" s="77"/>
      <c r="F12" s="77"/>
    </row>
    <row r="13" spans="1:6" s="23" customFormat="1" ht="52.8">
      <c r="A13" s="79" t="s">
        <v>67</v>
      </c>
      <c r="B13" s="81" t="s">
        <v>68</v>
      </c>
      <c r="C13" s="81"/>
      <c r="D13" s="86"/>
      <c r="E13" s="77"/>
      <c r="F13" s="77"/>
    </row>
    <row r="14" spans="1:6" s="23" customFormat="1" ht="26.4">
      <c r="A14" s="79" t="s">
        <v>69</v>
      </c>
      <c r="B14" s="82" t="s">
        <v>70</v>
      </c>
      <c r="C14" s="81"/>
      <c r="D14" s="81"/>
      <c r="E14" s="77"/>
      <c r="F14" s="77"/>
    </row>
    <row r="15" spans="1:6" s="23" customFormat="1">
      <c r="A15" s="79" t="s">
        <v>71</v>
      </c>
      <c r="B15" s="82" t="s">
        <v>72</v>
      </c>
      <c r="C15" s="81"/>
      <c r="D15" s="81"/>
      <c r="E15" s="77"/>
      <c r="F15" s="77"/>
    </row>
    <row r="16" spans="1:6" ht="26.4">
      <c r="A16" s="79" t="s">
        <v>73</v>
      </c>
      <c r="B16" s="81" t="s">
        <v>74</v>
      </c>
    </row>
    <row r="17" spans="1:6" s="23" customFormat="1" ht="26.4">
      <c r="A17" s="79" t="s">
        <v>75</v>
      </c>
      <c r="B17" s="82" t="s">
        <v>76</v>
      </c>
      <c r="C17" s="89"/>
      <c r="D17" s="89"/>
      <c r="E17" s="77"/>
      <c r="F17" s="77"/>
    </row>
    <row r="18" spans="1:6" s="23" customFormat="1" ht="26.4">
      <c r="A18" s="79" t="s">
        <v>77</v>
      </c>
      <c r="B18" s="82" t="s">
        <v>78</v>
      </c>
      <c r="C18" s="89"/>
      <c r="D18" s="89"/>
      <c r="E18" s="77"/>
      <c r="F18" s="77"/>
    </row>
    <row r="19" spans="1:6" ht="26.4">
      <c r="A19" s="79" t="s">
        <v>79</v>
      </c>
      <c r="B19" s="82" t="s">
        <v>80</v>
      </c>
    </row>
    <row r="20" spans="1:6">
      <c r="A20" s="79" t="s">
        <v>81</v>
      </c>
      <c r="B20" s="82" t="s">
        <v>82</v>
      </c>
    </row>
    <row r="21" spans="1:6">
      <c r="A21" s="79" t="s">
        <v>83</v>
      </c>
      <c r="B21" s="82" t="s">
        <v>84</v>
      </c>
    </row>
    <row r="22" spans="1:6">
      <c r="A22" s="79" t="s">
        <v>85</v>
      </c>
      <c r="B22" s="90" t="s">
        <v>86</v>
      </c>
    </row>
    <row r="23" spans="1:6" ht="52.8">
      <c r="A23" s="79" t="s">
        <v>87</v>
      </c>
      <c r="B23" s="82" t="s">
        <v>88</v>
      </c>
    </row>
    <row r="24" spans="1:6" s="23" customFormat="1">
      <c r="A24" s="79" t="s">
        <v>89</v>
      </c>
      <c r="B24" s="83" t="s">
        <v>90</v>
      </c>
      <c r="C24" s="83"/>
      <c r="D24" s="83"/>
      <c r="E24" s="77"/>
      <c r="F24" s="77"/>
    </row>
    <row r="25" spans="1:6" s="23" customFormat="1" ht="26.4">
      <c r="A25" s="79" t="s">
        <v>91</v>
      </c>
      <c r="B25" s="81" t="s">
        <v>92</v>
      </c>
      <c r="C25" s="81"/>
      <c r="D25" s="81"/>
      <c r="E25" s="77"/>
      <c r="F25" s="77"/>
    </row>
    <row r="26" spans="1:6" ht="26.4">
      <c r="A26" s="79" t="s">
        <v>93</v>
      </c>
      <c r="B26" s="82" t="s">
        <v>94</v>
      </c>
    </row>
    <row r="27" spans="1:6" ht="26.4">
      <c r="A27" s="79" t="s">
        <v>95</v>
      </c>
      <c r="B27" s="84" t="s">
        <v>96</v>
      </c>
    </row>
    <row r="28" spans="1:6" s="23" customFormat="1" ht="39.6">
      <c r="A28" s="79" t="s">
        <v>97</v>
      </c>
      <c r="B28" s="91" t="s">
        <v>98</v>
      </c>
      <c r="C28" s="91"/>
      <c r="D28" s="91"/>
      <c r="E28" s="77"/>
      <c r="F28" s="77"/>
    </row>
    <row r="29" spans="1:6" s="23" customFormat="1" ht="26.4">
      <c r="A29" s="79" t="s">
        <v>99</v>
      </c>
      <c r="B29" s="82" t="s">
        <v>100</v>
      </c>
      <c r="C29" s="75"/>
      <c r="D29" s="76"/>
      <c r="E29" s="77"/>
      <c r="F29" s="77"/>
    </row>
    <row r="30" spans="1:6" s="23" customFormat="1" ht="52.8">
      <c r="A30" s="79" t="s">
        <v>101</v>
      </c>
      <c r="B30" s="92" t="s">
        <v>102</v>
      </c>
      <c r="C30" s="75"/>
      <c r="D30" s="76"/>
      <c r="E30" s="77"/>
      <c r="F30" s="77"/>
    </row>
    <row r="31" spans="1:6" s="23" customFormat="1" ht="27" customHeight="1">
      <c r="A31" s="79" t="s">
        <v>103</v>
      </c>
      <c r="B31" s="84" t="s">
        <v>104</v>
      </c>
      <c r="C31" s="75"/>
      <c r="D31" s="76"/>
      <c r="E31" s="77"/>
      <c r="F31" s="77"/>
    </row>
    <row r="32" spans="1:6">
      <c r="A32" s="79" t="s">
        <v>105</v>
      </c>
      <c r="B32" t="s">
        <v>106</v>
      </c>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E3688-4403-44A7-A577-2A8F4AFB9777}">
  <sheetPr>
    <tabColor theme="2" tint="-9.9978637043366805E-2"/>
    <pageSetUpPr fitToPage="1"/>
  </sheetPr>
  <dimension ref="A1:J76"/>
  <sheetViews>
    <sheetView topLeftCell="B1" workbookViewId="0"/>
  </sheetViews>
  <sheetFormatPr defaultColWidth="9.109375" defaultRowHeight="13.2"/>
  <cols>
    <col min="1" max="1" width="0" style="98" hidden="1" customWidth="1"/>
    <col min="2" max="2" width="6" style="149" customWidth="1"/>
    <col min="3" max="3" width="40" style="150" customWidth="1"/>
    <col min="4" max="4" width="4.33203125" style="151" customWidth="1"/>
    <col min="5" max="5" width="8.6640625" style="152" customWidth="1"/>
    <col min="6" max="6" width="15.44140625" style="153" customWidth="1"/>
    <col min="7" max="7" width="14.88671875" style="153" customWidth="1"/>
    <col min="8" max="8" width="38.5546875" style="98" customWidth="1"/>
    <col min="9" max="16384" width="9.109375" style="98"/>
  </cols>
  <sheetData>
    <row r="1" spans="2:8" ht="15.6">
      <c r="B1" s="93" t="s">
        <v>107</v>
      </c>
      <c r="C1" s="94" t="s">
        <v>108</v>
      </c>
      <c r="D1" s="95"/>
      <c r="E1" s="96"/>
      <c r="F1" s="97"/>
      <c r="G1" s="97"/>
    </row>
    <row r="2" spans="2:8" ht="15.6">
      <c r="B2" s="93"/>
      <c r="C2" s="94"/>
      <c r="D2" s="95"/>
      <c r="E2" s="96"/>
      <c r="F2" s="97"/>
      <c r="G2" s="97"/>
      <c r="H2" s="99"/>
    </row>
    <row r="3" spans="2:8" ht="13.5" customHeight="1">
      <c r="B3" s="100" t="s">
        <v>2</v>
      </c>
      <c r="C3" s="101" t="s">
        <v>109</v>
      </c>
      <c r="D3" s="95"/>
      <c r="E3" s="96"/>
      <c r="F3" s="97"/>
      <c r="G3" s="97"/>
    </row>
    <row r="4" spans="2:8">
      <c r="B4" s="100"/>
      <c r="C4" s="102"/>
      <c r="D4" s="103"/>
      <c r="E4" s="104"/>
      <c r="F4" s="105"/>
      <c r="G4" s="105"/>
    </row>
    <row r="5" spans="2:8" s="112" customFormat="1">
      <c r="B5" s="106" t="s">
        <v>110</v>
      </c>
      <c r="C5" s="107" t="s">
        <v>111</v>
      </c>
      <c r="D5" s="108" t="s">
        <v>112</v>
      </c>
      <c r="E5" s="109" t="s">
        <v>113</v>
      </c>
      <c r="F5" s="110"/>
      <c r="G5" s="111" t="s">
        <v>114</v>
      </c>
    </row>
    <row r="6" spans="2:8" s="112" customFormat="1">
      <c r="B6" s="113"/>
      <c r="C6" s="114"/>
      <c r="D6" s="115"/>
      <c r="E6" s="116"/>
      <c r="F6" s="117"/>
      <c r="G6" s="118"/>
    </row>
    <row r="7" spans="2:8" s="112" customFormat="1" ht="126.75" customHeight="1">
      <c r="B7" s="113">
        <f>COUNT(#REF!)+1</f>
        <v>1</v>
      </c>
      <c r="C7" s="119" t="s">
        <v>115</v>
      </c>
      <c r="D7" s="115" t="s">
        <v>116</v>
      </c>
      <c r="E7" s="116">
        <f>E8+E9</f>
        <v>324</v>
      </c>
      <c r="F7" s="117"/>
      <c r="G7" s="118"/>
    </row>
    <row r="8" spans="2:8" s="112" customFormat="1" ht="15.6">
      <c r="B8" s="113"/>
      <c r="C8" s="120" t="s">
        <v>117</v>
      </c>
      <c r="D8" s="115" t="s">
        <v>116</v>
      </c>
      <c r="E8" s="116">
        <f>0.5*324</f>
        <v>162</v>
      </c>
      <c r="F8" s="117"/>
      <c r="G8" s="118">
        <f>F8*E8</f>
        <v>0</v>
      </c>
    </row>
    <row r="9" spans="2:8" s="112" customFormat="1" ht="15.6">
      <c r="B9" s="113"/>
      <c r="C9" s="120" t="s">
        <v>118</v>
      </c>
      <c r="D9" s="115" t="s">
        <v>116</v>
      </c>
      <c r="E9" s="116">
        <f>0.5*324</f>
        <v>162</v>
      </c>
      <c r="F9" s="117"/>
      <c r="G9" s="118">
        <f>F9*E9</f>
        <v>0</v>
      </c>
    </row>
    <row r="10" spans="2:8" s="112" customFormat="1">
      <c r="B10" s="113"/>
      <c r="C10" s="121"/>
      <c r="D10" s="115"/>
      <c r="E10" s="116"/>
      <c r="F10" s="117"/>
      <c r="G10" s="118"/>
    </row>
    <row r="11" spans="2:8" ht="92.4">
      <c r="B11" s="113">
        <f>COUNT($B$1:B10)+1</f>
        <v>2</v>
      </c>
      <c r="C11" s="114" t="s">
        <v>119</v>
      </c>
      <c r="D11" s="115" t="s">
        <v>120</v>
      </c>
      <c r="E11" s="122">
        <v>1</v>
      </c>
      <c r="F11" s="117"/>
      <c r="G11" s="118"/>
    </row>
    <row r="12" spans="2:8">
      <c r="B12" s="113"/>
      <c r="C12" s="120" t="s">
        <v>117</v>
      </c>
      <c r="D12" s="115" t="s">
        <v>120</v>
      </c>
      <c r="E12" s="116">
        <v>0.7</v>
      </c>
      <c r="F12" s="123"/>
      <c r="G12" s="118">
        <f>E12*F12</f>
        <v>0</v>
      </c>
    </row>
    <row r="13" spans="2:8">
      <c r="B13" s="113"/>
      <c r="C13" s="120" t="s">
        <v>118</v>
      </c>
      <c r="D13" s="115" t="s">
        <v>120</v>
      </c>
      <c r="E13" s="116">
        <f>E11-E12</f>
        <v>0.30000000000000004</v>
      </c>
      <c r="F13" s="123"/>
      <c r="G13" s="118">
        <f>E13*F13</f>
        <v>0</v>
      </c>
    </row>
    <row r="14" spans="2:8">
      <c r="B14" s="113"/>
      <c r="C14" s="114"/>
      <c r="D14" s="115"/>
      <c r="E14" s="122"/>
      <c r="F14" s="117"/>
      <c r="G14" s="118"/>
    </row>
    <row r="15" spans="2:8" ht="52.8">
      <c r="B15" s="113">
        <f>COUNT($B$1:B14)+1</f>
        <v>3</v>
      </c>
      <c r="C15" s="114" t="s">
        <v>121</v>
      </c>
      <c r="D15" s="115" t="s">
        <v>120</v>
      </c>
      <c r="E15" s="122">
        <v>1</v>
      </c>
      <c r="F15" s="117"/>
      <c r="G15" s="118"/>
    </row>
    <row r="16" spans="2:8">
      <c r="B16" s="113"/>
      <c r="C16" s="120" t="s">
        <v>117</v>
      </c>
      <c r="D16" s="115" t="s">
        <v>120</v>
      </c>
      <c r="E16" s="116">
        <v>0.5</v>
      </c>
      <c r="F16" s="117"/>
      <c r="G16" s="118">
        <f>E16*F16</f>
        <v>0</v>
      </c>
    </row>
    <row r="17" spans="1:10">
      <c r="B17" s="113"/>
      <c r="C17" s="120" t="s">
        <v>118</v>
      </c>
      <c r="D17" s="115" t="s">
        <v>120</v>
      </c>
      <c r="E17" s="116">
        <f>E15-E16</f>
        <v>0.5</v>
      </c>
      <c r="F17" s="117"/>
      <c r="G17" s="118">
        <f>E17*F17</f>
        <v>0</v>
      </c>
    </row>
    <row r="18" spans="1:10">
      <c r="B18" s="113"/>
      <c r="C18" s="114"/>
      <c r="D18" s="124"/>
      <c r="E18" s="122"/>
      <c r="F18" s="117"/>
      <c r="G18" s="118"/>
    </row>
    <row r="19" spans="1:10" ht="39.6">
      <c r="B19" s="113">
        <f>COUNT($B$1:B18)+1</f>
        <v>4</v>
      </c>
      <c r="C19" s="114" t="s">
        <v>122</v>
      </c>
      <c r="D19" s="115" t="s">
        <v>120</v>
      </c>
      <c r="E19" s="122">
        <v>1</v>
      </c>
      <c r="F19" s="117"/>
      <c r="G19" s="118"/>
    </row>
    <row r="20" spans="1:10">
      <c r="B20" s="113"/>
      <c r="C20" s="120" t="s">
        <v>117</v>
      </c>
      <c r="D20" s="115" t="s">
        <v>120</v>
      </c>
      <c r="E20" s="116">
        <v>0.7</v>
      </c>
      <c r="F20" s="117"/>
      <c r="G20" s="118">
        <f>E20*F20</f>
        <v>0</v>
      </c>
    </row>
    <row r="21" spans="1:10">
      <c r="B21" s="113"/>
      <c r="C21" s="120" t="s">
        <v>118</v>
      </c>
      <c r="D21" s="115" t="s">
        <v>120</v>
      </c>
      <c r="E21" s="116">
        <f>E19-E20</f>
        <v>0.30000000000000004</v>
      </c>
      <c r="F21" s="117"/>
      <c r="G21" s="118">
        <f>E21*F21</f>
        <v>0</v>
      </c>
    </row>
    <row r="22" spans="1:10">
      <c r="B22" s="113"/>
      <c r="C22" s="114"/>
      <c r="D22" s="115"/>
      <c r="E22" s="122"/>
      <c r="F22" s="117"/>
      <c r="G22" s="118"/>
    </row>
    <row r="23" spans="1:10" ht="52.5" customHeight="1">
      <c r="B23" s="113">
        <f>COUNT($B$1:B22)+1</f>
        <v>5</v>
      </c>
      <c r="C23" s="114" t="s">
        <v>123</v>
      </c>
      <c r="D23" s="115" t="s">
        <v>120</v>
      </c>
      <c r="E23" s="122">
        <v>1</v>
      </c>
      <c r="F23" s="117"/>
      <c r="G23" s="118"/>
    </row>
    <row r="24" spans="1:10">
      <c r="B24" s="113"/>
      <c r="C24" s="120" t="s">
        <v>117</v>
      </c>
      <c r="D24" s="115" t="s">
        <v>120</v>
      </c>
      <c r="E24" s="116">
        <v>0.7</v>
      </c>
      <c r="F24" s="117"/>
      <c r="G24" s="118">
        <f>E24*F24</f>
        <v>0</v>
      </c>
    </row>
    <row r="25" spans="1:10">
      <c r="B25" s="113"/>
      <c r="C25" s="120" t="s">
        <v>118</v>
      </c>
      <c r="D25" s="115" t="s">
        <v>120</v>
      </c>
      <c r="E25" s="116">
        <f>E23-E24</f>
        <v>0.30000000000000004</v>
      </c>
      <c r="F25" s="117"/>
      <c r="G25" s="118">
        <f>E25*F25</f>
        <v>0</v>
      </c>
    </row>
    <row r="26" spans="1:10">
      <c r="B26" s="113"/>
      <c r="C26" s="120"/>
      <c r="D26" s="115"/>
      <c r="E26" s="116"/>
      <c r="F26" s="117"/>
      <c r="G26" s="118"/>
    </row>
    <row r="27" spans="1:10" s="128" customFormat="1">
      <c r="A27" s="125" t="s">
        <v>124</v>
      </c>
      <c r="B27" s="113"/>
      <c r="C27" s="126" t="s">
        <v>125</v>
      </c>
      <c r="D27" s="127"/>
      <c r="E27" s="122"/>
      <c r="F27" s="117"/>
      <c r="G27" s="118"/>
      <c r="J27" s="129"/>
    </row>
    <row r="28" spans="1:10" s="131" customFormat="1" ht="26.4">
      <c r="A28" s="130" t="s">
        <v>126</v>
      </c>
      <c r="B28" s="113">
        <f>COUNT($B$1:B27)+1</f>
        <v>6</v>
      </c>
      <c r="C28" s="114" t="s">
        <v>127</v>
      </c>
      <c r="D28" s="127" t="s">
        <v>120</v>
      </c>
      <c r="E28" s="122">
        <v>1</v>
      </c>
      <c r="F28" s="117"/>
      <c r="G28" s="118"/>
      <c r="J28" s="129"/>
    </row>
    <row r="29" spans="1:10" s="131" customFormat="1">
      <c r="A29" s="130"/>
      <c r="B29" s="113"/>
      <c r="C29" s="120" t="s">
        <v>117</v>
      </c>
      <c r="D29" s="115" t="s">
        <v>120</v>
      </c>
      <c r="E29" s="116">
        <v>0.7</v>
      </c>
      <c r="F29" s="117"/>
      <c r="G29" s="118">
        <f>E29*F29</f>
        <v>0</v>
      </c>
      <c r="J29" s="129"/>
    </row>
    <row r="30" spans="1:10" s="131" customFormat="1">
      <c r="A30" s="130"/>
      <c r="B30" s="113"/>
      <c r="C30" s="120" t="s">
        <v>118</v>
      </c>
      <c r="D30" s="115" t="s">
        <v>120</v>
      </c>
      <c r="E30" s="116">
        <f>E28-E29</f>
        <v>0.30000000000000004</v>
      </c>
      <c r="F30" s="117"/>
      <c r="G30" s="118">
        <f>E30*F30</f>
        <v>0</v>
      </c>
      <c r="J30" s="129"/>
    </row>
    <row r="31" spans="1:10" s="131" customFormat="1">
      <c r="A31" s="130"/>
      <c r="B31" s="113"/>
      <c r="C31" s="114"/>
      <c r="D31" s="127"/>
      <c r="E31" s="122"/>
      <c r="F31" s="117"/>
      <c r="G31" s="118"/>
      <c r="J31" s="129"/>
    </row>
    <row r="32" spans="1:10" s="131" customFormat="1" ht="52.8">
      <c r="A32" s="130"/>
      <c r="B32" s="113">
        <f>COUNT($B$1:B31)+1</f>
        <v>7</v>
      </c>
      <c r="C32" s="114" t="s">
        <v>128</v>
      </c>
      <c r="D32" s="127" t="s">
        <v>120</v>
      </c>
      <c r="E32" s="122">
        <v>1</v>
      </c>
      <c r="F32" s="117"/>
      <c r="G32" s="118"/>
      <c r="J32" s="129"/>
    </row>
    <row r="33" spans="1:10" s="131" customFormat="1">
      <c r="A33" s="130"/>
      <c r="B33" s="113"/>
      <c r="C33" s="120" t="s">
        <v>117</v>
      </c>
      <c r="D33" s="115" t="s">
        <v>120</v>
      </c>
      <c r="E33" s="116">
        <v>0.7</v>
      </c>
      <c r="F33" s="117"/>
      <c r="G33" s="118">
        <f>+F33*E33</f>
        <v>0</v>
      </c>
      <c r="J33" s="129"/>
    </row>
    <row r="34" spans="1:10" s="131" customFormat="1">
      <c r="A34" s="130"/>
      <c r="B34" s="113"/>
      <c r="C34" s="120" t="s">
        <v>118</v>
      </c>
      <c r="D34" s="115" t="s">
        <v>120</v>
      </c>
      <c r="E34" s="116">
        <f>E32-E33</f>
        <v>0.30000000000000004</v>
      </c>
      <c r="F34" s="117"/>
      <c r="G34" s="118">
        <f>+F34*E34</f>
        <v>0</v>
      </c>
      <c r="J34" s="129"/>
    </row>
    <row r="35" spans="1:10" s="131" customFormat="1">
      <c r="A35" s="130"/>
      <c r="B35" s="113"/>
      <c r="C35" s="114"/>
      <c r="D35" s="127"/>
      <c r="E35" s="122"/>
      <c r="F35" s="117"/>
      <c r="G35" s="118"/>
      <c r="J35" s="129"/>
    </row>
    <row r="36" spans="1:10" s="131" customFormat="1" ht="52.8">
      <c r="A36" s="132"/>
      <c r="B36" s="113">
        <f>COUNT($B$1:B35)+1</f>
        <v>8</v>
      </c>
      <c r="C36" s="114" t="s">
        <v>129</v>
      </c>
      <c r="D36" s="127" t="s">
        <v>120</v>
      </c>
      <c r="E36" s="122">
        <v>1</v>
      </c>
      <c r="F36" s="117"/>
      <c r="G36" s="118"/>
      <c r="J36" s="129"/>
    </row>
    <row r="37" spans="1:10" s="131" customFormat="1">
      <c r="A37" s="132"/>
      <c r="B37" s="113"/>
      <c r="C37" s="120" t="s">
        <v>117</v>
      </c>
      <c r="D37" s="127" t="s">
        <v>120</v>
      </c>
      <c r="E37" s="122">
        <v>0.7</v>
      </c>
      <c r="F37" s="117"/>
      <c r="G37" s="118">
        <f>+F37*E37</f>
        <v>0</v>
      </c>
      <c r="J37" s="129"/>
    </row>
    <row r="38" spans="1:10" s="131" customFormat="1">
      <c r="A38" s="132"/>
      <c r="B38" s="113"/>
      <c r="C38" s="120" t="s">
        <v>118</v>
      </c>
      <c r="D38" s="127" t="s">
        <v>120</v>
      </c>
      <c r="E38" s="122">
        <f>E36-E37</f>
        <v>0.30000000000000004</v>
      </c>
      <c r="F38" s="117"/>
      <c r="G38" s="118">
        <f>+F38*E38</f>
        <v>0</v>
      </c>
      <c r="J38" s="129"/>
    </row>
    <row r="39" spans="1:10" s="131" customFormat="1">
      <c r="A39" s="132"/>
      <c r="B39" s="113"/>
      <c r="C39" s="120"/>
      <c r="D39" s="127"/>
      <c r="E39" s="122"/>
      <c r="F39" s="117"/>
      <c r="G39" s="118"/>
      <c r="J39" s="129"/>
    </row>
    <row r="40" spans="1:10" s="131" customFormat="1">
      <c r="A40" s="132"/>
      <c r="B40" s="113"/>
      <c r="C40" s="126" t="s">
        <v>130</v>
      </c>
      <c r="D40" s="127"/>
      <c r="E40" s="122"/>
      <c r="F40" s="117"/>
      <c r="G40" s="118"/>
      <c r="J40" s="129"/>
    </row>
    <row r="41" spans="1:10" s="131" customFormat="1" ht="26.4">
      <c r="A41" s="132"/>
      <c r="B41" s="113">
        <f>COUNT($B$1:B40)+1</f>
        <v>9</v>
      </c>
      <c r="C41" s="114" t="s">
        <v>131</v>
      </c>
      <c r="D41" s="127" t="s">
        <v>120</v>
      </c>
      <c r="E41" s="122">
        <f>SUM(E42:E43)</f>
        <v>1</v>
      </c>
      <c r="F41" s="117"/>
      <c r="G41" s="118"/>
      <c r="J41" s="129"/>
    </row>
    <row r="42" spans="1:10" s="131" customFormat="1">
      <c r="A42" s="132"/>
      <c r="B42" s="113"/>
      <c r="C42" s="120" t="s">
        <v>117</v>
      </c>
      <c r="D42" s="115" t="s">
        <v>120</v>
      </c>
      <c r="E42" s="116">
        <v>0.5</v>
      </c>
      <c r="F42" s="117"/>
      <c r="G42" s="118">
        <f>+F42*E42</f>
        <v>0</v>
      </c>
      <c r="J42" s="129"/>
    </row>
    <row r="43" spans="1:10" s="131" customFormat="1">
      <c r="A43" s="132"/>
      <c r="B43" s="113"/>
      <c r="C43" s="120" t="s">
        <v>118</v>
      </c>
      <c r="D43" s="115" t="s">
        <v>120</v>
      </c>
      <c r="E43" s="116">
        <v>0.5</v>
      </c>
      <c r="F43" s="117"/>
      <c r="G43" s="118">
        <f>+F43*E43</f>
        <v>0</v>
      </c>
      <c r="J43" s="129"/>
    </row>
    <row r="44" spans="1:10" s="131" customFormat="1">
      <c r="A44" s="132"/>
      <c r="B44" s="113"/>
      <c r="C44" s="120"/>
      <c r="D44" s="127"/>
      <c r="E44" s="122"/>
      <c r="F44" s="117"/>
      <c r="G44" s="118"/>
      <c r="J44" s="129"/>
    </row>
    <row r="45" spans="1:10" s="131" customFormat="1" ht="26.4">
      <c r="A45" s="132"/>
      <c r="B45" s="113">
        <f>COUNT($B$1:B44)+1</f>
        <v>10</v>
      </c>
      <c r="C45" s="114" t="s">
        <v>132</v>
      </c>
      <c r="D45" s="127" t="s">
        <v>133</v>
      </c>
      <c r="E45" s="122">
        <f>SUM(E46:E47)</f>
        <v>6</v>
      </c>
      <c r="F45" s="117"/>
      <c r="G45" s="118"/>
      <c r="J45" s="129"/>
    </row>
    <row r="46" spans="1:10" s="131" customFormat="1">
      <c r="A46" s="132"/>
      <c r="B46" s="113"/>
      <c r="C46" s="120" t="s">
        <v>117</v>
      </c>
      <c r="D46" s="115" t="s">
        <v>133</v>
      </c>
      <c r="E46" s="116">
        <v>3</v>
      </c>
      <c r="F46" s="117"/>
      <c r="G46" s="118">
        <f>+F46*E46</f>
        <v>0</v>
      </c>
      <c r="J46" s="129"/>
    </row>
    <row r="47" spans="1:10" s="131" customFormat="1">
      <c r="A47" s="132"/>
      <c r="B47" s="113"/>
      <c r="C47" s="120" t="s">
        <v>118</v>
      </c>
      <c r="D47" s="115" t="s">
        <v>133</v>
      </c>
      <c r="E47" s="116">
        <v>3</v>
      </c>
      <c r="F47" s="117"/>
      <c r="G47" s="118">
        <f>+F47*E47</f>
        <v>0</v>
      </c>
      <c r="J47" s="129"/>
    </row>
    <row r="48" spans="1:10" s="131" customFormat="1">
      <c r="A48" s="132"/>
      <c r="B48" s="113"/>
      <c r="C48" s="120"/>
      <c r="D48" s="127"/>
      <c r="E48" s="122"/>
      <c r="F48" s="117"/>
      <c r="G48" s="118"/>
      <c r="J48" s="129"/>
    </row>
    <row r="49" spans="1:10" s="131" customFormat="1" ht="26.4">
      <c r="A49" s="132"/>
      <c r="B49" s="113">
        <f>COUNT($B$1:B48)+1</f>
        <v>11</v>
      </c>
      <c r="C49" s="114" t="s">
        <v>134</v>
      </c>
      <c r="D49" s="127" t="s">
        <v>133</v>
      </c>
      <c r="E49" s="122">
        <f>SUM(E50:E51)</f>
        <v>36</v>
      </c>
      <c r="F49" s="117"/>
      <c r="G49" s="118"/>
      <c r="J49" s="129"/>
    </row>
    <row r="50" spans="1:10" s="131" customFormat="1">
      <c r="A50" s="132"/>
      <c r="B50" s="113"/>
      <c r="C50" s="120" t="s">
        <v>117</v>
      </c>
      <c r="D50" s="115" t="s">
        <v>133</v>
      </c>
      <c r="E50" s="116">
        <v>30</v>
      </c>
      <c r="F50" s="117"/>
      <c r="G50" s="118">
        <f>+F50*E50</f>
        <v>0</v>
      </c>
      <c r="J50" s="129"/>
    </row>
    <row r="51" spans="1:10" s="131" customFormat="1">
      <c r="A51" s="132"/>
      <c r="B51" s="113"/>
      <c r="C51" s="120" t="s">
        <v>118</v>
      </c>
      <c r="D51" s="115" t="s">
        <v>133</v>
      </c>
      <c r="E51" s="116">
        <v>6</v>
      </c>
      <c r="F51" s="117"/>
      <c r="G51" s="118">
        <f>+F51*E51</f>
        <v>0</v>
      </c>
      <c r="J51" s="129"/>
    </row>
    <row r="52" spans="1:10">
      <c r="B52" s="133"/>
      <c r="C52" s="134"/>
      <c r="D52" s="135"/>
      <c r="E52" s="136"/>
      <c r="F52" s="137"/>
      <c r="G52" s="138"/>
    </row>
    <row r="53" spans="1:10">
      <c r="B53" s="139"/>
      <c r="C53" s="140" t="s">
        <v>135</v>
      </c>
      <c r="D53" s="95"/>
      <c r="E53" s="141"/>
      <c r="F53" s="117"/>
      <c r="G53" s="142">
        <f>+G24+G20+G16+G12+G8+G29+G33+G37+G42+G46+G50</f>
        <v>0</v>
      </c>
    </row>
    <row r="54" spans="1:10">
      <c r="B54" s="139"/>
      <c r="C54" s="140" t="s">
        <v>136</v>
      </c>
      <c r="D54" s="95"/>
      <c r="E54" s="141"/>
      <c r="F54" s="117"/>
      <c r="G54" s="142">
        <f>+G25+G21+G17+G13+G9+G30+G34+G38+G43+G47+G51</f>
        <v>0</v>
      </c>
    </row>
    <row r="55" spans="1:10" ht="5.0999999999999996" customHeight="1">
      <c r="B55" s="139"/>
      <c r="C55" s="140"/>
      <c r="D55" s="95"/>
      <c r="E55" s="141"/>
      <c r="F55" s="117"/>
      <c r="G55" s="142"/>
    </row>
    <row r="56" spans="1:10" ht="15.75" customHeight="1" thickBot="1">
      <c r="B56" s="143"/>
      <c r="C56" s="144" t="s">
        <v>137</v>
      </c>
      <c r="D56" s="145"/>
      <c r="E56" s="146"/>
      <c r="F56" s="147"/>
      <c r="G56" s="148">
        <f>SUM(G53:G54)</f>
        <v>0</v>
      </c>
    </row>
    <row r="57" spans="1:10" ht="13.8" thickTop="1"/>
    <row r="59" spans="1:10" s="112" customFormat="1">
      <c r="B59" s="154"/>
      <c r="C59" s="155"/>
      <c r="D59" s="156"/>
      <c r="E59" s="157"/>
      <c r="F59" s="158"/>
      <c r="G59" s="159"/>
    </row>
    <row r="60" spans="1:10" s="112" customFormat="1">
      <c r="B60" s="154"/>
      <c r="C60" s="155"/>
      <c r="D60" s="156"/>
      <c r="E60" s="157"/>
      <c r="F60" s="158"/>
      <c r="G60" s="159"/>
    </row>
    <row r="61" spans="1:10" s="112" customFormat="1">
      <c r="B61" s="154"/>
      <c r="C61" s="155"/>
      <c r="D61" s="156"/>
      <c r="E61" s="157"/>
      <c r="F61" s="158"/>
      <c r="G61" s="159"/>
    </row>
    <row r="62" spans="1:10" s="112" customFormat="1">
      <c r="B62" s="154"/>
      <c r="C62" s="155"/>
      <c r="D62" s="156"/>
      <c r="E62" s="157"/>
      <c r="F62" s="158"/>
      <c r="G62" s="159"/>
    </row>
    <row r="63" spans="1:10">
      <c r="B63" s="154"/>
      <c r="C63" s="155"/>
      <c r="D63" s="156"/>
      <c r="E63" s="160"/>
      <c r="F63" s="158"/>
      <c r="G63" s="159"/>
    </row>
    <row r="64" spans="1:10">
      <c r="B64" s="154"/>
      <c r="C64" s="155"/>
      <c r="D64" s="156"/>
      <c r="E64" s="160"/>
      <c r="F64" s="158"/>
      <c r="G64" s="159"/>
    </row>
    <row r="65" spans="2:7">
      <c r="B65" s="154"/>
      <c r="C65" s="155"/>
      <c r="D65" s="161"/>
      <c r="E65" s="160"/>
      <c r="F65" s="158"/>
      <c r="G65" s="159"/>
    </row>
    <row r="66" spans="2:7">
      <c r="B66" s="154"/>
      <c r="C66" s="155"/>
      <c r="D66" s="156"/>
      <c r="E66" s="160"/>
      <c r="F66" s="158"/>
      <c r="G66" s="159"/>
    </row>
    <row r="67" spans="2:7">
      <c r="B67" s="154"/>
      <c r="C67" s="155"/>
      <c r="D67" s="156"/>
      <c r="E67" s="160"/>
      <c r="F67" s="158"/>
      <c r="G67" s="159"/>
    </row>
    <row r="68" spans="2:7">
      <c r="B68" s="154"/>
      <c r="C68" s="155"/>
      <c r="D68" s="156"/>
      <c r="E68" s="160"/>
      <c r="F68" s="158"/>
      <c r="G68" s="159"/>
    </row>
    <row r="69" spans="2:7">
      <c r="B69" s="154"/>
      <c r="C69" s="155"/>
      <c r="D69" s="156"/>
      <c r="E69" s="160"/>
      <c r="F69" s="158"/>
      <c r="G69" s="159"/>
    </row>
    <row r="70" spans="2:7">
      <c r="B70" s="154"/>
      <c r="C70" s="155"/>
      <c r="D70" s="156"/>
      <c r="E70" s="160"/>
      <c r="F70" s="158"/>
      <c r="G70" s="159"/>
    </row>
    <row r="71" spans="2:7">
      <c r="B71" s="154"/>
      <c r="C71" s="155"/>
      <c r="D71" s="156"/>
      <c r="E71" s="160"/>
      <c r="F71" s="158"/>
      <c r="G71" s="159"/>
    </row>
    <row r="72" spans="2:7">
      <c r="B72" s="154"/>
      <c r="C72" s="155"/>
      <c r="D72" s="156"/>
      <c r="E72" s="160"/>
      <c r="F72" s="158"/>
      <c r="G72" s="159"/>
    </row>
    <row r="73" spans="2:7">
      <c r="B73" s="154"/>
      <c r="C73" s="155"/>
      <c r="D73" s="156"/>
      <c r="E73" s="160"/>
      <c r="F73" s="158"/>
      <c r="G73" s="159"/>
    </row>
    <row r="74" spans="2:7">
      <c r="B74" s="162"/>
      <c r="C74" s="155"/>
      <c r="D74" s="161"/>
      <c r="E74" s="163"/>
      <c r="F74" s="158"/>
      <c r="G74" s="159"/>
    </row>
    <row r="75" spans="2:7">
      <c r="B75" s="154"/>
      <c r="C75" s="155"/>
      <c r="D75" s="156"/>
      <c r="E75" s="160"/>
      <c r="F75" s="158"/>
      <c r="G75" s="159"/>
    </row>
    <row r="76" spans="2:7">
      <c r="B76" s="154"/>
      <c r="C76" s="155"/>
      <c r="D76" s="156"/>
      <c r="E76" s="160"/>
      <c r="F76" s="158"/>
      <c r="G76" s="159"/>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rowBreaks count="1" manualBreakCount="1">
    <brk id="26" min="1" max="6"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6B98-CA34-439B-BC57-94043F2F9D28}">
  <sheetPr>
    <tabColor theme="2" tint="-9.9978637043366805E-2"/>
    <pageSetUpPr fitToPage="1"/>
  </sheetPr>
  <dimension ref="A1:J39"/>
  <sheetViews>
    <sheetView topLeftCell="B1" workbookViewId="0"/>
  </sheetViews>
  <sheetFormatPr defaultColWidth="9.109375" defaultRowHeight="13.2"/>
  <cols>
    <col min="1" max="1" width="10.88671875" style="131" hidden="1" customWidth="1"/>
    <col min="2" max="2" width="6.6640625" style="164" customWidth="1"/>
    <col min="3" max="3" width="75.109375" style="165" customWidth="1"/>
    <col min="4" max="4" width="4.6640625" style="166" customWidth="1"/>
    <col min="5" max="5" width="46.6640625" style="167" customWidth="1"/>
    <col min="6" max="6" width="10.109375" style="168" customWidth="1"/>
    <col min="7" max="7" width="14.109375" style="169" customWidth="1"/>
    <col min="8" max="8" width="18.6640625" style="131" customWidth="1"/>
    <col min="9" max="16384" width="9.109375" style="131"/>
  </cols>
  <sheetData>
    <row r="1" spans="1:10" ht="3.9" customHeight="1"/>
    <row r="2" spans="1:10" s="179" customFormat="1" ht="13.8" thickBot="1">
      <c r="A2" s="170" t="s">
        <v>138</v>
      </c>
      <c r="B2" s="171"/>
      <c r="C2" s="172" t="s">
        <v>139</v>
      </c>
      <c r="D2" s="173"/>
      <c r="E2" s="174"/>
      <c r="F2" s="175"/>
      <c r="G2" s="175"/>
      <c r="H2" s="176"/>
      <c r="I2" s="177"/>
      <c r="J2" s="178"/>
    </row>
    <row r="3" spans="1:10" s="28" customFormat="1" ht="40.200000000000003" thickTop="1">
      <c r="A3" s="180" t="s">
        <v>140</v>
      </c>
      <c r="B3" s="27"/>
      <c r="C3" s="181" t="s">
        <v>56</v>
      </c>
      <c r="D3" s="182"/>
      <c r="E3" s="99"/>
      <c r="F3" s="182"/>
      <c r="G3" s="27"/>
    </row>
    <row r="4" spans="1:10" s="28" customFormat="1" ht="3.9" customHeight="1">
      <c r="A4" s="180"/>
      <c r="B4" s="27"/>
      <c r="C4" s="181"/>
      <c r="D4" s="182"/>
      <c r="E4" s="182"/>
      <c r="F4" s="182"/>
      <c r="G4" s="27"/>
    </row>
    <row r="5" spans="1:10" s="179" customFormat="1">
      <c r="A5" s="183" t="s">
        <v>141</v>
      </c>
      <c r="B5" s="171"/>
      <c r="C5" s="184" t="s">
        <v>142</v>
      </c>
      <c r="D5" s="173"/>
      <c r="E5" s="174"/>
      <c r="F5" s="175"/>
      <c r="G5" s="175"/>
      <c r="H5" s="176"/>
      <c r="I5" s="177"/>
      <c r="J5" s="178"/>
    </row>
    <row r="6" spans="1:10" s="179" customFormat="1" ht="26.4">
      <c r="A6" s="185"/>
      <c r="B6" s="171"/>
      <c r="C6" s="186" t="s">
        <v>143</v>
      </c>
      <c r="D6" s="173"/>
      <c r="E6" s="174"/>
      <c r="F6" s="175"/>
      <c r="G6" s="175"/>
      <c r="H6" s="176"/>
      <c r="I6" s="177"/>
      <c r="J6" s="178"/>
    </row>
    <row r="7" spans="1:10" s="193" customFormat="1">
      <c r="A7" s="130" t="s">
        <v>144</v>
      </c>
      <c r="B7" s="187"/>
      <c r="C7" s="188" t="s">
        <v>145</v>
      </c>
      <c r="D7" s="189"/>
      <c r="E7" s="190"/>
      <c r="F7" s="191"/>
      <c r="G7" s="191"/>
      <c r="H7" s="192"/>
      <c r="I7" s="178"/>
      <c r="J7" s="178"/>
    </row>
    <row r="8" spans="1:10" s="193" customFormat="1" ht="52.8">
      <c r="A8" s="130" t="s">
        <v>146</v>
      </c>
      <c r="B8" s="194" t="s">
        <v>147</v>
      </c>
      <c r="C8" s="195" t="s">
        <v>148</v>
      </c>
      <c r="D8" s="196"/>
      <c r="E8" s="196"/>
      <c r="F8" s="196"/>
      <c r="G8" s="196"/>
      <c r="H8" s="192"/>
      <c r="I8" s="178"/>
      <c r="J8" s="178"/>
    </row>
    <row r="9" spans="1:10" s="193" customFormat="1">
      <c r="A9" s="130" t="s">
        <v>149</v>
      </c>
      <c r="B9" s="194" t="s">
        <v>147</v>
      </c>
      <c r="C9" s="195" t="s">
        <v>150</v>
      </c>
      <c r="D9" s="197"/>
      <c r="E9" s="197"/>
      <c r="F9" s="197"/>
      <c r="G9" s="197"/>
      <c r="H9" s="192"/>
      <c r="I9" s="178"/>
      <c r="J9" s="178"/>
    </row>
    <row r="10" spans="1:10" s="193" customFormat="1" ht="26.4">
      <c r="A10" s="130" t="s">
        <v>151</v>
      </c>
      <c r="B10" s="194" t="s">
        <v>147</v>
      </c>
      <c r="C10" s="195" t="s">
        <v>152</v>
      </c>
      <c r="D10" s="197"/>
      <c r="E10" s="197"/>
      <c r="F10" s="197"/>
      <c r="G10" s="197"/>
      <c r="H10" s="192"/>
      <c r="I10" s="178"/>
      <c r="J10" s="178"/>
    </row>
    <row r="11" spans="1:10" s="193" customFormat="1" ht="26.4">
      <c r="A11" s="130"/>
      <c r="B11" s="194" t="s">
        <v>147</v>
      </c>
      <c r="C11" s="195" t="s">
        <v>153</v>
      </c>
      <c r="D11" s="197"/>
      <c r="E11" s="197"/>
      <c r="F11" s="197"/>
      <c r="G11" s="197"/>
      <c r="H11" s="192"/>
      <c r="I11" s="178"/>
      <c r="J11" s="178"/>
    </row>
    <row r="12" spans="1:10" s="193" customFormat="1">
      <c r="A12" s="130" t="s">
        <v>154</v>
      </c>
      <c r="B12" s="198"/>
      <c r="C12" s="188" t="s">
        <v>155</v>
      </c>
      <c r="D12" s="199"/>
      <c r="E12" s="199"/>
      <c r="F12" s="199"/>
      <c r="G12" s="199"/>
      <c r="H12" s="192"/>
      <c r="I12" s="178"/>
      <c r="J12" s="178"/>
    </row>
    <row r="13" spans="1:10" s="193" customFormat="1">
      <c r="A13" s="130" t="s">
        <v>156</v>
      </c>
      <c r="B13" s="187"/>
      <c r="C13" s="188" t="s">
        <v>157</v>
      </c>
      <c r="D13" s="200"/>
      <c r="E13" s="200"/>
      <c r="F13" s="200"/>
      <c r="G13" s="200"/>
      <c r="H13" s="192"/>
      <c r="I13" s="178"/>
      <c r="J13" s="178"/>
    </row>
    <row r="14" spans="1:10" s="179" customFormat="1" ht="79.2">
      <c r="A14" s="130" t="s">
        <v>158</v>
      </c>
      <c r="B14" s="194" t="s">
        <v>147</v>
      </c>
      <c r="C14" s="195" t="s">
        <v>159</v>
      </c>
      <c r="D14" s="7"/>
      <c r="E14" s="201"/>
      <c r="F14" s="202"/>
      <c r="G14" s="202"/>
      <c r="H14" s="203"/>
      <c r="I14" s="178"/>
      <c r="J14" s="178"/>
    </row>
    <row r="15" spans="1:10" s="193" customFormat="1" ht="66">
      <c r="A15" s="130" t="s">
        <v>160</v>
      </c>
      <c r="B15" s="194" t="s">
        <v>147</v>
      </c>
      <c r="C15" s="195" t="s">
        <v>161</v>
      </c>
      <c r="D15" s="204"/>
      <c r="E15" s="205"/>
      <c r="F15" s="206"/>
      <c r="G15" s="206"/>
      <c r="H15" s="207"/>
      <c r="I15" s="178"/>
      <c r="J15" s="178"/>
    </row>
    <row r="16" spans="1:10" s="179" customFormat="1" ht="26.4">
      <c r="A16" s="130" t="s">
        <v>162</v>
      </c>
      <c r="B16" s="194" t="s">
        <v>147</v>
      </c>
      <c r="C16" s="195" t="s">
        <v>163</v>
      </c>
      <c r="D16" s="208"/>
      <c r="E16" s="209"/>
      <c r="F16" s="210"/>
      <c r="G16" s="206"/>
      <c r="H16" s="176"/>
      <c r="I16" s="178"/>
      <c r="J16" s="178"/>
    </row>
    <row r="17" spans="1:10" s="193" customFormat="1" ht="105.6">
      <c r="A17" s="130" t="s">
        <v>164</v>
      </c>
      <c r="B17" s="194" t="s">
        <v>147</v>
      </c>
      <c r="C17" s="195" t="s">
        <v>165</v>
      </c>
      <c r="D17" s="115"/>
      <c r="E17" s="211"/>
      <c r="F17" s="212"/>
      <c r="G17" s="118"/>
      <c r="H17" s="213"/>
      <c r="I17" s="178"/>
      <c r="J17" s="178"/>
    </row>
    <row r="18" spans="1:10" s="193" customFormat="1" ht="26.4">
      <c r="A18" s="130" t="s">
        <v>166</v>
      </c>
      <c r="B18" s="194" t="s">
        <v>147</v>
      </c>
      <c r="C18" s="195" t="s">
        <v>167</v>
      </c>
      <c r="D18" s="127"/>
      <c r="E18" s="122"/>
      <c r="F18" s="117"/>
      <c r="G18" s="118"/>
      <c r="H18" s="213"/>
      <c r="I18" s="178"/>
      <c r="J18" s="178"/>
    </row>
    <row r="19" spans="1:10" s="193" customFormat="1">
      <c r="A19" s="130"/>
      <c r="B19" s="194" t="s">
        <v>147</v>
      </c>
      <c r="C19" s="197" t="s">
        <v>168</v>
      </c>
      <c r="D19" s="197"/>
      <c r="E19" s="197"/>
      <c r="F19" s="197"/>
      <c r="G19" s="197"/>
      <c r="H19" s="213"/>
      <c r="I19" s="178"/>
      <c r="J19" s="178"/>
    </row>
    <row r="20" spans="1:10" s="193" customFormat="1">
      <c r="A20" s="130" t="s">
        <v>169</v>
      </c>
      <c r="B20" s="187"/>
      <c r="C20" s="188" t="s">
        <v>170</v>
      </c>
      <c r="D20" s="127"/>
      <c r="E20" s="122"/>
      <c r="F20" s="117"/>
      <c r="G20" s="118"/>
      <c r="H20" s="213"/>
      <c r="I20" s="178"/>
      <c r="J20" s="178"/>
    </row>
    <row r="21" spans="1:10" s="193" customFormat="1" ht="92.4">
      <c r="A21" s="130" t="s">
        <v>171</v>
      </c>
      <c r="B21" s="194" t="s">
        <v>147</v>
      </c>
      <c r="C21" s="195" t="s">
        <v>172</v>
      </c>
      <c r="D21" s="127"/>
      <c r="E21" s="122"/>
      <c r="F21" s="117"/>
      <c r="G21" s="118"/>
      <c r="H21" s="213"/>
      <c r="I21" s="178"/>
      <c r="J21" s="178"/>
    </row>
    <row r="22" spans="1:10" s="193" customFormat="1" ht="53.25" customHeight="1">
      <c r="A22" s="130" t="s">
        <v>173</v>
      </c>
      <c r="B22" s="194" t="s">
        <v>147</v>
      </c>
      <c r="C22" s="195" t="s">
        <v>174</v>
      </c>
      <c r="D22" s="115"/>
      <c r="E22" s="211"/>
      <c r="F22" s="212"/>
      <c r="G22" s="118"/>
      <c r="H22" s="213"/>
      <c r="I22" s="178"/>
      <c r="J22" s="178"/>
    </row>
    <row r="23" spans="1:10" s="215" customFormat="1">
      <c r="A23" s="130" t="s">
        <v>175</v>
      </c>
      <c r="B23" s="198"/>
      <c r="C23" s="188" t="s">
        <v>176</v>
      </c>
      <c r="D23" s="127"/>
      <c r="E23" s="122"/>
      <c r="F23" s="117"/>
      <c r="G23" s="118"/>
      <c r="H23" s="214"/>
      <c r="I23" s="178"/>
      <c r="J23" s="178"/>
    </row>
    <row r="24" spans="1:10" s="179" customFormat="1" ht="52.8">
      <c r="B24" s="194" t="s">
        <v>147</v>
      </c>
      <c r="C24" s="114" t="s">
        <v>177</v>
      </c>
      <c r="D24" s="115"/>
      <c r="E24" s="122"/>
      <c r="F24" s="117"/>
      <c r="G24" s="118"/>
      <c r="H24" s="216"/>
      <c r="I24" s="178"/>
      <c r="J24" s="178"/>
    </row>
    <row r="25" spans="1:10" s="179" customFormat="1" ht="39.6">
      <c r="B25" s="194" t="s">
        <v>147</v>
      </c>
      <c r="C25" s="114" t="s">
        <v>178</v>
      </c>
      <c r="D25" s="115"/>
      <c r="E25" s="122"/>
      <c r="F25" s="117"/>
      <c r="G25" s="118"/>
      <c r="H25" s="216"/>
      <c r="I25" s="178"/>
      <c r="J25" s="178"/>
    </row>
    <row r="26" spans="1:10" s="179" customFormat="1">
      <c r="B26" s="194"/>
      <c r="C26" s="114"/>
      <c r="D26" s="115"/>
      <c r="E26" s="122"/>
      <c r="F26" s="117"/>
      <c r="G26" s="118"/>
      <c r="H26" s="216"/>
      <c r="I26" s="178"/>
      <c r="J26" s="178"/>
    </row>
    <row r="27" spans="1:10" s="179" customFormat="1">
      <c r="B27" s="217"/>
      <c r="C27" s="184" t="s">
        <v>37</v>
      </c>
      <c r="D27" s="127"/>
      <c r="E27" s="122"/>
      <c r="F27" s="117"/>
      <c r="G27" s="118"/>
      <c r="H27" s="216"/>
      <c r="I27" s="178"/>
      <c r="J27" s="178"/>
    </row>
    <row r="28" spans="1:10" s="179" customFormat="1" ht="26.4">
      <c r="B28" s="217"/>
      <c r="C28" s="186" t="s">
        <v>143</v>
      </c>
      <c r="D28" s="115"/>
      <c r="E28" s="122"/>
      <c r="F28" s="117"/>
      <c r="G28" s="118"/>
      <c r="H28" s="216"/>
      <c r="I28" s="178"/>
      <c r="J28" s="178"/>
    </row>
    <row r="29" spans="1:10" s="179" customFormat="1">
      <c r="B29" s="217"/>
      <c r="C29" s="188" t="s">
        <v>145</v>
      </c>
      <c r="D29" s="127"/>
      <c r="E29" s="211"/>
      <c r="F29" s="212"/>
      <c r="G29" s="118"/>
      <c r="H29" s="216"/>
      <c r="I29" s="178"/>
      <c r="J29" s="178"/>
    </row>
    <row r="30" spans="1:10" s="179" customFormat="1" ht="26.4">
      <c r="B30" s="194" t="s">
        <v>147</v>
      </c>
      <c r="C30" s="195" t="s">
        <v>179</v>
      </c>
      <c r="D30" s="127"/>
      <c r="E30" s="122"/>
      <c r="F30" s="117"/>
      <c r="G30" s="118"/>
      <c r="H30" s="216"/>
      <c r="I30" s="178"/>
      <c r="J30" s="178"/>
    </row>
    <row r="31" spans="1:10" s="179" customFormat="1" ht="12.75" customHeight="1">
      <c r="B31" s="194" t="s">
        <v>147</v>
      </c>
      <c r="C31" s="114" t="s">
        <v>180</v>
      </c>
      <c r="D31" s="127"/>
      <c r="E31" s="211"/>
      <c r="F31" s="212"/>
      <c r="G31" s="118"/>
      <c r="H31" s="216"/>
      <c r="I31" s="178"/>
      <c r="J31" s="178"/>
    </row>
    <row r="32" spans="1:10" s="179" customFormat="1">
      <c r="B32" s="217"/>
      <c r="C32" s="188" t="s">
        <v>155</v>
      </c>
      <c r="D32" s="127"/>
      <c r="E32" s="122"/>
      <c r="F32" s="117"/>
      <c r="G32" s="118"/>
      <c r="H32" s="216"/>
      <c r="I32" s="178"/>
      <c r="J32" s="178"/>
    </row>
    <row r="33" spans="2:10" s="179" customFormat="1">
      <c r="B33" s="194" t="s">
        <v>147</v>
      </c>
      <c r="C33" s="121" t="s">
        <v>181</v>
      </c>
      <c r="D33" s="127"/>
      <c r="E33" s="122"/>
      <c r="F33" s="117"/>
      <c r="G33" s="118"/>
      <c r="H33" s="216"/>
      <c r="I33" s="178"/>
      <c r="J33" s="178"/>
    </row>
    <row r="34" spans="2:10" s="179" customFormat="1">
      <c r="B34" s="217"/>
      <c r="C34" s="188" t="s">
        <v>182</v>
      </c>
      <c r="D34" s="127"/>
      <c r="E34" s="122"/>
      <c r="F34" s="117"/>
      <c r="G34" s="118"/>
      <c r="H34" s="216"/>
      <c r="I34" s="178"/>
      <c r="J34" s="178"/>
    </row>
    <row r="35" spans="2:10" s="179" customFormat="1" ht="27.75" customHeight="1">
      <c r="B35" s="194" t="s">
        <v>147</v>
      </c>
      <c r="C35" s="114" t="s">
        <v>183</v>
      </c>
      <c r="D35" s="127"/>
      <c r="E35" s="122"/>
      <c r="F35" s="117"/>
      <c r="G35" s="118"/>
      <c r="H35" s="216"/>
      <c r="I35" s="178"/>
      <c r="J35" s="178"/>
    </row>
    <row r="36" spans="2:10" s="179" customFormat="1" ht="231.75" customHeight="1">
      <c r="B36" s="194" t="s">
        <v>147</v>
      </c>
      <c r="C36" s="218" t="s">
        <v>184</v>
      </c>
      <c r="D36" s="127"/>
      <c r="E36" s="122"/>
      <c r="F36" s="117"/>
      <c r="G36" s="118"/>
      <c r="H36" s="216"/>
      <c r="I36" s="178"/>
      <c r="J36" s="178"/>
    </row>
    <row r="37" spans="2:10" s="179" customFormat="1">
      <c r="B37" s="217"/>
      <c r="C37" s="114"/>
      <c r="D37" s="127"/>
      <c r="E37" s="122"/>
      <c r="F37" s="117"/>
      <c r="G37" s="118"/>
      <c r="H37" s="216"/>
      <c r="I37" s="178"/>
      <c r="J37" s="178"/>
    </row>
    <row r="38" spans="2:10" s="179" customFormat="1">
      <c r="B38" s="219"/>
      <c r="C38" s="220"/>
      <c r="D38" s="221"/>
      <c r="E38" s="141"/>
      <c r="F38" s="117"/>
      <c r="G38" s="222"/>
      <c r="H38" s="223"/>
      <c r="I38" s="178"/>
      <c r="J38" s="178"/>
    </row>
    <row r="39" spans="2:10" s="193" customFormat="1">
      <c r="B39" s="219"/>
      <c r="C39" s="29"/>
      <c r="D39" s="11"/>
      <c r="E39" s="224"/>
      <c r="F39" s="225"/>
      <c r="G39" s="25"/>
      <c r="H39" s="225"/>
      <c r="I39" s="22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5870B-448C-4CB4-92F0-1F9CC67E0F01}">
  <sheetPr>
    <tabColor theme="2" tint="-9.9978637043366805E-2"/>
    <pageSetUpPr fitToPage="1"/>
  </sheetPr>
  <dimension ref="A1:G85"/>
  <sheetViews>
    <sheetView workbookViewId="0"/>
  </sheetViews>
  <sheetFormatPr defaultColWidth="9.109375" defaultRowHeight="13.2"/>
  <cols>
    <col min="1" max="1" width="6.6640625" style="164" customWidth="1"/>
    <col min="2" max="2" width="43.88671875" style="165" customWidth="1"/>
    <col min="3" max="3" width="4.6640625" style="276" customWidth="1"/>
    <col min="4" max="4" width="9.88671875" style="167" bestFit="1" customWidth="1"/>
    <col min="5" max="5" width="11.33203125" style="277" customWidth="1"/>
    <col min="6" max="6" width="14" style="278" customWidth="1"/>
    <col min="7" max="7" width="45.44140625" style="131" customWidth="1"/>
    <col min="8" max="16384" width="9.109375" style="131"/>
  </cols>
  <sheetData>
    <row r="1" spans="1:7" s="193" customFormat="1">
      <c r="A1" s="226" t="s">
        <v>3</v>
      </c>
      <c r="B1" s="227" t="s">
        <v>185</v>
      </c>
      <c r="C1" s="228"/>
      <c r="D1" s="229"/>
      <c r="E1" s="230"/>
      <c r="F1" s="231"/>
    </row>
    <row r="2" spans="1:7" s="193" customFormat="1">
      <c r="A2" s="226"/>
      <c r="B2" s="227"/>
      <c r="C2" s="228"/>
      <c r="D2" s="229"/>
      <c r="E2" s="230"/>
      <c r="F2" s="231"/>
      <c r="G2" s="99"/>
    </row>
    <row r="3" spans="1:7" s="193" customFormat="1">
      <c r="A3" s="232" t="s">
        <v>110</v>
      </c>
      <c r="B3" s="233" t="s">
        <v>111</v>
      </c>
      <c r="C3" s="234" t="s">
        <v>112</v>
      </c>
      <c r="D3" s="235" t="s">
        <v>113</v>
      </c>
      <c r="E3" s="236"/>
      <c r="F3" s="237" t="s">
        <v>114</v>
      </c>
    </row>
    <row r="4" spans="1:7" s="193" customFormat="1">
      <c r="A4" s="238"/>
      <c r="B4" s="239"/>
      <c r="C4" s="240"/>
      <c r="D4" s="241"/>
      <c r="E4" s="242"/>
      <c r="F4" s="243"/>
    </row>
    <row r="5" spans="1:7" s="193" customFormat="1" ht="26.4">
      <c r="A5" s="244">
        <f>COUNT($A1:A$4)+1</f>
        <v>1</v>
      </c>
      <c r="B5" s="20" t="s">
        <v>186</v>
      </c>
    </row>
    <row r="6" spans="1:7" s="193" customFormat="1" ht="39.6">
      <c r="A6" s="244"/>
      <c r="B6" s="20" t="s">
        <v>187</v>
      </c>
      <c r="C6" s="127" t="s">
        <v>188</v>
      </c>
      <c r="D6" s="122">
        <f>D7+D8</f>
        <v>1</v>
      </c>
      <c r="E6" s="245"/>
      <c r="F6" s="142"/>
    </row>
    <row r="7" spans="1:7" s="193" customFormat="1">
      <c r="A7" s="244"/>
      <c r="B7" s="120" t="s">
        <v>117</v>
      </c>
      <c r="C7" s="127" t="s">
        <v>188</v>
      </c>
      <c r="D7" s="122">
        <v>0.5</v>
      </c>
      <c r="E7" s="245"/>
      <c r="F7" s="142">
        <f>+E7*D7</f>
        <v>0</v>
      </c>
    </row>
    <row r="8" spans="1:7" s="193" customFormat="1">
      <c r="A8" s="244"/>
      <c r="B8" s="120" t="s">
        <v>118</v>
      </c>
      <c r="C8" s="127" t="s">
        <v>188</v>
      </c>
      <c r="D8" s="122">
        <v>0.5</v>
      </c>
      <c r="E8" s="245"/>
      <c r="F8" s="142">
        <f>+E8*D8</f>
        <v>0</v>
      </c>
    </row>
    <row r="9" spans="1:7" s="193" customFormat="1">
      <c r="A9" s="238"/>
      <c r="B9" s="239"/>
      <c r="C9" s="240"/>
      <c r="D9" s="241"/>
      <c r="E9" s="242"/>
      <c r="F9" s="243"/>
    </row>
    <row r="10" spans="1:7" s="193" customFormat="1" ht="66">
      <c r="A10" s="244">
        <f>COUNT($A$4:A6)+1</f>
        <v>2</v>
      </c>
      <c r="B10" s="20" t="s">
        <v>189</v>
      </c>
      <c r="C10" s="127"/>
      <c r="D10" s="246"/>
      <c r="E10" s="245"/>
      <c r="F10" s="142"/>
    </row>
    <row r="11" spans="1:7" s="193" customFormat="1" ht="13.8">
      <c r="A11" s="244"/>
      <c r="B11" s="20" t="s">
        <v>190</v>
      </c>
      <c r="C11" s="127"/>
      <c r="D11" s="246"/>
      <c r="E11" s="245"/>
      <c r="F11" s="142"/>
    </row>
    <row r="12" spans="1:7" s="193" customFormat="1" ht="13.8">
      <c r="A12" s="244"/>
      <c r="B12" s="20" t="s">
        <v>191</v>
      </c>
      <c r="C12" s="127"/>
      <c r="D12" s="246"/>
      <c r="E12" s="245"/>
      <c r="F12" s="142"/>
    </row>
    <row r="13" spans="1:7" s="193" customFormat="1" ht="26.4">
      <c r="A13" s="244"/>
      <c r="B13" s="20" t="s">
        <v>192</v>
      </c>
      <c r="C13" s="127"/>
      <c r="D13" s="246"/>
      <c r="E13" s="245"/>
      <c r="F13" s="142"/>
    </row>
    <row r="14" spans="1:7" s="193" customFormat="1" ht="15.6">
      <c r="A14" s="244"/>
      <c r="B14" s="20" t="s">
        <v>193</v>
      </c>
      <c r="C14" s="127" t="s">
        <v>116</v>
      </c>
      <c r="D14" s="122">
        <f>D16+D17</f>
        <v>412</v>
      </c>
      <c r="E14" s="245"/>
      <c r="F14" s="142"/>
    </row>
    <row r="15" spans="1:7" s="193" customFormat="1" ht="30.6">
      <c r="A15" s="244"/>
      <c r="B15" s="247" t="s">
        <v>194</v>
      </c>
      <c r="C15" s="127"/>
      <c r="D15" s="122"/>
      <c r="E15" s="245"/>
      <c r="F15" s="142"/>
    </row>
    <row r="16" spans="1:7" s="193" customFormat="1" ht="15.6">
      <c r="A16" s="244"/>
      <c r="B16" s="120" t="s">
        <v>117</v>
      </c>
      <c r="C16" s="127" t="s">
        <v>116</v>
      </c>
      <c r="D16" s="122">
        <v>412</v>
      </c>
      <c r="E16" s="245"/>
      <c r="F16" s="142">
        <f>E16*D16</f>
        <v>0</v>
      </c>
    </row>
    <row r="17" spans="1:6" s="193" customFormat="1" ht="15.6">
      <c r="A17" s="244"/>
      <c r="B17" s="120" t="s">
        <v>118</v>
      </c>
      <c r="C17" s="127" t="s">
        <v>116</v>
      </c>
      <c r="D17" s="122">
        <v>0</v>
      </c>
      <c r="E17" s="245"/>
      <c r="F17" s="142">
        <f>E17*D17</f>
        <v>0</v>
      </c>
    </row>
    <row r="18" spans="1:6" s="193" customFormat="1" ht="13.8">
      <c r="A18" s="244"/>
      <c r="B18" s="248"/>
      <c r="C18" s="127"/>
      <c r="D18" s="246"/>
      <c r="E18" s="245"/>
      <c r="F18" s="142"/>
    </row>
    <row r="19" spans="1:6" s="193" customFormat="1" ht="39.6">
      <c r="A19" s="244">
        <f>COUNT($A$4:A18)+1</f>
        <v>3</v>
      </c>
      <c r="B19" s="20" t="s">
        <v>195</v>
      </c>
      <c r="C19" s="127" t="s">
        <v>196</v>
      </c>
      <c r="D19" s="122">
        <f>D20+D21</f>
        <v>42</v>
      </c>
      <c r="E19" s="245"/>
      <c r="F19" s="142"/>
    </row>
    <row r="20" spans="1:6" s="193" customFormat="1">
      <c r="A20" s="244"/>
      <c r="B20" s="120" t="s">
        <v>117</v>
      </c>
      <c r="C20" s="127" t="s">
        <v>196</v>
      </c>
      <c r="D20" s="122">
        <v>42</v>
      </c>
      <c r="E20" s="245"/>
      <c r="F20" s="142">
        <f>+E20*D20</f>
        <v>0</v>
      </c>
    </row>
    <row r="21" spans="1:6" s="193" customFormat="1">
      <c r="A21" s="244"/>
      <c r="B21" s="120" t="s">
        <v>118</v>
      </c>
      <c r="C21" s="127" t="s">
        <v>196</v>
      </c>
      <c r="D21" s="122">
        <v>0</v>
      </c>
      <c r="E21" s="245"/>
      <c r="F21" s="142">
        <f>+E21*D21</f>
        <v>0</v>
      </c>
    </row>
    <row r="22" spans="1:6" s="193" customFormat="1" ht="13.8">
      <c r="A22" s="244"/>
      <c r="B22" s="248"/>
      <c r="C22" s="127"/>
      <c r="D22" s="246"/>
      <c r="E22" s="245"/>
      <c r="F22" s="142"/>
    </row>
    <row r="23" spans="1:6" s="193" customFormat="1" ht="39.6">
      <c r="A23" s="244">
        <f>COUNT($A$4:A22)+1</f>
        <v>4</v>
      </c>
      <c r="B23" s="20" t="s">
        <v>197</v>
      </c>
      <c r="C23" s="127" t="s">
        <v>133</v>
      </c>
      <c r="D23" s="122">
        <f>D24+D25</f>
        <v>42</v>
      </c>
      <c r="E23" s="245"/>
      <c r="F23" s="142"/>
    </row>
    <row r="24" spans="1:6" s="193" customFormat="1">
      <c r="A24" s="244"/>
      <c r="B24" s="120" t="s">
        <v>117</v>
      </c>
      <c r="C24" s="127" t="s">
        <v>133</v>
      </c>
      <c r="D24" s="122">
        <f>D20</f>
        <v>42</v>
      </c>
      <c r="E24" s="245"/>
      <c r="F24" s="142">
        <f>+E24*D24</f>
        <v>0</v>
      </c>
    </row>
    <row r="25" spans="1:6" s="193" customFormat="1">
      <c r="A25" s="244"/>
      <c r="B25" s="120" t="s">
        <v>118</v>
      </c>
      <c r="C25" s="127" t="s">
        <v>133</v>
      </c>
      <c r="D25" s="122">
        <v>0</v>
      </c>
      <c r="E25" s="245"/>
      <c r="F25" s="142">
        <f>+E25*D25</f>
        <v>0</v>
      </c>
    </row>
    <row r="26" spans="1:6" s="193" customFormat="1" ht="13.8">
      <c r="A26" s="244"/>
      <c r="B26" s="20"/>
      <c r="C26" s="127"/>
      <c r="D26" s="246"/>
      <c r="E26" s="245"/>
      <c r="F26" s="142"/>
    </row>
    <row r="27" spans="1:6" s="193" customFormat="1" ht="26.4">
      <c r="A27" s="244">
        <f>COUNT($A$4:A23)+1</f>
        <v>5</v>
      </c>
      <c r="B27" s="20" t="s">
        <v>198</v>
      </c>
      <c r="C27" s="127" t="s">
        <v>199</v>
      </c>
      <c r="D27" s="122">
        <f>D28+D29</f>
        <v>1</v>
      </c>
      <c r="E27" s="245"/>
      <c r="F27" s="142"/>
    </row>
    <row r="28" spans="1:6" s="193" customFormat="1">
      <c r="A28" s="244"/>
      <c r="B28" s="120" t="s">
        <v>117</v>
      </c>
      <c r="C28" s="127" t="s">
        <v>199</v>
      </c>
      <c r="D28" s="122">
        <v>0.5</v>
      </c>
      <c r="E28" s="245"/>
      <c r="F28" s="142">
        <f>+E28*D28</f>
        <v>0</v>
      </c>
    </row>
    <row r="29" spans="1:6" s="193" customFormat="1">
      <c r="A29" s="244"/>
      <c r="B29" s="120" t="s">
        <v>118</v>
      </c>
      <c r="C29" s="127" t="s">
        <v>199</v>
      </c>
      <c r="D29" s="122">
        <v>0.5</v>
      </c>
      <c r="E29" s="245"/>
      <c r="F29" s="142">
        <f>+E29*D29</f>
        <v>0</v>
      </c>
    </row>
    <row r="30" spans="1:6" s="193" customFormat="1">
      <c r="A30" s="244"/>
      <c r="B30" s="20"/>
      <c r="C30" s="127"/>
      <c r="D30" s="122"/>
      <c r="E30" s="245"/>
      <c r="F30" s="142"/>
    </row>
    <row r="31" spans="1:6" s="193" customFormat="1" ht="40.5" customHeight="1">
      <c r="A31" s="244">
        <f>COUNT($A$4:A27)+1</f>
        <v>6</v>
      </c>
      <c r="B31" s="20" t="s">
        <v>200</v>
      </c>
      <c r="C31" s="127" t="s">
        <v>199</v>
      </c>
      <c r="D31" s="122">
        <f>D33+D35</f>
        <v>1</v>
      </c>
      <c r="E31" s="245"/>
      <c r="F31" s="142"/>
    </row>
    <row r="32" spans="1:6" s="193" customFormat="1">
      <c r="A32" s="244"/>
      <c r="B32" s="120" t="s">
        <v>117</v>
      </c>
      <c r="D32" s="128"/>
    </row>
    <row r="33" spans="1:6" s="193" customFormat="1">
      <c r="A33" s="244"/>
      <c r="B33" s="20" t="s">
        <v>201</v>
      </c>
      <c r="C33" s="127" t="s">
        <v>199</v>
      </c>
      <c r="D33" s="122">
        <v>1</v>
      </c>
      <c r="E33" s="245"/>
      <c r="F33" s="142">
        <f>+E33*D33</f>
        <v>0</v>
      </c>
    </row>
    <row r="34" spans="1:6" s="193" customFormat="1">
      <c r="A34" s="244"/>
      <c r="B34" s="120" t="s">
        <v>118</v>
      </c>
      <c r="D34" s="128"/>
    </row>
    <row r="35" spans="1:6" s="193" customFormat="1">
      <c r="A35" s="244"/>
      <c r="B35" s="20" t="s">
        <v>202</v>
      </c>
      <c r="C35" s="127" t="s">
        <v>199</v>
      </c>
      <c r="D35" s="122">
        <v>0</v>
      </c>
      <c r="E35" s="245"/>
      <c r="F35" s="142">
        <f>+E35*D35</f>
        <v>0</v>
      </c>
    </row>
    <row r="36" spans="1:6" s="193" customFormat="1">
      <c r="A36" s="244"/>
      <c r="B36" s="120"/>
      <c r="C36" s="127"/>
      <c r="D36" s="122"/>
      <c r="E36" s="245"/>
      <c r="F36" s="142"/>
    </row>
    <row r="37" spans="1:6" s="179" customFormat="1" ht="66">
      <c r="A37" s="244">
        <f>COUNT($A$4:A31)+1</f>
        <v>7</v>
      </c>
      <c r="B37" s="249" t="s">
        <v>203</v>
      </c>
      <c r="C37" s="115"/>
      <c r="D37" s="122"/>
      <c r="E37" s="117"/>
    </row>
    <row r="38" spans="1:6" s="179" customFormat="1" ht="26.4">
      <c r="A38" s="244"/>
      <c r="B38" s="249" t="s">
        <v>204</v>
      </c>
      <c r="C38" s="127" t="s">
        <v>205</v>
      </c>
      <c r="D38" s="122">
        <v>430</v>
      </c>
      <c r="E38" s="117"/>
      <c r="F38" s="118"/>
    </row>
    <row r="39" spans="1:6" s="179" customFormat="1">
      <c r="A39" s="244"/>
      <c r="B39" s="250" t="s">
        <v>206</v>
      </c>
      <c r="C39" s="115"/>
      <c r="D39" s="122"/>
      <c r="E39" s="117"/>
      <c r="F39" s="118"/>
    </row>
    <row r="40" spans="1:6" s="179" customFormat="1" ht="15.6">
      <c r="A40" s="244"/>
      <c r="B40" s="120" t="s">
        <v>117</v>
      </c>
      <c r="C40" s="127" t="s">
        <v>205</v>
      </c>
      <c r="D40" s="122">
        <f>D38*0.9</f>
        <v>387</v>
      </c>
      <c r="E40" s="117"/>
      <c r="F40" s="118">
        <f>E40*D40</f>
        <v>0</v>
      </c>
    </row>
    <row r="41" spans="1:6" s="179" customFormat="1" ht="15.6">
      <c r="A41" s="244"/>
      <c r="B41" s="120" t="s">
        <v>118</v>
      </c>
      <c r="C41" s="127" t="s">
        <v>205</v>
      </c>
      <c r="D41" s="122">
        <f>D38*0.1</f>
        <v>43</v>
      </c>
      <c r="E41" s="117"/>
      <c r="F41" s="118">
        <f>E41*D41</f>
        <v>0</v>
      </c>
    </row>
    <row r="42" spans="1:6" s="179" customFormat="1">
      <c r="A42" s="244"/>
      <c r="B42" s="251"/>
      <c r="C42" s="115"/>
      <c r="D42" s="122"/>
      <c r="E42" s="117"/>
      <c r="F42" s="118"/>
    </row>
    <row r="43" spans="1:6" s="179" customFormat="1" ht="26.4">
      <c r="A43" s="244">
        <f>COUNT($A$4:A39)+1</f>
        <v>8</v>
      </c>
      <c r="B43" s="252" t="s">
        <v>207</v>
      </c>
      <c r="C43" s="127" t="s">
        <v>205</v>
      </c>
      <c r="D43" s="122">
        <f>D44+D45</f>
        <v>430</v>
      </c>
      <c r="E43" s="117"/>
      <c r="F43" s="118"/>
    </row>
    <row r="44" spans="1:6" s="179" customFormat="1" ht="15.6">
      <c r="A44" s="125"/>
      <c r="B44" s="120" t="s">
        <v>117</v>
      </c>
      <c r="C44" s="127" t="s">
        <v>205</v>
      </c>
      <c r="D44" s="122">
        <f>D40</f>
        <v>387</v>
      </c>
      <c r="E44" s="117"/>
      <c r="F44" s="118">
        <f>E44*D44</f>
        <v>0</v>
      </c>
    </row>
    <row r="45" spans="1:6" s="193" customFormat="1" ht="15.6">
      <c r="A45" s="244"/>
      <c r="B45" s="120" t="s">
        <v>118</v>
      </c>
      <c r="C45" s="127" t="s">
        <v>205</v>
      </c>
      <c r="D45" s="122">
        <f>D41</f>
        <v>43</v>
      </c>
      <c r="E45" s="117"/>
      <c r="F45" s="118">
        <f>E45*D45</f>
        <v>0</v>
      </c>
    </row>
    <row r="46" spans="1:6" s="193" customFormat="1">
      <c r="A46" s="244"/>
      <c r="B46" s="120"/>
      <c r="C46" s="127"/>
      <c r="D46" s="122"/>
      <c r="E46" s="117"/>
      <c r="F46" s="118"/>
    </row>
    <row r="47" spans="1:6" s="193" customFormat="1" ht="39.6">
      <c r="A47" s="244">
        <f>COUNT($A$4:A43)+1</f>
        <v>9</v>
      </c>
      <c r="B47" s="253" t="s">
        <v>208</v>
      </c>
      <c r="C47" s="127" t="s">
        <v>209</v>
      </c>
      <c r="D47" s="122">
        <f>7392.16*0.92</f>
        <v>6800.7871999999998</v>
      </c>
      <c r="E47" s="117"/>
      <c r="F47" s="118"/>
    </row>
    <row r="48" spans="1:6" s="193" customFormat="1">
      <c r="A48" s="244"/>
      <c r="B48" s="120" t="s">
        <v>117</v>
      </c>
      <c r="C48" s="127" t="s">
        <v>209</v>
      </c>
      <c r="D48" s="122">
        <f>+D47*0.9</f>
        <v>6120.7084800000002</v>
      </c>
      <c r="E48" s="117"/>
      <c r="F48" s="118">
        <f t="shared" ref="F48:F49" si="0">E48*D48</f>
        <v>0</v>
      </c>
    </row>
    <row r="49" spans="1:6" s="193" customFormat="1">
      <c r="A49" s="244"/>
      <c r="B49" s="120" t="s">
        <v>118</v>
      </c>
      <c r="C49" s="127" t="s">
        <v>209</v>
      </c>
      <c r="D49" s="122">
        <f>+D47*0.1</f>
        <v>680.07871999999998</v>
      </c>
      <c r="E49" s="117"/>
      <c r="F49" s="118">
        <f t="shared" si="0"/>
        <v>0</v>
      </c>
    </row>
    <row r="50" spans="1:6" s="193" customFormat="1">
      <c r="A50" s="244"/>
      <c r="B50" s="120"/>
      <c r="C50" s="127"/>
      <c r="D50" s="122"/>
      <c r="E50" s="117"/>
      <c r="F50" s="118"/>
    </row>
    <row r="51" spans="1:6" s="193" customFormat="1" ht="39.6">
      <c r="A51" s="244">
        <f>COUNT($A$4:A45)+1</f>
        <v>9</v>
      </c>
      <c r="B51" s="253" t="s">
        <v>210</v>
      </c>
      <c r="C51" s="127" t="s">
        <v>209</v>
      </c>
      <c r="D51" s="122">
        <f>(1143.52*2.55)+((7345.6+949.54)*3.951)</f>
        <v>35690.074140000004</v>
      </c>
      <c r="E51" s="117"/>
      <c r="F51" s="118"/>
    </row>
    <row r="52" spans="1:6" s="193" customFormat="1">
      <c r="A52" s="244"/>
      <c r="B52" s="120" t="s">
        <v>117</v>
      </c>
      <c r="C52" s="127" t="s">
        <v>209</v>
      </c>
      <c r="D52" s="122">
        <f>+D51*0.9</f>
        <v>32121.066726000005</v>
      </c>
      <c r="E52" s="117"/>
      <c r="F52" s="118">
        <f t="shared" ref="F52:F53" si="1">E52*D52</f>
        <v>0</v>
      </c>
    </row>
    <row r="53" spans="1:6" s="193" customFormat="1">
      <c r="A53" s="244"/>
      <c r="B53" s="120" t="s">
        <v>118</v>
      </c>
      <c r="C53" s="127" t="s">
        <v>209</v>
      </c>
      <c r="D53" s="122">
        <f>+D51*0.1</f>
        <v>3569.0074140000006</v>
      </c>
      <c r="E53" s="117"/>
      <c r="F53" s="118">
        <f t="shared" si="1"/>
        <v>0</v>
      </c>
    </row>
    <row r="54" spans="1:6" s="255" customFormat="1">
      <c r="A54" s="254"/>
      <c r="B54" s="134"/>
      <c r="C54" s="135"/>
      <c r="D54" s="136"/>
      <c r="E54" s="137"/>
      <c r="F54" s="138"/>
    </row>
    <row r="55" spans="1:6" s="255" customFormat="1">
      <c r="A55" s="256"/>
      <c r="B55" s="140" t="s">
        <v>211</v>
      </c>
      <c r="D55" s="95"/>
      <c r="E55" s="141"/>
      <c r="F55" s="117">
        <f>F44+F40+F33+F28+F24+F20+F16+F7+F48+F52</f>
        <v>0</v>
      </c>
    </row>
    <row r="56" spans="1:6" s="255" customFormat="1">
      <c r="A56" s="256"/>
      <c r="B56" s="140" t="s">
        <v>212</v>
      </c>
      <c r="D56" s="95"/>
      <c r="E56" s="141"/>
      <c r="F56" s="117">
        <f>F45+F41+F35+F29+F25+F21+F17+F8+F49+F53</f>
        <v>0</v>
      </c>
    </row>
    <row r="57" spans="1:6" s="255" customFormat="1" ht="5.0999999999999996" customHeight="1">
      <c r="B57" s="256"/>
      <c r="C57" s="140"/>
      <c r="D57" s="95"/>
      <c r="E57" s="141"/>
      <c r="F57" s="117"/>
    </row>
    <row r="58" spans="1:6" s="193" customFormat="1" ht="13.8" thickBot="1">
      <c r="A58" s="257"/>
      <c r="B58" s="258" t="str">
        <f>B1&amp;" skupaj:"</f>
        <v>GEOTEHNIČNA GRADBENA DELA  skupaj:</v>
      </c>
      <c r="C58" s="259"/>
      <c r="D58" s="260"/>
      <c r="E58" s="261"/>
      <c r="F58" s="148">
        <f>SUM(F55:F56)</f>
        <v>0</v>
      </c>
    </row>
    <row r="59" spans="1:6" s="193" customFormat="1" ht="13.8" thickTop="1">
      <c r="A59" s="219"/>
      <c r="B59" s="262"/>
      <c r="C59" s="49"/>
      <c r="D59" s="224"/>
      <c r="E59" s="263"/>
      <c r="F59" s="264"/>
    </row>
    <row r="65" spans="2:6" ht="13.8">
      <c r="B65" s="265"/>
      <c r="C65" s="266"/>
      <c r="D65" s="267"/>
      <c r="E65" s="268"/>
      <c r="F65" s="269"/>
    </row>
    <row r="66" spans="2:6" ht="13.8">
      <c r="B66" s="265"/>
      <c r="C66" s="266"/>
      <c r="D66" s="267"/>
      <c r="E66" s="268"/>
      <c r="F66" s="269"/>
    </row>
    <row r="67" spans="2:6" ht="13.8">
      <c r="B67" s="265"/>
      <c r="C67" s="266"/>
      <c r="D67" s="267"/>
      <c r="E67" s="268"/>
      <c r="F67" s="269"/>
    </row>
    <row r="68" spans="2:6">
      <c r="B68" s="265"/>
      <c r="C68" s="266"/>
      <c r="D68" s="270"/>
      <c r="E68" s="268"/>
      <c r="F68" s="269"/>
    </row>
    <row r="69" spans="2:6">
      <c r="B69" s="271"/>
      <c r="C69" s="266"/>
      <c r="D69" s="270"/>
      <c r="E69" s="268"/>
      <c r="F69" s="269"/>
    </row>
    <row r="70" spans="2:6">
      <c r="B70" s="272"/>
      <c r="C70" s="266"/>
      <c r="D70" s="270"/>
      <c r="E70" s="268"/>
      <c r="F70" s="269"/>
    </row>
    <row r="71" spans="2:6">
      <c r="B71" s="272"/>
      <c r="C71" s="266"/>
      <c r="D71" s="270"/>
      <c r="E71" s="268"/>
      <c r="F71" s="269"/>
    </row>
    <row r="74" spans="2:6">
      <c r="B74" s="265"/>
      <c r="C74" s="266"/>
      <c r="D74" s="270"/>
      <c r="E74" s="268"/>
      <c r="F74" s="269"/>
    </row>
    <row r="75" spans="2:6">
      <c r="B75" s="272"/>
      <c r="C75" s="266"/>
      <c r="D75" s="270"/>
      <c r="E75" s="268"/>
      <c r="F75" s="269"/>
    </row>
    <row r="76" spans="2:6">
      <c r="B76" s="272"/>
      <c r="C76" s="266"/>
      <c r="D76" s="270"/>
      <c r="E76" s="268"/>
      <c r="F76" s="269"/>
    </row>
    <row r="83" spans="2:6">
      <c r="B83" s="273"/>
      <c r="C83" s="266"/>
      <c r="D83" s="270"/>
      <c r="E83" s="274"/>
      <c r="F83" s="275"/>
    </row>
    <row r="84" spans="2:6">
      <c r="B84" s="272"/>
      <c r="C84" s="266"/>
      <c r="D84" s="270"/>
      <c r="E84" s="274"/>
      <c r="F84" s="275"/>
    </row>
    <row r="85" spans="2:6">
      <c r="B85" s="272"/>
      <c r="C85" s="266"/>
      <c r="D85" s="270"/>
      <c r="E85" s="274"/>
      <c r="F85" s="275"/>
    </row>
  </sheetData>
  <sheetProtection selectLockedCells="1"/>
  <autoFilter ref="F1:F62" xr:uid="{00000000-0009-0000-0000-000006000000}"/>
  <pageMargins left="0.98425196850393704" right="0.39370078740157483" top="1.2598425196850394" bottom="0.98425196850393704" header="0.31496062992125984" footer="0.31496062992125984"/>
  <pageSetup paperSize="9" scale="62"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B9CCA-87AE-4010-BEA8-6160EF82DE44}">
  <sheetPr>
    <tabColor theme="2" tint="-9.9978637043366805E-2"/>
    <pageSetUpPr fitToPage="1"/>
  </sheetPr>
  <dimension ref="A1:H76"/>
  <sheetViews>
    <sheetView topLeftCell="B1" workbookViewId="0"/>
  </sheetViews>
  <sheetFormatPr defaultColWidth="9.109375" defaultRowHeight="13.2"/>
  <cols>
    <col min="1" max="1" width="13.6640625" style="131" hidden="1" customWidth="1"/>
    <col min="2" max="2" width="6.6640625" style="164" customWidth="1"/>
    <col min="3" max="3" width="43.88671875" style="164" customWidth="1"/>
    <col min="4" max="4" width="4.6640625" style="276" customWidth="1"/>
    <col min="5" max="5" width="9.5546875" style="167" customWidth="1"/>
    <col min="6" max="6" width="10.44140625" style="277" customWidth="1"/>
    <col min="7" max="7" width="14" style="278" customWidth="1"/>
    <col min="8" max="8" width="70.6640625" style="131" customWidth="1"/>
    <col min="9" max="16384" width="9.109375" style="131"/>
  </cols>
  <sheetData>
    <row r="1" spans="1:8" s="128" customFormat="1">
      <c r="B1" s="226" t="s">
        <v>36</v>
      </c>
      <c r="C1" s="279" t="s">
        <v>37</v>
      </c>
      <c r="D1" s="280"/>
      <c r="E1" s="229"/>
      <c r="F1" s="281"/>
      <c r="G1" s="282"/>
    </row>
    <row r="2" spans="1:8" s="128" customFormat="1">
      <c r="B2" s="226"/>
      <c r="C2" s="279"/>
      <c r="D2" s="280"/>
      <c r="E2" s="229"/>
      <c r="F2" s="281"/>
      <c r="G2" s="282"/>
      <c r="H2" s="283"/>
    </row>
    <row r="3" spans="1:8" s="128" customFormat="1">
      <c r="B3" s="226"/>
      <c r="C3" s="284" t="s">
        <v>213</v>
      </c>
      <c r="D3" s="280"/>
      <c r="E3" s="229"/>
      <c r="F3" s="281"/>
      <c r="G3" s="282"/>
      <c r="H3" s="283"/>
    </row>
    <row r="4" spans="1:8" s="128" customFormat="1">
      <c r="B4" s="226"/>
      <c r="C4" s="2611" t="s">
        <v>214</v>
      </c>
      <c r="D4" s="2611"/>
      <c r="E4" s="2611"/>
      <c r="F4" s="2611"/>
      <c r="G4" s="2611"/>
    </row>
    <row r="5" spans="1:8" s="128" customFormat="1" ht="37.5" customHeight="1">
      <c r="B5" s="226"/>
      <c r="C5" s="2612" t="s">
        <v>215</v>
      </c>
      <c r="D5" s="2612"/>
      <c r="E5" s="2612"/>
      <c r="F5" s="2612"/>
      <c r="G5" s="2612"/>
    </row>
    <row r="6" spans="1:8" s="128" customFormat="1">
      <c r="B6" s="226"/>
      <c r="C6" s="286"/>
      <c r="D6" s="280"/>
      <c r="E6" s="229"/>
      <c r="F6" s="281"/>
      <c r="G6" s="282"/>
    </row>
    <row r="7" spans="1:8" s="128" customFormat="1">
      <c r="A7" s="232" t="s">
        <v>216</v>
      </c>
      <c r="B7" s="232" t="s">
        <v>110</v>
      </c>
      <c r="C7" s="287" t="s">
        <v>111</v>
      </c>
      <c r="D7" s="288" t="s">
        <v>112</v>
      </c>
      <c r="E7" s="289" t="s">
        <v>113</v>
      </c>
      <c r="F7" s="290" t="s">
        <v>217</v>
      </c>
      <c r="G7" s="291" t="s">
        <v>114</v>
      </c>
    </row>
    <row r="8" spans="1:8" s="128" customFormat="1">
      <c r="B8" s="256"/>
      <c r="C8" s="292"/>
      <c r="D8" s="293"/>
      <c r="E8" s="294"/>
      <c r="F8" s="295"/>
      <c r="G8" s="295"/>
    </row>
    <row r="9" spans="1:8" s="128" customFormat="1">
      <c r="B9" s="256"/>
      <c r="C9" s="296" t="s">
        <v>125</v>
      </c>
      <c r="D9" s="293"/>
      <c r="E9" s="294"/>
      <c r="F9" s="295"/>
      <c r="G9" s="295"/>
    </row>
    <row r="10" spans="1:8" s="129" customFormat="1" ht="52.8">
      <c r="B10" s="244">
        <f>COUNT($B$1:B8)+1</f>
        <v>1</v>
      </c>
      <c r="C10" s="114" t="s">
        <v>218</v>
      </c>
      <c r="D10" s="127" t="s">
        <v>133</v>
      </c>
      <c r="E10" s="122">
        <f>E11+E12</f>
        <v>85</v>
      </c>
      <c r="F10" s="117"/>
      <c r="G10" s="118"/>
    </row>
    <row r="11" spans="1:8" s="129" customFormat="1">
      <c r="B11" s="244"/>
      <c r="C11" s="120" t="s">
        <v>117</v>
      </c>
      <c r="D11" s="127" t="s">
        <v>133</v>
      </c>
      <c r="E11" s="122">
        <v>75</v>
      </c>
      <c r="F11" s="117"/>
      <c r="G11" s="118">
        <f>F11*E11</f>
        <v>0</v>
      </c>
    </row>
    <row r="12" spans="1:8" s="129" customFormat="1">
      <c r="B12" s="244"/>
      <c r="C12" s="120" t="s">
        <v>118</v>
      </c>
      <c r="D12" s="127" t="s">
        <v>133</v>
      </c>
      <c r="E12" s="122">
        <v>10</v>
      </c>
      <c r="F12" s="117"/>
      <c r="G12" s="118">
        <f>F12*E12</f>
        <v>0</v>
      </c>
    </row>
    <row r="13" spans="1:8" s="129" customFormat="1">
      <c r="B13" s="238"/>
      <c r="C13" s="297"/>
      <c r="D13" s="298"/>
      <c r="E13" s="299"/>
      <c r="F13" s="300"/>
      <c r="G13" s="301"/>
    </row>
    <row r="14" spans="1:8" s="129" customFormat="1" ht="79.2">
      <c r="B14" s="244">
        <f>COUNT($B$1:B13)+1</f>
        <v>2</v>
      </c>
      <c r="C14" s="302" t="s">
        <v>219</v>
      </c>
      <c r="D14" s="127" t="s">
        <v>120</v>
      </c>
      <c r="E14" s="122">
        <f>E15+E16</f>
        <v>1</v>
      </c>
      <c r="F14" s="117"/>
      <c r="G14" s="118"/>
    </row>
    <row r="15" spans="1:8" s="129" customFormat="1">
      <c r="B15" s="244"/>
      <c r="C15" s="120" t="s">
        <v>117</v>
      </c>
      <c r="D15" s="127" t="s">
        <v>120</v>
      </c>
      <c r="E15" s="122">
        <v>0.9</v>
      </c>
      <c r="F15" s="117"/>
      <c r="G15" s="118">
        <f>F15*E15</f>
        <v>0</v>
      </c>
    </row>
    <row r="16" spans="1:8" s="129" customFormat="1">
      <c r="B16" s="244"/>
      <c r="C16" s="120" t="s">
        <v>118</v>
      </c>
      <c r="D16" s="127" t="s">
        <v>120</v>
      </c>
      <c r="E16" s="122">
        <v>0.1</v>
      </c>
      <c r="F16" s="117"/>
      <c r="G16" s="118">
        <f>F16*E16</f>
        <v>0</v>
      </c>
    </row>
    <row r="17" spans="1:7" s="129" customFormat="1">
      <c r="B17" s="238"/>
      <c r="C17" s="297"/>
      <c r="D17" s="298"/>
      <c r="E17" s="299"/>
      <c r="F17" s="300"/>
      <c r="G17" s="301"/>
    </row>
    <row r="18" spans="1:7" s="128" customFormat="1" ht="26.4">
      <c r="A18" s="303"/>
      <c r="B18" s="244">
        <f>COUNT($B$1:B17)+1</f>
        <v>3</v>
      </c>
      <c r="C18" s="304" t="s">
        <v>220</v>
      </c>
      <c r="D18" s="305" t="s">
        <v>199</v>
      </c>
      <c r="E18" s="122">
        <f>E19+E20</f>
        <v>1</v>
      </c>
      <c r="F18" s="306"/>
      <c r="G18" s="306"/>
    </row>
    <row r="19" spans="1:7" s="128" customFormat="1">
      <c r="A19" s="303"/>
      <c r="B19" s="307"/>
      <c r="C19" s="120" t="s">
        <v>117</v>
      </c>
      <c r="D19" s="127" t="s">
        <v>120</v>
      </c>
      <c r="E19" s="122">
        <v>0.9</v>
      </c>
      <c r="F19" s="306"/>
      <c r="G19" s="306">
        <f>+F19*$E19</f>
        <v>0</v>
      </c>
    </row>
    <row r="20" spans="1:7" s="128" customFormat="1">
      <c r="A20" s="303"/>
      <c r="B20" s="307"/>
      <c r="C20" s="120" t="s">
        <v>118</v>
      </c>
      <c r="D20" s="127" t="s">
        <v>120</v>
      </c>
      <c r="E20" s="122">
        <v>0.1</v>
      </c>
      <c r="F20" s="306"/>
      <c r="G20" s="306">
        <f>+F20*$E20</f>
        <v>0</v>
      </c>
    </row>
    <row r="21" spans="1:7" s="128" customFormat="1">
      <c r="A21" s="303"/>
      <c r="B21" s="307"/>
      <c r="C21" s="120"/>
      <c r="D21" s="127"/>
      <c r="E21" s="122"/>
      <c r="F21" s="306"/>
      <c r="G21" s="306"/>
    </row>
    <row r="22" spans="1:7" s="128" customFormat="1">
      <c r="A22" s="303"/>
      <c r="B22" s="307"/>
      <c r="C22" s="296" t="s">
        <v>221</v>
      </c>
      <c r="D22" s="127"/>
      <c r="E22" s="122"/>
      <c r="F22" s="306"/>
      <c r="G22" s="306"/>
    </row>
    <row r="23" spans="1:7" s="128" customFormat="1" ht="52.8">
      <c r="A23" s="303"/>
      <c r="B23" s="244">
        <f>COUNT($B$1:B22)+1</f>
        <v>4</v>
      </c>
      <c r="C23" s="114" t="s">
        <v>222</v>
      </c>
      <c r="D23" s="305" t="s">
        <v>209</v>
      </c>
      <c r="E23" s="122">
        <v>13200</v>
      </c>
      <c r="F23" s="306"/>
      <c r="G23" s="306"/>
    </row>
    <row r="24" spans="1:7" s="128" customFormat="1">
      <c r="A24" s="303"/>
      <c r="B24" s="307"/>
      <c r="C24" s="120" t="s">
        <v>117</v>
      </c>
      <c r="D24" s="127" t="s">
        <v>209</v>
      </c>
      <c r="E24" s="122">
        <f>E23*0.9</f>
        <v>11880</v>
      </c>
      <c r="F24" s="306"/>
      <c r="G24" s="306">
        <f>+F24*$E24</f>
        <v>0</v>
      </c>
    </row>
    <row r="25" spans="1:7" s="128" customFormat="1">
      <c r="A25" s="303"/>
      <c r="B25" s="307"/>
      <c r="C25" s="120" t="s">
        <v>118</v>
      </c>
      <c r="D25" s="127" t="s">
        <v>209</v>
      </c>
      <c r="E25" s="122">
        <f>E23*0.1</f>
        <v>1320</v>
      </c>
      <c r="F25" s="306"/>
      <c r="G25" s="306">
        <f>+F25*$E25</f>
        <v>0</v>
      </c>
    </row>
    <row r="26" spans="1:7" s="128" customFormat="1">
      <c r="A26" s="303"/>
      <c r="B26" s="307"/>
      <c r="C26" s="120"/>
      <c r="D26" s="127"/>
      <c r="E26" s="122"/>
      <c r="F26" s="306"/>
      <c r="G26" s="306"/>
    </row>
    <row r="27" spans="1:7" s="128" customFormat="1" ht="39.6">
      <c r="A27" s="303"/>
      <c r="B27" s="244">
        <f>COUNT($B$1:B26)+1</f>
        <v>5</v>
      </c>
      <c r="C27" s="114" t="s">
        <v>223</v>
      </c>
      <c r="D27" s="127" t="s">
        <v>205</v>
      </c>
      <c r="E27" s="308">
        <v>287.5</v>
      </c>
      <c r="F27" s="306"/>
      <c r="G27" s="306"/>
    </row>
    <row r="28" spans="1:7" s="128" customFormat="1" ht="15.6">
      <c r="A28" s="303"/>
      <c r="B28" s="307"/>
      <c r="C28" s="120" t="s">
        <v>117</v>
      </c>
      <c r="D28" s="127" t="s">
        <v>205</v>
      </c>
      <c r="E28" s="308">
        <f>E27*0.9</f>
        <v>258.75</v>
      </c>
      <c r="F28" s="117"/>
      <c r="G28" s="306">
        <f>+F28*$E28</f>
        <v>0</v>
      </c>
    </row>
    <row r="29" spans="1:7" s="128" customFormat="1" ht="15.6">
      <c r="A29" s="303"/>
      <c r="B29" s="307"/>
      <c r="C29" s="120" t="s">
        <v>118</v>
      </c>
      <c r="D29" s="127" t="s">
        <v>205</v>
      </c>
      <c r="E29" s="308">
        <f>E27*0.1</f>
        <v>28.75</v>
      </c>
      <c r="F29" s="117"/>
      <c r="G29" s="306">
        <f>+F29*$E29</f>
        <v>0</v>
      </c>
    </row>
    <row r="30" spans="1:7" s="128" customFormat="1">
      <c r="A30" s="303"/>
      <c r="B30" s="307"/>
      <c r="C30" s="120"/>
      <c r="D30" s="127"/>
      <c r="E30" s="122"/>
      <c r="F30" s="306"/>
      <c r="G30" s="306"/>
    </row>
    <row r="31" spans="1:7" s="128" customFormat="1" ht="66">
      <c r="A31" s="303"/>
      <c r="B31" s="244">
        <f>COUNT($B$1:B30)+1</f>
        <v>6</v>
      </c>
      <c r="C31" s="114" t="s">
        <v>224</v>
      </c>
      <c r="D31" s="305" t="s">
        <v>133</v>
      </c>
      <c r="E31" s="122">
        <v>102</v>
      </c>
      <c r="F31" s="306"/>
      <c r="G31" s="306"/>
    </row>
    <row r="32" spans="1:7" s="128" customFormat="1">
      <c r="A32" s="303"/>
      <c r="B32" s="307"/>
      <c r="C32" s="120" t="s">
        <v>117</v>
      </c>
      <c r="D32" s="127" t="s">
        <v>133</v>
      </c>
      <c r="E32" s="122">
        <f>E31-E33</f>
        <v>92</v>
      </c>
      <c r="F32" s="306"/>
      <c r="G32" s="306">
        <f>+F32*$E32</f>
        <v>0</v>
      </c>
    </row>
    <row r="33" spans="1:8" s="128" customFormat="1">
      <c r="A33" s="303"/>
      <c r="B33" s="307"/>
      <c r="C33" s="120" t="s">
        <v>118</v>
      </c>
      <c r="D33" s="127" t="s">
        <v>133</v>
      </c>
      <c r="E33" s="122">
        <v>10</v>
      </c>
      <c r="F33" s="306"/>
      <c r="G33" s="306">
        <f>+F33*$E33</f>
        <v>0</v>
      </c>
    </row>
    <row r="34" spans="1:8" s="128" customFormat="1">
      <c r="A34" s="303"/>
      <c r="B34" s="307"/>
      <c r="C34" s="120"/>
      <c r="D34" s="127"/>
      <c r="E34" s="122"/>
      <c r="F34" s="306"/>
      <c r="G34" s="306"/>
    </row>
    <row r="35" spans="1:8" s="128" customFormat="1" ht="66">
      <c r="A35" s="303"/>
      <c r="B35" s="244">
        <f>COUNT($B$1:B34)+1</f>
        <v>7</v>
      </c>
      <c r="C35" s="114" t="s">
        <v>225</v>
      </c>
      <c r="D35" s="305" t="s">
        <v>133</v>
      </c>
      <c r="E35" s="122">
        <v>960</v>
      </c>
      <c r="F35" s="306"/>
      <c r="G35" s="306"/>
    </row>
    <row r="36" spans="1:8" s="128" customFormat="1">
      <c r="A36" s="303"/>
      <c r="B36" s="307"/>
      <c r="C36" s="120" t="s">
        <v>117</v>
      </c>
      <c r="D36" s="127" t="s">
        <v>133</v>
      </c>
      <c r="E36" s="122">
        <f>E35*0.9</f>
        <v>864</v>
      </c>
      <c r="F36" s="306"/>
      <c r="G36" s="306">
        <f>+F36*$E36</f>
        <v>0</v>
      </c>
    </row>
    <row r="37" spans="1:8" s="128" customFormat="1">
      <c r="A37" s="303"/>
      <c r="B37" s="307"/>
      <c r="C37" s="120" t="s">
        <v>118</v>
      </c>
      <c r="D37" s="127" t="s">
        <v>133</v>
      </c>
      <c r="E37" s="122">
        <f>E35*0.1</f>
        <v>96</v>
      </c>
      <c r="F37" s="306"/>
      <c r="G37" s="306">
        <f>+F37*$E37</f>
        <v>0</v>
      </c>
    </row>
    <row r="38" spans="1:8" s="128" customFormat="1">
      <c r="A38" s="303"/>
      <c r="B38" s="307"/>
      <c r="C38" s="120"/>
      <c r="D38" s="127"/>
      <c r="E38" s="122"/>
      <c r="F38" s="306"/>
      <c r="G38" s="306"/>
    </row>
    <row r="39" spans="1:8" s="128" customFormat="1" ht="52.8">
      <c r="A39" s="303"/>
      <c r="B39" s="244">
        <f>COUNT($B$1:B38)+1</f>
        <v>8</v>
      </c>
      <c r="C39" s="114" t="s">
        <v>226</v>
      </c>
      <c r="D39" s="305" t="s">
        <v>133</v>
      </c>
      <c r="E39" s="122">
        <v>310</v>
      </c>
      <c r="F39" s="306"/>
      <c r="G39" s="306"/>
    </row>
    <row r="40" spans="1:8" s="128" customFormat="1">
      <c r="A40" s="303"/>
      <c r="B40" s="307"/>
      <c r="C40" s="120" t="s">
        <v>117</v>
      </c>
      <c r="D40" s="127" t="s">
        <v>133</v>
      </c>
      <c r="E40" s="122">
        <f>E39*0.9</f>
        <v>279</v>
      </c>
      <c r="F40" s="306"/>
      <c r="G40" s="306">
        <f>+F40*$E40</f>
        <v>0</v>
      </c>
    </row>
    <row r="41" spans="1:8" s="128" customFormat="1">
      <c r="A41" s="303"/>
      <c r="B41" s="307"/>
      <c r="C41" s="120" t="s">
        <v>118</v>
      </c>
      <c r="D41" s="127" t="s">
        <v>133</v>
      </c>
      <c r="E41" s="122">
        <f>E39*0.1</f>
        <v>31</v>
      </c>
      <c r="F41" s="306"/>
      <c r="G41" s="306">
        <f>+F41*$E41</f>
        <v>0</v>
      </c>
    </row>
    <row r="42" spans="1:8" s="128" customFormat="1">
      <c r="A42" s="303"/>
      <c r="B42" s="307"/>
      <c r="C42" s="120"/>
      <c r="D42" s="127"/>
      <c r="E42" s="122"/>
      <c r="F42" s="306"/>
      <c r="G42" s="306"/>
      <c r="H42" s="309"/>
    </row>
    <row r="43" spans="1:8" s="128" customFormat="1">
      <c r="A43" s="303"/>
      <c r="B43" s="307"/>
      <c r="C43" s="296" t="s">
        <v>227</v>
      </c>
      <c r="D43" s="127"/>
      <c r="E43" s="122"/>
      <c r="F43" s="306"/>
      <c r="G43" s="306"/>
    </row>
    <row r="44" spans="1:8" s="128" customFormat="1" ht="39.6">
      <c r="A44" s="303"/>
      <c r="B44" s="244">
        <f>COUNT($B$1:B43)+1</f>
        <v>9</v>
      </c>
      <c r="C44" s="114" t="s">
        <v>228</v>
      </c>
      <c r="D44" s="305" t="s">
        <v>199</v>
      </c>
      <c r="E44" s="122">
        <v>1</v>
      </c>
      <c r="F44" s="306"/>
      <c r="G44" s="306"/>
    </row>
    <row r="45" spans="1:8" s="128" customFormat="1">
      <c r="A45" s="303"/>
      <c r="B45" s="307"/>
      <c r="C45" s="120" t="s">
        <v>117</v>
      </c>
      <c r="D45" s="127" t="s">
        <v>199</v>
      </c>
      <c r="E45" s="122">
        <f>E44*0.9</f>
        <v>0.9</v>
      </c>
      <c r="F45" s="306"/>
      <c r="G45" s="306">
        <f>+F45*$E45</f>
        <v>0</v>
      </c>
    </row>
    <row r="46" spans="1:8" s="128" customFormat="1">
      <c r="A46" s="303"/>
      <c r="B46" s="307"/>
      <c r="C46" s="120" t="s">
        <v>118</v>
      </c>
      <c r="D46" s="127" t="s">
        <v>199</v>
      </c>
      <c r="E46" s="122">
        <f>E44*0.1</f>
        <v>0.1</v>
      </c>
      <c r="F46" s="306"/>
      <c r="G46" s="306">
        <f>+F46*$E46</f>
        <v>0</v>
      </c>
    </row>
    <row r="47" spans="1:8" s="128" customFormat="1">
      <c r="A47" s="303"/>
      <c r="B47" s="307"/>
      <c r="C47" s="120"/>
      <c r="D47" s="127"/>
      <c r="E47" s="122"/>
      <c r="F47" s="306"/>
      <c r="G47" s="306"/>
    </row>
    <row r="48" spans="1:8" s="128" customFormat="1" ht="66">
      <c r="A48" s="303"/>
      <c r="B48" s="244">
        <f>COUNT($B$1:B47)+1</f>
        <v>10</v>
      </c>
      <c r="C48" s="114" t="s">
        <v>229</v>
      </c>
      <c r="D48" s="305" t="s">
        <v>199</v>
      </c>
      <c r="E48" s="122">
        <v>1</v>
      </c>
      <c r="F48" s="306"/>
      <c r="G48" s="306"/>
    </row>
    <row r="49" spans="1:7" s="128" customFormat="1">
      <c r="A49" s="303"/>
      <c r="B49" s="307"/>
      <c r="C49" s="120" t="s">
        <v>117</v>
      </c>
      <c r="D49" s="127" t="s">
        <v>199</v>
      </c>
      <c r="E49" s="122">
        <f>E48*0.9</f>
        <v>0.9</v>
      </c>
      <c r="F49" s="306"/>
      <c r="G49" s="306">
        <f>+F49*$E49</f>
        <v>0</v>
      </c>
    </row>
    <row r="50" spans="1:7" s="128" customFormat="1">
      <c r="A50" s="303"/>
      <c r="B50" s="307"/>
      <c r="C50" s="120" t="s">
        <v>118</v>
      </c>
      <c r="D50" s="127" t="s">
        <v>199</v>
      </c>
      <c r="E50" s="122">
        <f>E48*0.1</f>
        <v>0.1</v>
      </c>
      <c r="F50" s="306"/>
      <c r="G50" s="306">
        <f>+F50*$E50</f>
        <v>0</v>
      </c>
    </row>
    <row r="51" spans="1:7" s="128" customFormat="1">
      <c r="A51" s="303"/>
      <c r="B51" s="307"/>
      <c r="C51" s="120"/>
      <c r="D51" s="127"/>
      <c r="E51" s="122"/>
      <c r="F51" s="306"/>
      <c r="G51" s="306"/>
    </row>
    <row r="52" spans="1:7" s="128" customFormat="1" ht="79.2">
      <c r="A52" s="303"/>
      <c r="B52" s="244">
        <f>COUNT($B$1:B51)+1</f>
        <v>11</v>
      </c>
      <c r="C52" s="114" t="s">
        <v>230</v>
      </c>
      <c r="D52" s="305" t="s">
        <v>199</v>
      </c>
      <c r="E52" s="122">
        <v>1</v>
      </c>
      <c r="F52" s="306"/>
      <c r="G52" s="306"/>
    </row>
    <row r="53" spans="1:7" s="128" customFormat="1">
      <c r="A53" s="303"/>
      <c r="B53" s="307"/>
      <c r="C53" s="120" t="s">
        <v>117</v>
      </c>
      <c r="D53" s="127" t="s">
        <v>199</v>
      </c>
      <c r="E53" s="122">
        <f>E52*0.9</f>
        <v>0.9</v>
      </c>
      <c r="F53" s="306"/>
      <c r="G53" s="306">
        <f>+F53*$E53</f>
        <v>0</v>
      </c>
    </row>
    <row r="54" spans="1:7" s="128" customFormat="1">
      <c r="A54" s="303"/>
      <c r="B54" s="307"/>
      <c r="C54" s="120" t="s">
        <v>118</v>
      </c>
      <c r="D54" s="127" t="s">
        <v>199</v>
      </c>
      <c r="E54" s="122">
        <f>E52*0.1</f>
        <v>0.1</v>
      </c>
      <c r="F54" s="306"/>
      <c r="G54" s="306">
        <f>+F54*$E54</f>
        <v>0</v>
      </c>
    </row>
    <row r="55" spans="1:7" s="128" customFormat="1">
      <c r="A55" s="303"/>
      <c r="B55" s="307"/>
      <c r="C55" s="120"/>
      <c r="D55" s="127"/>
      <c r="E55" s="122"/>
      <c r="F55" s="306"/>
      <c r="G55" s="306"/>
    </row>
    <row r="56" spans="1:7" s="128" customFormat="1" ht="26.4">
      <c r="A56" s="303"/>
      <c r="B56" s="244">
        <f>COUNT($B$1:B55)+1</f>
        <v>12</v>
      </c>
      <c r="C56" s="114" t="s">
        <v>231</v>
      </c>
      <c r="D56" s="305" t="s">
        <v>133</v>
      </c>
      <c r="E56" s="122">
        <f>E57+E58</f>
        <v>3</v>
      </c>
      <c r="F56" s="306"/>
      <c r="G56" s="306"/>
    </row>
    <row r="57" spans="1:7" s="128" customFormat="1">
      <c r="A57" s="303"/>
      <c r="B57" s="307"/>
      <c r="C57" s="120" t="s">
        <v>117</v>
      </c>
      <c r="D57" s="127" t="s">
        <v>133</v>
      </c>
      <c r="E57" s="122">
        <v>2</v>
      </c>
      <c r="F57" s="306"/>
      <c r="G57" s="306">
        <f>+F57*$E57</f>
        <v>0</v>
      </c>
    </row>
    <row r="58" spans="1:7" s="128" customFormat="1">
      <c r="A58" s="303"/>
      <c r="B58" s="307"/>
      <c r="C58" s="120" t="s">
        <v>118</v>
      </c>
      <c r="D58" s="127" t="s">
        <v>133</v>
      </c>
      <c r="E58" s="122">
        <v>1</v>
      </c>
      <c r="F58" s="306"/>
      <c r="G58" s="306">
        <f>+F58*$E58</f>
        <v>0</v>
      </c>
    </row>
    <row r="59" spans="1:7" s="128" customFormat="1">
      <c r="A59" s="303"/>
      <c r="B59" s="307"/>
      <c r="C59" s="120"/>
      <c r="D59" s="127"/>
      <c r="E59" s="122"/>
      <c r="F59" s="306"/>
      <c r="G59" s="306"/>
    </row>
    <row r="60" spans="1:7" s="128" customFormat="1" ht="26.4">
      <c r="A60" s="303"/>
      <c r="B60" s="244">
        <f>COUNT($B$1:B59)+1</f>
        <v>13</v>
      </c>
      <c r="C60" s="114" t="s">
        <v>232</v>
      </c>
      <c r="D60" s="305" t="s">
        <v>133</v>
      </c>
      <c r="E60" s="122">
        <v>20</v>
      </c>
      <c r="F60" s="306"/>
      <c r="G60" s="306"/>
    </row>
    <row r="61" spans="1:7" s="128" customFormat="1">
      <c r="A61" s="303"/>
      <c r="B61" s="307"/>
      <c r="C61" s="120" t="s">
        <v>117</v>
      </c>
      <c r="D61" s="127" t="s">
        <v>133</v>
      </c>
      <c r="E61" s="122">
        <f>E60*0.9</f>
        <v>18</v>
      </c>
      <c r="F61" s="306"/>
      <c r="G61" s="306">
        <f>+F61*$E61</f>
        <v>0</v>
      </c>
    </row>
    <row r="62" spans="1:7" s="128" customFormat="1">
      <c r="A62" s="303"/>
      <c r="B62" s="307"/>
      <c r="C62" s="120" t="s">
        <v>118</v>
      </c>
      <c r="D62" s="127" t="s">
        <v>133</v>
      </c>
      <c r="E62" s="122">
        <f>E60*0.1</f>
        <v>2</v>
      </c>
      <c r="F62" s="306"/>
      <c r="G62" s="306">
        <f>+F62*$E62</f>
        <v>0</v>
      </c>
    </row>
    <row r="63" spans="1:7" s="128" customFormat="1">
      <c r="A63" s="303"/>
      <c r="B63" s="307"/>
      <c r="C63" s="120"/>
      <c r="D63" s="127"/>
      <c r="E63" s="122"/>
      <c r="F63" s="306"/>
      <c r="G63" s="306"/>
    </row>
    <row r="64" spans="1:7" s="128" customFormat="1" ht="39.6">
      <c r="A64" s="303"/>
      <c r="B64" s="244">
        <f>COUNT($B$1:B63)+1</f>
        <v>14</v>
      </c>
      <c r="C64" s="114" t="s">
        <v>233</v>
      </c>
      <c r="D64" s="305" t="s">
        <v>133</v>
      </c>
      <c r="E64" s="122">
        <f>E65+E66</f>
        <v>2</v>
      </c>
      <c r="F64" s="306"/>
      <c r="G64" s="306"/>
    </row>
    <row r="65" spans="1:8" s="128" customFormat="1">
      <c r="A65" s="303"/>
      <c r="B65" s="307"/>
      <c r="C65" s="120" t="s">
        <v>117</v>
      </c>
      <c r="D65" s="127" t="s">
        <v>133</v>
      </c>
      <c r="E65" s="122">
        <v>1</v>
      </c>
      <c r="F65" s="306"/>
      <c r="G65" s="306">
        <f>+F65*$E65</f>
        <v>0</v>
      </c>
    </row>
    <row r="66" spans="1:8" s="128" customFormat="1">
      <c r="A66" s="303"/>
      <c r="B66" s="307"/>
      <c r="C66" s="120" t="s">
        <v>118</v>
      </c>
      <c r="D66" s="127" t="s">
        <v>133</v>
      </c>
      <c r="E66" s="122">
        <v>1</v>
      </c>
      <c r="F66" s="306"/>
      <c r="G66" s="306">
        <f>+F66*$E66</f>
        <v>0</v>
      </c>
    </row>
    <row r="67" spans="1:8" s="128" customFormat="1">
      <c r="A67" s="303"/>
      <c r="B67" s="307"/>
      <c r="C67" s="120"/>
      <c r="D67" s="127"/>
      <c r="E67" s="122"/>
      <c r="F67" s="306"/>
      <c r="G67" s="306"/>
    </row>
    <row r="68" spans="1:8" s="128" customFormat="1" ht="52.8">
      <c r="A68" s="303"/>
      <c r="B68" s="244">
        <f>COUNT($B$1:B67)+1</f>
        <v>15</v>
      </c>
      <c r="C68" s="114" t="s">
        <v>234</v>
      </c>
      <c r="D68" s="305" t="s">
        <v>133</v>
      </c>
      <c r="E68" s="122">
        <v>28</v>
      </c>
      <c r="F68" s="306"/>
      <c r="G68" s="306"/>
    </row>
    <row r="69" spans="1:8" s="128" customFormat="1">
      <c r="A69" s="303"/>
      <c r="B69" s="307"/>
      <c r="C69" s="120" t="s">
        <v>117</v>
      </c>
      <c r="D69" s="127" t="s">
        <v>133</v>
      </c>
      <c r="E69" s="122">
        <f>E68-E70</f>
        <v>25</v>
      </c>
      <c r="F69" s="306"/>
      <c r="G69" s="306">
        <f>+F69*$E69</f>
        <v>0</v>
      </c>
    </row>
    <row r="70" spans="1:8" s="128" customFormat="1">
      <c r="A70" s="303"/>
      <c r="B70" s="307"/>
      <c r="C70" s="120" t="s">
        <v>118</v>
      </c>
      <c r="D70" s="127" t="s">
        <v>133</v>
      </c>
      <c r="E70" s="122">
        <v>3</v>
      </c>
      <c r="F70" s="306"/>
      <c r="G70" s="306">
        <f>+F70*$E70</f>
        <v>0</v>
      </c>
    </row>
    <row r="71" spans="1:8" s="128" customFormat="1">
      <c r="A71" s="303"/>
      <c r="B71" s="4"/>
      <c r="C71" s="304"/>
      <c r="D71" s="305"/>
      <c r="E71" s="308"/>
      <c r="F71" s="306"/>
      <c r="G71" s="306"/>
      <c r="H71" s="309"/>
    </row>
    <row r="72" spans="1:8" s="128" customFormat="1">
      <c r="A72" s="303"/>
      <c r="B72" s="310"/>
      <c r="C72" s="311" t="s">
        <v>235</v>
      </c>
      <c r="D72" s="312"/>
      <c r="E72" s="313"/>
      <c r="F72" s="314"/>
      <c r="G72" s="315">
        <f>+G69+G65+G61+G57+G53+G49+G45+G40+G36+G32+G28+G24+G19+G15+G11</f>
        <v>0</v>
      </c>
    </row>
    <row r="73" spans="1:8" s="128" customFormat="1">
      <c r="A73" s="303"/>
      <c r="B73" s="256"/>
      <c r="C73" s="140" t="s">
        <v>236</v>
      </c>
      <c r="D73" s="98"/>
      <c r="E73" s="95"/>
      <c r="F73" s="141"/>
      <c r="G73" s="117">
        <f>+G70+G66+G62+G58+G54+G50+G46+G41+G37+G33+G29+G25+G20+G16+G12</f>
        <v>0</v>
      </c>
    </row>
    <row r="74" spans="1:8" s="128" customFormat="1" ht="5.0999999999999996" customHeight="1">
      <c r="A74" s="303"/>
      <c r="B74" s="307"/>
      <c r="C74" s="316"/>
      <c r="D74" s="317"/>
      <c r="E74" s="318"/>
      <c r="F74" s="306"/>
      <c r="G74" s="306"/>
    </row>
    <row r="75" spans="1:8" s="128" customFormat="1" ht="13.8" thickBot="1">
      <c r="B75" s="319"/>
      <c r="C75" s="320" t="str">
        <f>C1&amp;" skupaj:"</f>
        <v>VAROVANJE GRADBENE JAME skupaj:</v>
      </c>
      <c r="D75" s="259"/>
      <c r="E75" s="260"/>
      <c r="F75" s="261"/>
      <c r="G75" s="148">
        <f>SUM(G72:G73)</f>
        <v>0</v>
      </c>
    </row>
    <row r="76" spans="1:8" s="128" customFormat="1" ht="13.8" thickTop="1">
      <c r="B76" s="321"/>
      <c r="C76" s="4"/>
      <c r="D76" s="322"/>
      <c r="E76" s="224"/>
      <c r="F76" s="263"/>
      <c r="G76" s="323"/>
    </row>
  </sheetData>
  <sheetProtection selectLockedCells="1"/>
  <mergeCells count="2">
    <mergeCell ref="C4:G4"/>
    <mergeCell ref="C5:G5"/>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8340A-849B-44D3-A076-932F5D4FD2C9}">
  <sheetPr>
    <tabColor theme="2" tint="-9.9978637043366805E-2"/>
    <pageSetUpPr fitToPage="1"/>
  </sheetPr>
  <dimension ref="A1:L47"/>
  <sheetViews>
    <sheetView topLeftCell="B1" workbookViewId="0"/>
  </sheetViews>
  <sheetFormatPr defaultColWidth="9.109375" defaultRowHeight="13.2"/>
  <cols>
    <col min="1" max="1" width="10.88671875" style="131" hidden="1" customWidth="1"/>
    <col min="2" max="2" width="6.6640625" style="164" customWidth="1"/>
    <col min="3" max="3" width="76.6640625" style="164" customWidth="1"/>
    <col min="4" max="4" width="4.6640625" style="166" customWidth="1"/>
    <col min="5" max="5" width="47.44140625" style="167" customWidth="1"/>
    <col min="6" max="6" width="10.109375" style="168" customWidth="1"/>
    <col min="7" max="7" width="14.109375" style="169" customWidth="1"/>
    <col min="8" max="8" width="18.6640625" style="131" customWidth="1"/>
    <col min="9" max="16384" width="9.109375" style="131"/>
  </cols>
  <sheetData>
    <row r="1" spans="1:10" s="179" customFormat="1" ht="13.8" thickBot="1">
      <c r="A1" s="170" t="s">
        <v>138</v>
      </c>
      <c r="B1" s="171"/>
      <c r="C1" s="324" t="s">
        <v>139</v>
      </c>
      <c r="D1" s="173"/>
      <c r="E1" s="325"/>
      <c r="F1" s="175"/>
      <c r="G1" s="175"/>
      <c r="H1" s="176"/>
      <c r="I1" s="177"/>
      <c r="J1" s="178"/>
    </row>
    <row r="2" spans="1:10" s="179" customFormat="1" ht="13.8" thickTop="1">
      <c r="A2" s="183" t="s">
        <v>237</v>
      </c>
      <c r="B2" s="171"/>
      <c r="C2" s="326" t="s">
        <v>238</v>
      </c>
      <c r="D2" s="173"/>
      <c r="E2" s="174"/>
      <c r="F2" s="175"/>
      <c r="G2" s="175"/>
      <c r="H2" s="176"/>
      <c r="I2" s="177"/>
      <c r="J2" s="178"/>
    </row>
    <row r="3" spans="1:10" s="179" customFormat="1" ht="26.4">
      <c r="A3" s="185"/>
      <c r="B3" s="171"/>
      <c r="C3" s="327" t="s">
        <v>143</v>
      </c>
      <c r="D3" s="173"/>
      <c r="E3" s="174"/>
      <c r="F3" s="175"/>
      <c r="G3" s="175"/>
      <c r="H3" s="176"/>
      <c r="I3" s="177"/>
      <c r="J3" s="178"/>
    </row>
    <row r="4" spans="1:10" s="193" customFormat="1">
      <c r="A4" s="130" t="s">
        <v>239</v>
      </c>
      <c r="B4" s="187"/>
      <c r="C4" s="328" t="s">
        <v>145</v>
      </c>
      <c r="D4" s="189"/>
      <c r="E4" s="190"/>
      <c r="F4" s="191"/>
      <c r="G4" s="191"/>
      <c r="H4" s="192"/>
      <c r="I4" s="178"/>
      <c r="J4" s="178"/>
    </row>
    <row r="5" spans="1:10" s="193" customFormat="1" ht="39.6">
      <c r="A5" s="130" t="s">
        <v>240</v>
      </c>
      <c r="B5" s="194" t="s">
        <v>147</v>
      </c>
      <c r="C5" s="195" t="s">
        <v>241</v>
      </c>
      <c r="D5" s="196"/>
      <c r="E5" s="196"/>
      <c r="F5" s="196"/>
      <c r="G5" s="196"/>
      <c r="H5" s="192"/>
      <c r="I5" s="178"/>
      <c r="J5" s="178"/>
    </row>
    <row r="6" spans="1:10" s="193" customFormat="1">
      <c r="A6" s="130" t="s">
        <v>242</v>
      </c>
      <c r="B6" s="187"/>
      <c r="C6" s="328" t="s">
        <v>155</v>
      </c>
      <c r="D6" s="197"/>
      <c r="E6" s="197"/>
      <c r="F6" s="197"/>
      <c r="G6" s="197"/>
      <c r="H6" s="192"/>
      <c r="I6" s="178"/>
      <c r="J6" s="178"/>
    </row>
    <row r="7" spans="1:10" s="193" customFormat="1">
      <c r="A7" s="130" t="s">
        <v>243</v>
      </c>
      <c r="B7" s="187"/>
      <c r="C7" s="328" t="s">
        <v>244</v>
      </c>
      <c r="D7" s="197"/>
      <c r="E7" s="197"/>
      <c r="F7" s="197"/>
      <c r="G7" s="197"/>
      <c r="H7" s="192"/>
      <c r="I7" s="178"/>
      <c r="J7" s="178"/>
    </row>
    <row r="8" spans="1:10" s="193" customFormat="1" ht="52.8">
      <c r="A8" s="130" t="s">
        <v>245</v>
      </c>
      <c r="B8" s="194" t="s">
        <v>147</v>
      </c>
      <c r="C8" s="195" t="s">
        <v>246</v>
      </c>
      <c r="D8" s="197"/>
      <c r="E8" s="197"/>
      <c r="F8" s="197"/>
      <c r="G8" s="197"/>
      <c r="H8" s="192"/>
      <c r="I8" s="178"/>
      <c r="J8" s="178"/>
    </row>
    <row r="9" spans="1:10" s="193" customFormat="1" ht="26.4">
      <c r="A9" s="130" t="s">
        <v>247</v>
      </c>
      <c r="B9" s="194" t="s">
        <v>147</v>
      </c>
      <c r="C9" s="195" t="s">
        <v>248</v>
      </c>
      <c r="D9" s="197"/>
      <c r="E9" s="197"/>
      <c r="F9" s="197"/>
      <c r="G9" s="197"/>
      <c r="H9" s="192"/>
      <c r="I9" s="178"/>
      <c r="J9" s="178"/>
    </row>
    <row r="10" spans="1:10" s="193" customFormat="1">
      <c r="A10" s="130" t="s">
        <v>249</v>
      </c>
      <c r="B10" s="194" t="s">
        <v>147</v>
      </c>
      <c r="C10" s="195" t="s">
        <v>250</v>
      </c>
      <c r="D10" s="199"/>
      <c r="E10" s="199"/>
      <c r="F10" s="199"/>
      <c r="G10" s="199"/>
      <c r="H10" s="192"/>
      <c r="I10" s="178"/>
      <c r="J10" s="178"/>
    </row>
    <row r="11" spans="1:10" s="193" customFormat="1" ht="26.4">
      <c r="A11" s="130" t="s">
        <v>251</v>
      </c>
      <c r="B11" s="194" t="s">
        <v>147</v>
      </c>
      <c r="C11" s="195" t="s">
        <v>252</v>
      </c>
      <c r="D11" s="200"/>
      <c r="E11" s="200"/>
      <c r="F11" s="200"/>
      <c r="G11" s="200"/>
      <c r="H11" s="192"/>
      <c r="I11" s="178"/>
      <c r="J11" s="178"/>
    </row>
    <row r="12" spans="1:10" s="179" customFormat="1">
      <c r="A12" s="130" t="s">
        <v>253</v>
      </c>
      <c r="B12" s="187"/>
      <c r="C12" s="328" t="s">
        <v>254</v>
      </c>
      <c r="D12" s="7"/>
      <c r="E12" s="201"/>
      <c r="F12" s="202"/>
      <c r="G12" s="202"/>
      <c r="H12" s="203"/>
      <c r="I12" s="178"/>
      <c r="J12" s="178"/>
    </row>
    <row r="13" spans="1:10" s="193" customFormat="1" ht="26.4">
      <c r="A13" s="130" t="s">
        <v>255</v>
      </c>
      <c r="B13" s="194" t="s">
        <v>147</v>
      </c>
      <c r="C13" s="195" t="s">
        <v>256</v>
      </c>
      <c r="D13" s="204"/>
      <c r="E13" s="205"/>
      <c r="F13" s="206"/>
      <c r="G13" s="206"/>
      <c r="H13" s="207"/>
      <c r="I13" s="178"/>
      <c r="J13" s="178"/>
    </row>
    <row r="14" spans="1:10" s="179" customFormat="1" ht="26.4">
      <c r="A14" s="130" t="s">
        <v>257</v>
      </c>
      <c r="B14" s="194" t="s">
        <v>147</v>
      </c>
      <c r="C14" s="195" t="s">
        <v>258</v>
      </c>
      <c r="D14" s="208"/>
      <c r="E14" s="209"/>
      <c r="F14" s="210"/>
      <c r="G14" s="206"/>
      <c r="H14" s="176"/>
      <c r="I14" s="178"/>
      <c r="J14" s="178"/>
    </row>
    <row r="15" spans="1:10" s="193" customFormat="1">
      <c r="B15" s="217"/>
      <c r="C15" s="114"/>
      <c r="D15" s="115"/>
      <c r="E15" s="211"/>
      <c r="F15" s="212"/>
      <c r="G15" s="118"/>
      <c r="H15" s="213"/>
      <c r="I15" s="178"/>
      <c r="J15" s="178"/>
    </row>
    <row r="16" spans="1:10" s="193" customFormat="1">
      <c r="B16" s="217"/>
      <c r="C16" s="114"/>
      <c r="D16" s="115"/>
      <c r="E16" s="211"/>
      <c r="F16" s="212"/>
      <c r="G16" s="118"/>
      <c r="H16" s="213"/>
      <c r="I16" s="178"/>
      <c r="J16" s="178"/>
    </row>
    <row r="17" spans="2:12" s="193" customFormat="1" ht="39" customHeight="1">
      <c r="B17" s="217"/>
      <c r="C17" s="114"/>
      <c r="D17" s="115"/>
      <c r="E17" s="211"/>
      <c r="F17" s="212"/>
      <c r="G17" s="118"/>
      <c r="H17" s="213"/>
      <c r="I17" s="178"/>
      <c r="J17" s="178"/>
    </row>
    <row r="18" spans="2:12" s="193" customFormat="1">
      <c r="B18" s="217"/>
      <c r="C18" s="114"/>
      <c r="D18" s="115"/>
      <c r="E18" s="211"/>
      <c r="F18" s="212"/>
      <c r="G18" s="118"/>
      <c r="H18" s="213"/>
      <c r="I18" s="178"/>
      <c r="J18" s="178"/>
    </row>
    <row r="19" spans="2:12" s="193" customFormat="1">
      <c r="B19" s="217"/>
      <c r="C19" s="253"/>
      <c r="D19" s="127"/>
      <c r="E19" s="122"/>
      <c r="F19" s="117"/>
      <c r="G19" s="118"/>
      <c r="H19" s="213"/>
      <c r="I19" s="178"/>
      <c r="J19" s="178"/>
    </row>
    <row r="20" spans="2:12" s="193" customFormat="1">
      <c r="B20" s="217"/>
      <c r="C20" s="114"/>
      <c r="D20" s="115"/>
      <c r="E20" s="211"/>
      <c r="F20" s="212"/>
      <c r="G20" s="118"/>
      <c r="H20" s="213"/>
      <c r="I20" s="178"/>
      <c r="J20" s="178"/>
    </row>
    <row r="21" spans="2:12" s="193" customFormat="1">
      <c r="B21" s="217"/>
      <c r="C21" s="114"/>
      <c r="D21" s="127"/>
      <c r="E21" s="122"/>
      <c r="F21" s="117"/>
      <c r="G21" s="118"/>
      <c r="H21" s="213"/>
      <c r="I21" s="178"/>
      <c r="J21" s="178"/>
    </row>
    <row r="22" spans="2:12" s="193" customFormat="1">
      <c r="B22" s="217"/>
      <c r="C22" s="114"/>
      <c r="D22" s="127"/>
      <c r="E22" s="122"/>
      <c r="F22" s="117"/>
      <c r="G22" s="118"/>
      <c r="H22" s="213"/>
      <c r="I22" s="178"/>
      <c r="J22" s="178"/>
    </row>
    <row r="23" spans="2:12" s="193" customFormat="1">
      <c r="B23" s="217"/>
      <c r="C23" s="114"/>
      <c r="D23" s="115"/>
      <c r="E23" s="211"/>
      <c r="F23" s="212"/>
      <c r="G23" s="118"/>
      <c r="H23" s="213"/>
      <c r="I23" s="178"/>
      <c r="J23" s="178"/>
    </row>
    <row r="24" spans="2:12" s="179" customFormat="1" ht="53.25" customHeight="1">
      <c r="B24" s="217"/>
      <c r="C24" s="114"/>
      <c r="D24" s="127"/>
      <c r="E24" s="122"/>
      <c r="F24" s="117"/>
      <c r="G24" s="118"/>
      <c r="H24" s="129"/>
      <c r="I24" s="129"/>
      <c r="J24" s="129"/>
      <c r="K24" s="129"/>
      <c r="L24" s="129"/>
    </row>
    <row r="25" spans="2:12" s="179" customFormat="1">
      <c r="B25" s="217"/>
      <c r="C25" s="114"/>
      <c r="D25" s="115"/>
      <c r="E25" s="122"/>
      <c r="F25" s="117"/>
      <c r="G25" s="118"/>
      <c r="H25" s="129"/>
      <c r="I25" s="129"/>
      <c r="J25" s="129"/>
      <c r="K25" s="129"/>
      <c r="L25" s="129"/>
    </row>
    <row r="26" spans="2:12" s="215" customFormat="1" ht="65.25" customHeight="1">
      <c r="B26" s="217"/>
      <c r="C26" s="114"/>
      <c r="D26" s="127"/>
      <c r="E26" s="122"/>
      <c r="F26" s="117"/>
      <c r="G26" s="118"/>
      <c r="H26" s="214"/>
      <c r="I26" s="178"/>
      <c r="J26" s="178"/>
    </row>
    <row r="27" spans="2:12" s="215" customFormat="1">
      <c r="B27" s="217"/>
      <c r="C27" s="114"/>
      <c r="D27" s="329"/>
      <c r="E27" s="330"/>
      <c r="F27" s="331"/>
      <c r="G27" s="118"/>
      <c r="H27" s="214"/>
      <c r="I27" s="178"/>
      <c r="J27" s="178"/>
    </row>
    <row r="28" spans="2:12" s="179" customFormat="1">
      <c r="B28" s="217"/>
      <c r="C28" s="114"/>
      <c r="D28" s="115"/>
      <c r="E28" s="122"/>
      <c r="F28" s="117"/>
      <c r="G28" s="118"/>
      <c r="H28" s="216"/>
      <c r="I28" s="178"/>
      <c r="J28" s="178"/>
    </row>
    <row r="29" spans="2:12" s="179" customFormat="1">
      <c r="B29" s="217"/>
      <c r="C29" s="218"/>
      <c r="D29" s="115"/>
      <c r="E29" s="122"/>
      <c r="F29" s="117"/>
      <c r="G29" s="118"/>
      <c r="H29" s="216"/>
      <c r="I29" s="178"/>
      <c r="J29" s="178"/>
    </row>
    <row r="30" spans="2:12" s="179" customFormat="1">
      <c r="B30" s="217"/>
      <c r="C30" s="218"/>
      <c r="D30" s="115"/>
      <c r="E30" s="122"/>
      <c r="F30" s="117"/>
      <c r="G30" s="118"/>
      <c r="H30" s="216"/>
      <c r="I30" s="178"/>
      <c r="J30" s="178"/>
    </row>
    <row r="31" spans="2:12" s="179" customFormat="1">
      <c r="B31" s="217"/>
      <c r="C31" s="114"/>
      <c r="D31" s="115"/>
      <c r="E31" s="122"/>
      <c r="F31" s="117"/>
      <c r="G31" s="118"/>
      <c r="H31" s="216"/>
      <c r="I31" s="178"/>
      <c r="J31" s="178"/>
    </row>
    <row r="32" spans="2:12" s="179" customFormat="1">
      <c r="B32" s="217"/>
      <c r="C32" s="114"/>
      <c r="D32" s="115"/>
      <c r="E32" s="122"/>
      <c r="F32" s="117"/>
      <c r="G32" s="118"/>
      <c r="H32" s="216"/>
      <c r="I32" s="178"/>
      <c r="J32" s="178"/>
    </row>
    <row r="33" spans="2:10" s="179" customFormat="1">
      <c r="B33" s="217"/>
      <c r="C33" s="114"/>
      <c r="D33" s="115"/>
      <c r="E33" s="122"/>
      <c r="F33" s="117"/>
      <c r="G33" s="118"/>
      <c r="H33" s="216"/>
      <c r="I33" s="178"/>
      <c r="J33" s="178"/>
    </row>
    <row r="34" spans="2:10" s="179" customFormat="1">
      <c r="B34" s="217"/>
      <c r="C34" s="218"/>
      <c r="D34" s="115"/>
      <c r="E34" s="122"/>
      <c r="F34" s="117"/>
      <c r="G34" s="118"/>
      <c r="H34" s="216"/>
      <c r="I34" s="178"/>
      <c r="J34" s="178"/>
    </row>
    <row r="35" spans="2:10" s="179" customFormat="1" ht="64.5" customHeight="1">
      <c r="B35" s="217"/>
      <c r="C35" s="114"/>
      <c r="D35" s="127"/>
      <c r="E35" s="122"/>
      <c r="F35" s="117"/>
      <c r="G35" s="118"/>
      <c r="H35" s="216"/>
      <c r="I35" s="178"/>
      <c r="J35" s="178"/>
    </row>
    <row r="36" spans="2:10" s="179" customFormat="1">
      <c r="B36" s="217"/>
      <c r="C36" s="114"/>
      <c r="D36" s="115"/>
      <c r="E36" s="122"/>
      <c r="F36" s="117"/>
      <c r="G36" s="118"/>
      <c r="H36" s="216"/>
      <c r="I36" s="178"/>
      <c r="J36" s="178"/>
    </row>
    <row r="37" spans="2:10" s="179" customFormat="1" ht="64.5" customHeight="1">
      <c r="B37" s="217"/>
      <c r="C37" s="114"/>
      <c r="D37" s="127"/>
      <c r="E37" s="211"/>
      <c r="F37" s="212"/>
      <c r="G37" s="118"/>
      <c r="H37" s="216"/>
      <c r="I37" s="178"/>
      <c r="J37" s="178"/>
    </row>
    <row r="38" spans="2:10" s="179" customFormat="1">
      <c r="B38" s="217"/>
      <c r="C38" s="121"/>
      <c r="D38" s="127"/>
      <c r="E38" s="122"/>
      <c r="F38" s="117"/>
      <c r="G38" s="118"/>
      <c r="H38" s="216"/>
      <c r="I38" s="178"/>
      <c r="J38" s="178"/>
    </row>
    <row r="39" spans="2:10" s="179" customFormat="1" ht="12.75" customHeight="1">
      <c r="B39" s="217"/>
      <c r="C39" s="114"/>
      <c r="D39" s="127"/>
      <c r="E39" s="211"/>
      <c r="F39" s="212"/>
      <c r="G39" s="118"/>
      <c r="H39" s="216"/>
      <c r="I39" s="178"/>
      <c r="J39" s="178"/>
    </row>
    <row r="40" spans="2:10" s="179" customFormat="1" ht="63" customHeight="1">
      <c r="B40" s="217"/>
      <c r="C40" s="114"/>
      <c r="D40" s="127"/>
      <c r="E40" s="122"/>
      <c r="F40" s="117"/>
      <c r="G40" s="118"/>
      <c r="H40" s="216"/>
      <c r="I40" s="178"/>
      <c r="J40" s="178"/>
    </row>
    <row r="41" spans="2:10" s="179" customFormat="1">
      <c r="B41" s="217"/>
      <c r="C41" s="121"/>
      <c r="D41" s="127"/>
      <c r="E41" s="122"/>
      <c r="F41" s="117"/>
      <c r="G41" s="118"/>
      <c r="H41" s="216"/>
      <c r="I41" s="178"/>
      <c r="J41" s="178"/>
    </row>
    <row r="42" spans="2:10" s="179" customFormat="1">
      <c r="B42" s="217"/>
      <c r="C42" s="114"/>
      <c r="D42" s="127"/>
      <c r="E42" s="122"/>
      <c r="F42" s="117"/>
      <c r="G42" s="118"/>
      <c r="H42" s="216"/>
      <c r="I42" s="178"/>
      <c r="J42" s="178"/>
    </row>
    <row r="43" spans="2:10" s="179" customFormat="1">
      <c r="B43" s="217"/>
      <c r="C43" s="114"/>
      <c r="D43" s="127"/>
      <c r="E43" s="122"/>
      <c r="F43" s="117"/>
      <c r="G43" s="118"/>
      <c r="H43" s="216"/>
      <c r="I43" s="178"/>
      <c r="J43" s="178"/>
    </row>
    <row r="44" spans="2:10" s="179" customFormat="1" ht="63.75" customHeight="1">
      <c r="B44" s="217"/>
      <c r="C44" s="114"/>
      <c r="D44" s="127"/>
      <c r="E44" s="122"/>
      <c r="F44" s="117"/>
      <c r="G44" s="118"/>
      <c r="H44" s="216"/>
      <c r="I44" s="178"/>
      <c r="J44" s="178"/>
    </row>
    <row r="45" spans="2:10" s="179" customFormat="1">
      <c r="B45" s="217"/>
      <c r="C45" s="114"/>
      <c r="D45" s="127"/>
      <c r="E45" s="122"/>
      <c r="F45" s="117"/>
      <c r="G45" s="118"/>
      <c r="H45" s="216"/>
      <c r="I45" s="178"/>
      <c r="J45" s="178"/>
    </row>
    <row r="46" spans="2:10" s="179" customFormat="1">
      <c r="B46" s="219"/>
      <c r="C46" s="332"/>
      <c r="D46" s="221"/>
      <c r="E46" s="141"/>
      <c r="F46" s="117"/>
      <c r="G46" s="222"/>
      <c r="H46" s="223"/>
      <c r="I46" s="178"/>
      <c r="J46" s="178"/>
    </row>
    <row r="47" spans="2:10" s="193" customFormat="1">
      <c r="B47" s="219"/>
      <c r="C47" s="26"/>
      <c r="D47" s="11"/>
      <c r="E47" s="224"/>
      <c r="F47" s="225"/>
      <c r="G47" s="25"/>
      <c r="H47" s="225"/>
      <c r="I47" s="22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78987-30F0-4EE2-B1D1-548E63662538}">
  <sheetPr>
    <tabColor theme="2" tint="-9.9978637043366805E-2"/>
    <pageSetUpPr fitToPage="1"/>
  </sheetPr>
  <dimension ref="A1:I56"/>
  <sheetViews>
    <sheetView topLeftCell="B1" workbookViewId="0"/>
  </sheetViews>
  <sheetFormatPr defaultColWidth="9.109375" defaultRowHeight="13.2"/>
  <cols>
    <col min="1" max="1" width="11" style="131" hidden="1" customWidth="1"/>
    <col min="2" max="2" width="6.6640625" style="164" customWidth="1"/>
    <col min="3" max="3" width="43.88671875" style="164" customWidth="1"/>
    <col min="4" max="4" width="4.6640625" style="166" customWidth="1"/>
    <col min="5" max="5" width="10" style="167" customWidth="1"/>
    <col min="6" max="6" width="10.109375" style="168" customWidth="1"/>
    <col min="7" max="7" width="14.109375" style="169" customWidth="1"/>
    <col min="8" max="8" width="62.88671875" style="131" customWidth="1"/>
    <col min="9" max="9" width="76.44140625" style="131" customWidth="1"/>
    <col min="10" max="16384" width="9.109375" style="131"/>
  </cols>
  <sheetData>
    <row r="1" spans="1:9" s="179" customFormat="1" ht="15.6">
      <c r="A1" s="333" t="s">
        <v>259</v>
      </c>
      <c r="B1" s="334" t="s">
        <v>41</v>
      </c>
      <c r="C1" s="335" t="s">
        <v>260</v>
      </c>
      <c r="D1" s="336"/>
      <c r="E1" s="174"/>
      <c r="F1" s="337"/>
      <c r="G1" s="337"/>
    </row>
    <row r="2" spans="1:9" s="179" customFormat="1">
      <c r="A2" s="333"/>
      <c r="B2" s="226"/>
      <c r="C2" s="338"/>
      <c r="D2" s="336"/>
      <c r="E2" s="174"/>
      <c r="F2" s="337"/>
      <c r="G2" s="337"/>
      <c r="H2" s="215"/>
    </row>
    <row r="3" spans="1:9" s="179" customFormat="1">
      <c r="A3" s="333"/>
      <c r="B3" s="226" t="s">
        <v>2</v>
      </c>
      <c r="C3" s="338" t="s">
        <v>238</v>
      </c>
      <c r="D3" s="336"/>
      <c r="E3" s="174"/>
      <c r="F3" s="337"/>
      <c r="G3" s="337"/>
    </row>
    <row r="4" spans="1:9" s="179" customFormat="1">
      <c r="B4" s="226"/>
      <c r="C4" s="338"/>
      <c r="D4" s="336"/>
      <c r="E4" s="339"/>
      <c r="F4" s="337"/>
      <c r="G4" s="337"/>
      <c r="H4" s="325"/>
    </row>
    <row r="5" spans="1:9" s="193" customFormat="1">
      <c r="A5" s="232" t="s">
        <v>216</v>
      </c>
      <c r="B5" s="232" t="s">
        <v>110</v>
      </c>
      <c r="C5" s="287" t="s">
        <v>111</v>
      </c>
      <c r="D5" s="288" t="s">
        <v>112</v>
      </c>
      <c r="E5" s="289" t="s">
        <v>113</v>
      </c>
      <c r="F5" s="340"/>
      <c r="G5" s="341" t="s">
        <v>114</v>
      </c>
    </row>
    <row r="6" spans="1:9" s="179" customFormat="1">
      <c r="B6" s="238"/>
      <c r="C6" s="297"/>
      <c r="D6" s="298"/>
      <c r="E6" s="299"/>
      <c r="F6" s="300"/>
      <c r="G6" s="301"/>
      <c r="H6" s="215"/>
      <c r="I6" s="215"/>
    </row>
    <row r="7" spans="1:9" s="179" customFormat="1">
      <c r="B7" s="238"/>
      <c r="C7" s="126" t="s">
        <v>261</v>
      </c>
      <c r="D7" s="298"/>
      <c r="E7" s="299"/>
      <c r="F7" s="300"/>
      <c r="G7" s="301"/>
    </row>
    <row r="8" spans="1:9" s="179" customFormat="1" ht="52.5" customHeight="1">
      <c r="B8" s="244">
        <f>COUNT($B$1:B7)+1</f>
        <v>1</v>
      </c>
      <c r="C8" s="114" t="s">
        <v>262</v>
      </c>
      <c r="D8" s="127" t="s">
        <v>263</v>
      </c>
      <c r="E8" s="122">
        <f>E9+E10</f>
        <v>3460</v>
      </c>
      <c r="F8" s="117"/>
      <c r="G8" s="118"/>
    </row>
    <row r="9" spans="1:9" s="179" customFormat="1" ht="15.6">
      <c r="B9" s="244"/>
      <c r="C9" s="120" t="s">
        <v>117</v>
      </c>
      <c r="D9" s="127" t="s">
        <v>263</v>
      </c>
      <c r="E9" s="122">
        <f>0.9*3460</f>
        <v>3114</v>
      </c>
      <c r="F9" s="117"/>
      <c r="G9" s="118">
        <f>+F9*E9</f>
        <v>0</v>
      </c>
    </row>
    <row r="10" spans="1:9" s="179" customFormat="1" ht="15.6">
      <c r="B10" s="244"/>
      <c r="C10" s="120" t="s">
        <v>118</v>
      </c>
      <c r="D10" s="127" t="s">
        <v>263</v>
      </c>
      <c r="E10" s="122">
        <f>0.1*3460</f>
        <v>346</v>
      </c>
      <c r="F10" s="117"/>
      <c r="G10" s="118">
        <f>+F10*E10</f>
        <v>0</v>
      </c>
    </row>
    <row r="11" spans="1:9" s="179" customFormat="1">
      <c r="B11" s="238"/>
      <c r="C11" s="297"/>
      <c r="D11" s="298"/>
      <c r="E11" s="299"/>
      <c r="F11" s="300"/>
      <c r="G11" s="301"/>
    </row>
    <row r="12" spans="1:9" s="193" customFormat="1">
      <c r="A12" s="125" t="s">
        <v>264</v>
      </c>
      <c r="B12" s="238"/>
      <c r="C12" s="126" t="s">
        <v>265</v>
      </c>
      <c r="D12" s="115"/>
      <c r="E12" s="211"/>
      <c r="F12" s="212"/>
      <c r="G12" s="118"/>
    </row>
    <row r="13" spans="1:9" s="193" customFormat="1" ht="39.6">
      <c r="A13" s="303"/>
      <c r="B13" s="244">
        <f>COUNT($B$1:B12)+1</f>
        <v>2</v>
      </c>
      <c r="C13" s="253" t="s">
        <v>266</v>
      </c>
      <c r="D13" s="127" t="s">
        <v>205</v>
      </c>
      <c r="E13" s="122">
        <f>E14+E15</f>
        <v>700</v>
      </c>
      <c r="F13" s="117"/>
      <c r="G13" s="118"/>
    </row>
    <row r="14" spans="1:9" s="193" customFormat="1" ht="15.6">
      <c r="A14" s="303"/>
      <c r="B14" s="244"/>
      <c r="C14" s="120" t="s">
        <v>117</v>
      </c>
      <c r="D14" s="127" t="s">
        <v>205</v>
      </c>
      <c r="E14" s="122">
        <f>0.9*700</f>
        <v>630</v>
      </c>
      <c r="F14" s="117"/>
      <c r="G14" s="118">
        <f>+F14*E14</f>
        <v>0</v>
      </c>
    </row>
    <row r="15" spans="1:9" s="193" customFormat="1" ht="15.6">
      <c r="A15" s="303"/>
      <c r="B15" s="244"/>
      <c r="C15" s="120" t="s">
        <v>118</v>
      </c>
      <c r="D15" s="127" t="s">
        <v>205</v>
      </c>
      <c r="E15" s="122">
        <f>0.1*700</f>
        <v>70</v>
      </c>
      <c r="F15" s="117"/>
      <c r="G15" s="118">
        <f>+F15*E15</f>
        <v>0</v>
      </c>
    </row>
    <row r="16" spans="1:9" s="193" customFormat="1">
      <c r="A16" s="303"/>
      <c r="B16" s="238"/>
      <c r="C16" s="251"/>
      <c r="D16" s="115"/>
      <c r="E16" s="211"/>
      <c r="F16" s="212"/>
      <c r="G16" s="118"/>
    </row>
    <row r="17" spans="1:7" s="193" customFormat="1" ht="52.8">
      <c r="A17" s="132"/>
      <c r="B17" s="244">
        <f>COUNT($B$1:B16)+1</f>
        <v>3</v>
      </c>
      <c r="C17" s="114" t="s">
        <v>267</v>
      </c>
      <c r="D17" s="127" t="s">
        <v>205</v>
      </c>
      <c r="E17" s="122">
        <f>E18+E19</f>
        <v>3950</v>
      </c>
      <c r="F17" s="117"/>
      <c r="G17" s="118"/>
    </row>
    <row r="18" spans="1:7" s="193" customFormat="1" ht="15.6">
      <c r="A18" s="132"/>
      <c r="B18" s="244"/>
      <c r="C18" s="120" t="s">
        <v>117</v>
      </c>
      <c r="D18" s="127" t="s">
        <v>205</v>
      </c>
      <c r="E18" s="122">
        <f>0.9*3950</f>
        <v>3555</v>
      </c>
      <c r="F18" s="117"/>
      <c r="G18" s="118">
        <f>+F18*E18</f>
        <v>0</v>
      </c>
    </row>
    <row r="19" spans="1:7" s="193" customFormat="1" ht="15.6">
      <c r="A19" s="132"/>
      <c r="B19" s="244"/>
      <c r="C19" s="120" t="s">
        <v>118</v>
      </c>
      <c r="D19" s="127" t="s">
        <v>205</v>
      </c>
      <c r="E19" s="122">
        <f>0.1*3950</f>
        <v>395</v>
      </c>
      <c r="F19" s="117"/>
      <c r="G19" s="118">
        <f>+F19*E19</f>
        <v>0</v>
      </c>
    </row>
    <row r="20" spans="1:7" s="193" customFormat="1">
      <c r="A20" s="132"/>
      <c r="B20" s="244"/>
      <c r="C20" s="114"/>
      <c r="D20" s="127"/>
      <c r="E20" s="122"/>
      <c r="F20" s="117"/>
      <c r="G20" s="118"/>
    </row>
    <row r="21" spans="1:7" s="179" customFormat="1" ht="52.8">
      <c r="B21" s="244">
        <f>COUNT($B$1:B20)+1</f>
        <v>4</v>
      </c>
      <c r="C21" s="114" t="s">
        <v>268</v>
      </c>
      <c r="D21" s="127" t="s">
        <v>205</v>
      </c>
      <c r="E21" s="122">
        <f>E22+E23</f>
        <v>11800</v>
      </c>
      <c r="F21" s="117"/>
      <c r="G21" s="118"/>
    </row>
    <row r="22" spans="1:7" s="179" customFormat="1" ht="15.6">
      <c r="B22" s="244"/>
      <c r="C22" s="120" t="s">
        <v>117</v>
      </c>
      <c r="D22" s="127" t="s">
        <v>205</v>
      </c>
      <c r="E22" s="122">
        <f>0.9*11800</f>
        <v>10620</v>
      </c>
      <c r="F22" s="117"/>
      <c r="G22" s="118">
        <f>+F22*E22</f>
        <v>0</v>
      </c>
    </row>
    <row r="23" spans="1:7" s="179" customFormat="1" ht="15.6">
      <c r="B23" s="244"/>
      <c r="C23" s="120" t="s">
        <v>118</v>
      </c>
      <c r="D23" s="127" t="s">
        <v>205</v>
      </c>
      <c r="E23" s="122">
        <f>0.1*11800</f>
        <v>1180</v>
      </c>
      <c r="F23" s="117"/>
      <c r="G23" s="118">
        <f>+F23*E23</f>
        <v>0</v>
      </c>
    </row>
    <row r="24" spans="1:7" s="179" customFormat="1">
      <c r="B24" s="244"/>
      <c r="C24" s="114"/>
      <c r="D24" s="127"/>
      <c r="E24" s="122"/>
      <c r="F24" s="117"/>
      <c r="G24" s="118"/>
    </row>
    <row r="25" spans="1:7" s="179" customFormat="1" ht="34.200000000000003">
      <c r="B25" s="244">
        <f>COUNT($B$1:B24)+1</f>
        <v>5</v>
      </c>
      <c r="C25" s="342" t="s">
        <v>269</v>
      </c>
      <c r="D25" s="127" t="s">
        <v>205</v>
      </c>
      <c r="E25" s="122">
        <f>E17+E21-E34</f>
        <v>15530</v>
      </c>
      <c r="F25" s="117"/>
      <c r="G25" s="118"/>
    </row>
    <row r="26" spans="1:7" s="179" customFormat="1" ht="15.6">
      <c r="B26" s="244"/>
      <c r="C26" s="120" t="s">
        <v>117</v>
      </c>
      <c r="D26" s="127" t="s">
        <v>205</v>
      </c>
      <c r="E26" s="122">
        <f>E18+E22-E36</f>
        <v>13977</v>
      </c>
      <c r="F26" s="117"/>
      <c r="G26" s="118">
        <f>+F26*E26</f>
        <v>0</v>
      </c>
    </row>
    <row r="27" spans="1:7" s="179" customFormat="1" ht="15.6">
      <c r="B27" s="244"/>
      <c r="C27" s="120" t="s">
        <v>118</v>
      </c>
      <c r="D27" s="127" t="s">
        <v>205</v>
      </c>
      <c r="E27" s="122">
        <f>+E25-E26</f>
        <v>1553</v>
      </c>
      <c r="F27" s="117"/>
      <c r="G27" s="118">
        <f>+F27*E27</f>
        <v>0</v>
      </c>
    </row>
    <row r="28" spans="1:7" s="179" customFormat="1">
      <c r="B28" s="244"/>
      <c r="C28" s="114"/>
      <c r="D28" s="115"/>
      <c r="E28" s="122"/>
      <c r="F28" s="117"/>
      <c r="G28" s="118"/>
    </row>
    <row r="29" spans="1:7" s="179" customFormat="1">
      <c r="A29" s="125" t="s">
        <v>270</v>
      </c>
      <c r="B29" s="244"/>
      <c r="C29" s="126" t="s">
        <v>271</v>
      </c>
      <c r="D29" s="115"/>
      <c r="E29" s="122"/>
      <c r="F29" s="117"/>
      <c r="G29" s="118"/>
    </row>
    <row r="30" spans="1:7" s="179" customFormat="1" ht="63.75" customHeight="1">
      <c r="A30" s="130" t="s">
        <v>272</v>
      </c>
      <c r="B30" s="244">
        <f>COUNT($B$1:B29)+1</f>
        <v>6</v>
      </c>
      <c r="C30" s="114" t="s">
        <v>273</v>
      </c>
      <c r="D30" s="127" t="s">
        <v>205</v>
      </c>
      <c r="E30" s="122">
        <f>E31+E32</f>
        <v>280</v>
      </c>
      <c r="F30" s="117"/>
      <c r="G30" s="118"/>
    </row>
    <row r="31" spans="1:7" s="179" customFormat="1" ht="15.6">
      <c r="A31" s="132"/>
      <c r="B31" s="244"/>
      <c r="C31" s="120" t="s">
        <v>117</v>
      </c>
      <c r="D31" s="127" t="s">
        <v>205</v>
      </c>
      <c r="E31" s="122">
        <f>0.9*280</f>
        <v>252</v>
      </c>
      <c r="F31" s="117"/>
      <c r="G31" s="118">
        <f>+F31*E31</f>
        <v>0</v>
      </c>
    </row>
    <row r="32" spans="1:7" s="179" customFormat="1" ht="15.6">
      <c r="A32" s="132"/>
      <c r="B32" s="244"/>
      <c r="C32" s="120" t="s">
        <v>118</v>
      </c>
      <c r="D32" s="127" t="s">
        <v>205</v>
      </c>
      <c r="E32" s="122">
        <f>0.1*280</f>
        <v>28</v>
      </c>
      <c r="F32" s="117"/>
      <c r="G32" s="118">
        <f>+F32*E32</f>
        <v>0</v>
      </c>
    </row>
    <row r="33" spans="1:8" s="179" customFormat="1">
      <c r="A33" s="132"/>
      <c r="B33" s="244"/>
      <c r="C33" s="114"/>
      <c r="D33" s="127"/>
      <c r="E33" s="122"/>
      <c r="F33" s="117"/>
      <c r="G33" s="118"/>
    </row>
    <row r="34" spans="1:8" s="179" customFormat="1" ht="66">
      <c r="A34" s="130" t="s">
        <v>274</v>
      </c>
      <c r="B34" s="244">
        <f>COUNT($B$1:B33)+1</f>
        <v>7</v>
      </c>
      <c r="C34" s="114" t="s">
        <v>275</v>
      </c>
      <c r="D34" s="127" t="s">
        <v>205</v>
      </c>
      <c r="E34" s="122">
        <v>220</v>
      </c>
      <c r="F34" s="117"/>
      <c r="G34" s="118"/>
    </row>
    <row r="35" spans="1:8" s="179" customFormat="1" ht="40.799999999999997">
      <c r="A35" s="132"/>
      <c r="B35" s="244"/>
      <c r="C35" s="343" t="s">
        <v>276</v>
      </c>
      <c r="D35" s="127"/>
      <c r="E35" s="122"/>
      <c r="F35" s="117"/>
      <c r="G35" s="118"/>
      <c r="H35" s="215"/>
    </row>
    <row r="36" spans="1:8" s="179" customFormat="1" ht="15.6">
      <c r="A36" s="132"/>
      <c r="B36" s="244"/>
      <c r="C36" s="120" t="s">
        <v>117</v>
      </c>
      <c r="D36" s="127" t="s">
        <v>205</v>
      </c>
      <c r="E36" s="122">
        <f>0.9*E34</f>
        <v>198</v>
      </c>
      <c r="F36" s="117"/>
      <c r="G36" s="118">
        <f>+F36*E36</f>
        <v>0</v>
      </c>
    </row>
    <row r="37" spans="1:8" s="179" customFormat="1" ht="15.6">
      <c r="A37" s="132"/>
      <c r="B37" s="244"/>
      <c r="C37" s="120" t="s">
        <v>118</v>
      </c>
      <c r="D37" s="127" t="s">
        <v>205</v>
      </c>
      <c r="E37" s="122">
        <f>0.1*E34</f>
        <v>22</v>
      </c>
      <c r="F37" s="117"/>
      <c r="G37" s="118">
        <f>+F37*E37</f>
        <v>0</v>
      </c>
    </row>
    <row r="38" spans="1:8" s="179" customFormat="1">
      <c r="A38" s="132"/>
      <c r="B38" s="244"/>
      <c r="C38" s="344"/>
      <c r="D38" s="345"/>
      <c r="E38" s="346"/>
      <c r="F38" s="117"/>
      <c r="G38" s="118"/>
    </row>
    <row r="39" spans="1:8" s="179" customFormat="1" ht="52.8">
      <c r="A39" s="132"/>
      <c r="B39" s="244">
        <f>COUNT($B$1:B38)+1</f>
        <v>8</v>
      </c>
      <c r="C39" s="114" t="s">
        <v>277</v>
      </c>
      <c r="D39" s="127" t="s">
        <v>205</v>
      </c>
      <c r="E39" s="122">
        <v>60</v>
      </c>
      <c r="F39" s="117"/>
      <c r="G39" s="118"/>
    </row>
    <row r="40" spans="1:8" s="179" customFormat="1" ht="20.399999999999999">
      <c r="A40" s="132"/>
      <c r="B40" s="244"/>
      <c r="C40" s="343" t="s">
        <v>278</v>
      </c>
      <c r="D40" s="127"/>
      <c r="E40" s="122"/>
      <c r="F40" s="117"/>
      <c r="G40" s="118"/>
    </row>
    <row r="41" spans="1:8" s="179" customFormat="1" ht="15.6">
      <c r="A41" s="132"/>
      <c r="B41" s="244"/>
      <c r="C41" s="120" t="s">
        <v>117</v>
      </c>
      <c r="D41" s="127" t="s">
        <v>205</v>
      </c>
      <c r="E41" s="122">
        <f>0.9*E39</f>
        <v>54</v>
      </c>
      <c r="F41" s="117"/>
      <c r="G41" s="118">
        <f t="shared" ref="G41:G42" si="0">+F41*E41</f>
        <v>0</v>
      </c>
    </row>
    <row r="42" spans="1:8" s="179" customFormat="1" ht="15.6">
      <c r="A42" s="132"/>
      <c r="B42" s="244"/>
      <c r="C42" s="120" t="s">
        <v>118</v>
      </c>
      <c r="D42" s="127" t="s">
        <v>205</v>
      </c>
      <c r="E42" s="122">
        <f>0.1*E39</f>
        <v>6</v>
      </c>
      <c r="F42" s="117"/>
      <c r="G42" s="118">
        <f t="shared" si="0"/>
        <v>0</v>
      </c>
    </row>
    <row r="43" spans="1:8" s="347" customFormat="1">
      <c r="A43" s="303"/>
      <c r="B43" s="254"/>
      <c r="C43" s="134"/>
      <c r="D43" s="135"/>
      <c r="E43" s="136"/>
      <c r="F43" s="137"/>
      <c r="G43" s="138"/>
    </row>
    <row r="44" spans="1:8" s="347" customFormat="1">
      <c r="A44" s="303"/>
      <c r="B44" s="256"/>
      <c r="C44" s="140" t="s">
        <v>279</v>
      </c>
      <c r="D44" s="98"/>
      <c r="E44" s="95"/>
      <c r="F44" s="141"/>
      <c r="G44" s="117">
        <f>+G41+G36+G31+G26+G22+G18+G14+G9</f>
        <v>0</v>
      </c>
    </row>
    <row r="45" spans="1:8" s="347" customFormat="1">
      <c r="A45" s="303"/>
      <c r="B45" s="256"/>
      <c r="C45" s="140" t="s">
        <v>280</v>
      </c>
      <c r="D45" s="98"/>
      <c r="E45" s="95"/>
      <c r="F45" s="141"/>
      <c r="G45" s="117">
        <f>+G42+G37+G32+G27+G23+G19+G15+G10</f>
        <v>0</v>
      </c>
    </row>
    <row r="46" spans="1:8" s="347" customFormat="1" ht="5.0999999999999996" customHeight="1">
      <c r="A46" s="303"/>
      <c r="B46" s="307"/>
      <c r="C46" s="316"/>
      <c r="D46" s="317"/>
      <c r="E46" s="318"/>
      <c r="F46" s="306"/>
      <c r="G46" s="306"/>
    </row>
    <row r="47" spans="1:8" ht="13.8" thickBot="1">
      <c r="B47" s="319"/>
      <c r="C47" s="320" t="str">
        <f>C3&amp;" skupaj:"</f>
        <v>ZEMELJSKA DELA skupaj:</v>
      </c>
      <c r="D47" s="348"/>
      <c r="E47" s="260"/>
      <c r="F47" s="349"/>
      <c r="G47" s="148">
        <f>SUM(G44:G46)</f>
        <v>0</v>
      </c>
    </row>
    <row r="48" spans="1:8" ht="13.8" thickTop="1"/>
    <row r="49" spans="7:7">
      <c r="G49" s="350"/>
    </row>
    <row r="50" spans="7:7">
      <c r="G50" s="350"/>
    </row>
    <row r="54" spans="7:7">
      <c r="G54" s="350"/>
    </row>
    <row r="56" spans="7:7">
      <c r="G56" s="351"/>
    </row>
  </sheetData>
  <sheetProtection selectLockedCells="1"/>
  <autoFilter ref="G1:G54" xr:uid="{00000000-0009-0000-0000-000009000000}"/>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99BF-73C8-4830-9DD3-8F3A1FFD5D4B}">
  <sheetPr>
    <tabColor theme="2" tint="-9.9978637043366805E-2"/>
    <pageSetUpPr fitToPage="1"/>
  </sheetPr>
  <dimension ref="A1:L50"/>
  <sheetViews>
    <sheetView topLeftCell="B1" workbookViewId="0"/>
  </sheetViews>
  <sheetFormatPr defaultColWidth="9.109375" defaultRowHeight="13.2"/>
  <cols>
    <col min="1" max="1" width="10.88671875" style="131" hidden="1" customWidth="1"/>
    <col min="2" max="2" width="6.6640625" style="164" customWidth="1"/>
    <col min="3" max="3" width="76.6640625" style="164" customWidth="1"/>
    <col min="4" max="4" width="4.6640625" style="166" customWidth="1"/>
    <col min="5" max="5" width="10" style="167" customWidth="1"/>
    <col min="6" max="6" width="10.109375" style="168" customWidth="1"/>
    <col min="7" max="7" width="14.109375" style="169" customWidth="1"/>
    <col min="8" max="8" width="18.6640625" style="131" customWidth="1"/>
    <col min="9" max="16384" width="9.109375" style="131"/>
  </cols>
  <sheetData>
    <row r="1" spans="1:10" s="179" customFormat="1" ht="13.8" thickBot="1">
      <c r="A1" s="170" t="s">
        <v>138</v>
      </c>
      <c r="B1" s="171"/>
      <c r="C1" s="324" t="s">
        <v>139</v>
      </c>
      <c r="D1" s="336"/>
      <c r="E1" s="174"/>
      <c r="F1" s="175"/>
      <c r="G1" s="175"/>
      <c r="H1" s="176"/>
      <c r="I1" s="177"/>
      <c r="J1" s="178"/>
    </row>
    <row r="2" spans="1:10" s="179" customFormat="1" ht="13.8" thickTop="1">
      <c r="A2" s="183" t="s">
        <v>141</v>
      </c>
      <c r="B2" s="171"/>
      <c r="C2" s="326" t="s">
        <v>281</v>
      </c>
      <c r="D2" s="336"/>
      <c r="E2" s="174"/>
      <c r="F2" s="175"/>
      <c r="G2" s="175"/>
      <c r="H2" s="176"/>
      <c r="I2" s="177"/>
      <c r="J2" s="178"/>
    </row>
    <row r="3" spans="1:10" s="179" customFormat="1" ht="26.4">
      <c r="A3" s="185"/>
      <c r="B3" s="171"/>
      <c r="C3" s="327" t="s">
        <v>143</v>
      </c>
      <c r="D3" s="336"/>
      <c r="E3" s="174"/>
      <c r="F3" s="175"/>
      <c r="G3" s="175"/>
      <c r="H3" s="176"/>
      <c r="I3" s="177"/>
      <c r="J3" s="178"/>
    </row>
    <row r="4" spans="1:10" s="193" customFormat="1">
      <c r="A4" s="130" t="s">
        <v>144</v>
      </c>
      <c r="B4" s="187"/>
      <c r="C4" s="328" t="s">
        <v>145</v>
      </c>
      <c r="D4" s="352"/>
      <c r="E4" s="353"/>
      <c r="F4" s="191"/>
      <c r="G4" s="191"/>
      <c r="H4" s="192"/>
      <c r="I4" s="178"/>
      <c r="J4" s="178"/>
    </row>
    <row r="5" spans="1:10" s="193" customFormat="1" ht="52.8">
      <c r="A5" s="130" t="s">
        <v>146</v>
      </c>
      <c r="B5" s="194" t="s">
        <v>147</v>
      </c>
      <c r="C5" s="195" t="s">
        <v>148</v>
      </c>
      <c r="D5" s="196"/>
      <c r="E5" s="196"/>
      <c r="F5" s="196"/>
      <c r="G5" s="196"/>
      <c r="H5" s="192"/>
      <c r="I5" s="178"/>
      <c r="J5" s="178"/>
    </row>
    <row r="6" spans="1:10" s="193" customFormat="1" ht="26.4">
      <c r="A6" s="130" t="s">
        <v>149</v>
      </c>
      <c r="B6" s="194" t="s">
        <v>147</v>
      </c>
      <c r="C6" s="195" t="s">
        <v>282</v>
      </c>
      <c r="D6" s="90"/>
      <c r="E6" s="90"/>
      <c r="F6" s="197"/>
      <c r="G6" s="197"/>
      <c r="H6" s="192"/>
      <c r="I6" s="178"/>
      <c r="J6" s="178"/>
    </row>
    <row r="7" spans="1:10" s="193" customFormat="1" ht="26.4">
      <c r="A7" s="130" t="s">
        <v>151</v>
      </c>
      <c r="B7" s="194" t="s">
        <v>147</v>
      </c>
      <c r="C7" s="195" t="s">
        <v>152</v>
      </c>
      <c r="D7" s="90"/>
      <c r="E7" s="90"/>
      <c r="F7" s="197"/>
      <c r="G7" s="197"/>
      <c r="H7" s="192"/>
      <c r="I7" s="178"/>
      <c r="J7" s="178"/>
    </row>
    <row r="8" spans="1:10" s="193" customFormat="1" ht="26.4">
      <c r="A8" s="130"/>
      <c r="B8" s="194" t="s">
        <v>283</v>
      </c>
      <c r="C8" s="195" t="s">
        <v>284</v>
      </c>
      <c r="D8" s="90"/>
      <c r="E8" s="90"/>
      <c r="F8" s="197"/>
      <c r="G8" s="197"/>
      <c r="H8" s="192"/>
      <c r="I8" s="178"/>
      <c r="J8" s="178"/>
    </row>
    <row r="9" spans="1:10" s="193" customFormat="1" ht="52.8">
      <c r="A9" s="130"/>
      <c r="B9" s="194" t="s">
        <v>283</v>
      </c>
      <c r="C9" s="195" t="s">
        <v>285</v>
      </c>
      <c r="D9" s="90"/>
      <c r="E9" s="90"/>
      <c r="F9" s="197"/>
      <c r="G9" s="197"/>
      <c r="H9" s="192"/>
      <c r="I9" s="178"/>
      <c r="J9" s="178"/>
    </row>
    <row r="10" spans="1:10" s="193" customFormat="1">
      <c r="A10" s="130" t="s">
        <v>154</v>
      </c>
      <c r="B10" s="198"/>
      <c r="C10" s="188" t="s">
        <v>155</v>
      </c>
      <c r="D10" s="84"/>
      <c r="E10" s="84"/>
      <c r="F10" s="199"/>
      <c r="G10" s="199"/>
      <c r="H10" s="192"/>
      <c r="I10" s="178"/>
      <c r="J10" s="178"/>
    </row>
    <row r="11" spans="1:10" s="193" customFormat="1">
      <c r="A11" s="130" t="s">
        <v>156</v>
      </c>
      <c r="B11" s="187"/>
      <c r="C11" s="328" t="s">
        <v>157</v>
      </c>
      <c r="D11" s="200"/>
      <c r="E11" s="200"/>
      <c r="F11" s="200"/>
      <c r="G11" s="200"/>
      <c r="H11" s="192"/>
      <c r="I11" s="178"/>
      <c r="J11" s="178"/>
    </row>
    <row r="12" spans="1:10" s="179" customFormat="1" ht="79.2">
      <c r="A12" s="130" t="s">
        <v>158</v>
      </c>
      <c r="B12" s="194" t="s">
        <v>147</v>
      </c>
      <c r="C12" s="195" t="s">
        <v>159</v>
      </c>
      <c r="D12" s="7"/>
      <c r="E12" s="201"/>
      <c r="F12" s="202"/>
      <c r="G12" s="202"/>
      <c r="H12" s="203"/>
      <c r="I12" s="178"/>
      <c r="J12" s="178"/>
    </row>
    <row r="13" spans="1:10" s="193" customFormat="1" ht="66">
      <c r="A13" s="130" t="s">
        <v>160</v>
      </c>
      <c r="B13" s="194" t="s">
        <v>147</v>
      </c>
      <c r="C13" s="195" t="s">
        <v>161</v>
      </c>
      <c r="D13" s="204"/>
      <c r="E13" s="205"/>
      <c r="F13" s="206"/>
      <c r="G13" s="206"/>
      <c r="H13" s="207"/>
      <c r="I13" s="178"/>
      <c r="J13" s="178"/>
    </row>
    <row r="14" spans="1:10" s="179" customFormat="1" ht="26.4">
      <c r="A14" s="130" t="s">
        <v>162</v>
      </c>
      <c r="B14" s="194" t="s">
        <v>147</v>
      </c>
      <c r="C14" s="195" t="s">
        <v>163</v>
      </c>
      <c r="D14" s="208"/>
      <c r="E14" s="209"/>
      <c r="F14" s="210"/>
      <c r="G14" s="206"/>
      <c r="H14" s="176"/>
      <c r="I14" s="178"/>
      <c r="J14" s="178"/>
    </row>
    <row r="15" spans="1:10" s="179" customFormat="1" ht="26.4">
      <c r="A15" s="130"/>
      <c r="B15" s="194" t="s">
        <v>147</v>
      </c>
      <c r="C15" s="195" t="s">
        <v>286</v>
      </c>
      <c r="D15" s="208"/>
      <c r="E15" s="209"/>
      <c r="F15" s="210"/>
      <c r="G15" s="206"/>
      <c r="H15" s="176"/>
      <c r="I15" s="178"/>
      <c r="J15" s="178"/>
    </row>
    <row r="16" spans="1:10" s="193" customFormat="1" ht="66">
      <c r="A16" s="130" t="s">
        <v>287</v>
      </c>
      <c r="B16" s="194" t="s">
        <v>147</v>
      </c>
      <c r="C16" s="195" t="s">
        <v>288</v>
      </c>
      <c r="D16" s="115"/>
      <c r="E16" s="211"/>
      <c r="F16" s="212"/>
      <c r="G16" s="118"/>
      <c r="H16" s="213"/>
      <c r="I16" s="178"/>
      <c r="J16" s="178"/>
    </row>
    <row r="17" spans="1:12" s="193" customFormat="1" ht="105.6">
      <c r="A17" s="130" t="s">
        <v>164</v>
      </c>
      <c r="B17" s="194" t="s">
        <v>147</v>
      </c>
      <c r="C17" s="195" t="s">
        <v>289</v>
      </c>
      <c r="D17" s="115"/>
      <c r="E17" s="211"/>
      <c r="F17" s="212"/>
      <c r="G17" s="118"/>
      <c r="H17" s="213"/>
      <c r="I17" s="178"/>
      <c r="J17" s="178"/>
    </row>
    <row r="18" spans="1:12" s="193" customFormat="1" ht="66">
      <c r="A18" s="130" t="s">
        <v>290</v>
      </c>
      <c r="B18" s="194" t="s">
        <v>147</v>
      </c>
      <c r="C18" s="195" t="s">
        <v>291</v>
      </c>
      <c r="D18" s="115"/>
      <c r="E18" s="211"/>
      <c r="F18" s="212"/>
      <c r="G18" s="118"/>
      <c r="H18" s="213"/>
      <c r="I18" s="178"/>
      <c r="J18" s="178"/>
    </row>
    <row r="19" spans="1:12" s="193" customFormat="1" ht="52.5" customHeight="1">
      <c r="A19" s="130" t="s">
        <v>292</v>
      </c>
      <c r="B19" s="194" t="s">
        <v>147</v>
      </c>
      <c r="C19" s="195" t="s">
        <v>293</v>
      </c>
      <c r="D19" s="115"/>
      <c r="E19" s="211"/>
      <c r="F19" s="212"/>
      <c r="G19" s="118"/>
      <c r="H19" s="213"/>
      <c r="I19" s="178"/>
      <c r="J19" s="178"/>
    </row>
    <row r="20" spans="1:12" s="193" customFormat="1" ht="26.4">
      <c r="A20" s="130" t="s">
        <v>166</v>
      </c>
      <c r="B20" s="194" t="s">
        <v>147</v>
      </c>
      <c r="C20" s="195" t="s">
        <v>167</v>
      </c>
      <c r="D20" s="127"/>
      <c r="E20" s="122"/>
      <c r="F20" s="117"/>
      <c r="G20" s="118"/>
      <c r="H20" s="213"/>
      <c r="I20" s="178"/>
      <c r="J20" s="178"/>
    </row>
    <row r="21" spans="1:12" s="193" customFormat="1" ht="39.6">
      <c r="A21" s="130" t="s">
        <v>294</v>
      </c>
      <c r="B21" s="194" t="s">
        <v>147</v>
      </c>
      <c r="C21" s="195" t="s">
        <v>295</v>
      </c>
      <c r="D21" s="115"/>
      <c r="E21" s="211"/>
      <c r="F21" s="212"/>
      <c r="G21" s="118"/>
      <c r="H21" s="213"/>
      <c r="I21" s="178"/>
      <c r="J21" s="178"/>
    </row>
    <row r="22" spans="1:12" s="193" customFormat="1">
      <c r="A22" s="130"/>
      <c r="B22" s="194" t="s">
        <v>147</v>
      </c>
      <c r="C22" s="90" t="s">
        <v>296</v>
      </c>
      <c r="D22" s="90"/>
      <c r="E22" s="90"/>
      <c r="F22" s="197"/>
      <c r="G22" s="197"/>
      <c r="H22" s="213"/>
      <c r="I22" s="178"/>
      <c r="J22" s="178"/>
    </row>
    <row r="23" spans="1:12" s="193" customFormat="1" ht="26.4">
      <c r="A23" s="130"/>
      <c r="B23" s="194"/>
      <c r="C23" s="84" t="s">
        <v>297</v>
      </c>
      <c r="D23" s="90"/>
      <c r="E23" s="90"/>
      <c r="F23" s="197"/>
      <c r="G23" s="197"/>
      <c r="H23" s="213"/>
      <c r="I23" s="178"/>
      <c r="J23" s="178"/>
    </row>
    <row r="24" spans="1:12" s="193" customFormat="1">
      <c r="A24" s="130"/>
      <c r="B24" s="194" t="s">
        <v>147</v>
      </c>
      <c r="C24" s="90" t="s">
        <v>168</v>
      </c>
      <c r="D24" s="90"/>
      <c r="E24" s="90"/>
      <c r="F24" s="197"/>
      <c r="G24" s="197"/>
      <c r="H24" s="213"/>
      <c r="I24" s="178"/>
      <c r="J24" s="178"/>
    </row>
    <row r="25" spans="1:12" s="193" customFormat="1">
      <c r="A25" s="130" t="s">
        <v>169</v>
      </c>
      <c r="B25" s="187"/>
      <c r="C25" s="328" t="s">
        <v>170</v>
      </c>
      <c r="D25" s="127"/>
      <c r="E25" s="122"/>
      <c r="F25" s="117"/>
      <c r="G25" s="118"/>
      <c r="H25" s="213"/>
      <c r="I25" s="178"/>
      <c r="J25" s="178"/>
    </row>
    <row r="26" spans="1:12" s="193" customFormat="1" ht="92.4">
      <c r="A26" s="130" t="s">
        <v>171</v>
      </c>
      <c r="B26" s="194" t="s">
        <v>147</v>
      </c>
      <c r="C26" s="195" t="s">
        <v>172</v>
      </c>
      <c r="D26" s="127"/>
      <c r="E26" s="122"/>
      <c r="F26" s="117"/>
      <c r="G26" s="118"/>
      <c r="H26" s="213"/>
      <c r="I26" s="178"/>
      <c r="J26" s="178"/>
    </row>
    <row r="27" spans="1:12" s="193" customFormat="1" ht="53.25" customHeight="1">
      <c r="A27" s="130" t="s">
        <v>173</v>
      </c>
      <c r="B27" s="194" t="s">
        <v>147</v>
      </c>
      <c r="C27" s="195" t="s">
        <v>174</v>
      </c>
      <c r="D27" s="115"/>
      <c r="E27" s="211"/>
      <c r="F27" s="212"/>
      <c r="G27" s="118"/>
      <c r="H27" s="213"/>
      <c r="I27" s="178"/>
      <c r="J27" s="178"/>
    </row>
    <row r="28" spans="1:12" s="179" customFormat="1" ht="105.75" customHeight="1">
      <c r="A28" s="130" t="s">
        <v>298</v>
      </c>
      <c r="B28" s="194" t="s">
        <v>147</v>
      </c>
      <c r="C28" s="195" t="s">
        <v>299</v>
      </c>
      <c r="D28" s="127"/>
      <c r="E28" s="122"/>
      <c r="F28" s="117"/>
      <c r="G28" s="118"/>
      <c r="H28" s="129"/>
      <c r="I28" s="129"/>
      <c r="J28" s="129"/>
      <c r="K28" s="129"/>
      <c r="L28" s="129"/>
    </row>
    <row r="29" spans="1:12" s="179" customFormat="1" ht="66">
      <c r="A29" s="130" t="s">
        <v>300</v>
      </c>
      <c r="B29" s="194" t="s">
        <v>147</v>
      </c>
      <c r="C29" s="195" t="s">
        <v>301</v>
      </c>
      <c r="D29" s="115"/>
      <c r="E29" s="122"/>
      <c r="F29" s="117"/>
      <c r="G29" s="118"/>
      <c r="H29" s="129"/>
      <c r="I29" s="129"/>
      <c r="J29" s="129"/>
      <c r="K29" s="129"/>
      <c r="L29" s="129"/>
    </row>
    <row r="30" spans="1:12" s="215" customFormat="1">
      <c r="A30" s="130" t="s">
        <v>175</v>
      </c>
      <c r="B30" s="198"/>
      <c r="C30" s="328" t="s">
        <v>302</v>
      </c>
      <c r="D30" s="127"/>
      <c r="E30" s="122"/>
      <c r="F30" s="117"/>
      <c r="G30" s="118"/>
      <c r="H30" s="214"/>
      <c r="I30" s="178"/>
      <c r="J30" s="178"/>
    </row>
    <row r="31" spans="1:12" s="215" customFormat="1" ht="79.2">
      <c r="A31" s="130" t="s">
        <v>303</v>
      </c>
      <c r="B31" s="194" t="s">
        <v>147</v>
      </c>
      <c r="C31" s="195" t="s">
        <v>304</v>
      </c>
      <c r="D31" s="329"/>
      <c r="E31" s="330"/>
      <c r="F31" s="331"/>
      <c r="G31" s="118"/>
      <c r="H31" s="214"/>
      <c r="I31" s="178"/>
      <c r="J31" s="178"/>
    </row>
    <row r="32" spans="1:12" s="179" customFormat="1" ht="105.6">
      <c r="A32" s="130" t="s">
        <v>305</v>
      </c>
      <c r="B32" s="194" t="s">
        <v>147</v>
      </c>
      <c r="C32" s="195" t="s">
        <v>306</v>
      </c>
      <c r="D32" s="115"/>
      <c r="E32" s="122"/>
      <c r="F32" s="117"/>
      <c r="G32" s="118"/>
      <c r="H32" s="216"/>
      <c r="I32" s="178"/>
      <c r="J32" s="178"/>
    </row>
    <row r="33" spans="1:10" s="179" customFormat="1" ht="52.8">
      <c r="A33" s="130" t="s">
        <v>307</v>
      </c>
      <c r="B33" s="194" t="s">
        <v>147</v>
      </c>
      <c r="C33" s="195" t="s">
        <v>308</v>
      </c>
      <c r="D33" s="115"/>
      <c r="E33" s="122"/>
      <c r="F33" s="117"/>
      <c r="G33" s="118"/>
      <c r="H33" s="216"/>
      <c r="I33" s="178"/>
      <c r="J33" s="178"/>
    </row>
    <row r="34" spans="1:10" s="179" customFormat="1" ht="39.6">
      <c r="A34" s="130"/>
      <c r="B34" s="194" t="s">
        <v>147</v>
      </c>
      <c r="C34" s="195" t="s">
        <v>309</v>
      </c>
      <c r="D34" s="115"/>
      <c r="E34" s="354"/>
      <c r="F34" s="117"/>
      <c r="G34" s="118"/>
      <c r="H34" s="216"/>
      <c r="I34" s="178"/>
      <c r="J34" s="178"/>
    </row>
    <row r="35" spans="1:10" s="179" customFormat="1" ht="79.2">
      <c r="A35" s="130" t="s">
        <v>310</v>
      </c>
      <c r="B35" s="194" t="s">
        <v>147</v>
      </c>
      <c r="C35" s="195" t="s">
        <v>311</v>
      </c>
      <c r="D35" s="115"/>
      <c r="E35" s="122"/>
      <c r="F35" s="117"/>
      <c r="G35" s="118"/>
      <c r="H35" s="216"/>
      <c r="I35" s="178"/>
      <c r="J35" s="178"/>
    </row>
    <row r="36" spans="1:10" s="179" customFormat="1">
      <c r="B36" s="217"/>
      <c r="C36" s="114"/>
      <c r="D36" s="115"/>
      <c r="E36" s="122"/>
      <c r="F36" s="117"/>
      <c r="G36" s="118"/>
      <c r="H36" s="216"/>
      <c r="I36" s="178"/>
      <c r="J36" s="178"/>
    </row>
    <row r="37" spans="1:10" s="179" customFormat="1">
      <c r="B37" s="217"/>
      <c r="C37" s="218"/>
      <c r="D37" s="115"/>
      <c r="E37" s="122"/>
      <c r="F37" s="117"/>
      <c r="G37" s="118"/>
      <c r="H37" s="216"/>
      <c r="I37" s="178"/>
      <c r="J37" s="178"/>
    </row>
    <row r="38" spans="1:10" s="179" customFormat="1" ht="64.5" customHeight="1">
      <c r="B38" s="217"/>
      <c r="C38" s="114"/>
      <c r="D38" s="127"/>
      <c r="E38" s="122"/>
      <c r="F38" s="117"/>
      <c r="G38" s="118"/>
      <c r="H38" s="216"/>
      <c r="I38" s="178"/>
      <c r="J38" s="178"/>
    </row>
    <row r="39" spans="1:10" s="179" customFormat="1">
      <c r="B39" s="217"/>
      <c r="C39" s="114"/>
      <c r="D39" s="115"/>
      <c r="E39" s="122"/>
      <c r="F39" s="117"/>
      <c r="G39" s="118"/>
      <c r="H39" s="216"/>
      <c r="I39" s="178"/>
      <c r="J39" s="178"/>
    </row>
    <row r="40" spans="1:10" s="179" customFormat="1" ht="64.5" customHeight="1">
      <c r="B40" s="217"/>
      <c r="C40" s="114"/>
      <c r="D40" s="127"/>
      <c r="E40" s="211"/>
      <c r="F40" s="212"/>
      <c r="G40" s="118"/>
      <c r="H40" s="216"/>
      <c r="I40" s="178"/>
      <c r="J40" s="178"/>
    </row>
    <row r="41" spans="1:10" s="179" customFormat="1">
      <c r="B41" s="217"/>
      <c r="C41" s="121"/>
      <c r="D41" s="127"/>
      <c r="E41" s="122"/>
      <c r="F41" s="117"/>
      <c r="G41" s="118"/>
      <c r="H41" s="216"/>
      <c r="I41" s="178"/>
      <c r="J41" s="178"/>
    </row>
    <row r="42" spans="1:10" s="179" customFormat="1" ht="12.75" customHeight="1">
      <c r="B42" s="217"/>
      <c r="C42" s="114"/>
      <c r="D42" s="127"/>
      <c r="E42" s="211"/>
      <c r="F42" s="212"/>
      <c r="G42" s="118"/>
      <c r="H42" s="216"/>
      <c r="I42" s="178"/>
      <c r="J42" s="178"/>
    </row>
    <row r="43" spans="1:10" s="179" customFormat="1" ht="63" customHeight="1">
      <c r="B43" s="217"/>
      <c r="C43" s="114"/>
      <c r="D43" s="127"/>
      <c r="E43" s="122"/>
      <c r="F43" s="117"/>
      <c r="G43" s="118"/>
      <c r="H43" s="216"/>
      <c r="I43" s="178"/>
      <c r="J43" s="178"/>
    </row>
    <row r="44" spans="1:10" s="179" customFormat="1">
      <c r="B44" s="217"/>
      <c r="C44" s="121"/>
      <c r="D44" s="127"/>
      <c r="E44" s="122"/>
      <c r="F44" s="117"/>
      <c r="G44" s="118"/>
      <c r="H44" s="216"/>
      <c r="I44" s="178"/>
      <c r="J44" s="178"/>
    </row>
    <row r="45" spans="1:10" s="179" customFormat="1">
      <c r="B45" s="217"/>
      <c r="C45" s="114"/>
      <c r="D45" s="127"/>
      <c r="E45" s="122"/>
      <c r="F45" s="117"/>
      <c r="G45" s="118"/>
      <c r="H45" s="216"/>
      <c r="I45" s="178"/>
      <c r="J45" s="178"/>
    </row>
    <row r="46" spans="1:10" s="179" customFormat="1">
      <c r="B46" s="217"/>
      <c r="C46" s="114"/>
      <c r="D46" s="127"/>
      <c r="E46" s="122"/>
      <c r="F46" s="117"/>
      <c r="G46" s="118"/>
      <c r="H46" s="216"/>
      <c r="I46" s="178"/>
      <c r="J46" s="178"/>
    </row>
    <row r="47" spans="1:10" s="179" customFormat="1" ht="63.75" customHeight="1">
      <c r="B47" s="217"/>
      <c r="C47" s="114"/>
      <c r="D47" s="127"/>
      <c r="E47" s="122"/>
      <c r="F47" s="117"/>
      <c r="G47" s="118"/>
      <c r="H47" s="216"/>
      <c r="I47" s="178"/>
      <c r="J47" s="178"/>
    </row>
    <row r="48" spans="1:10" s="179" customFormat="1">
      <c r="B48" s="217"/>
      <c r="C48" s="114"/>
      <c r="D48" s="127"/>
      <c r="E48" s="122"/>
      <c r="F48" s="117"/>
      <c r="G48" s="118"/>
      <c r="H48" s="216"/>
      <c r="I48" s="178"/>
      <c r="J48" s="178"/>
    </row>
    <row r="49" spans="2:10" s="179" customFormat="1">
      <c r="B49" s="321"/>
      <c r="C49" s="332"/>
      <c r="D49" s="221"/>
      <c r="E49" s="141"/>
      <c r="F49" s="117"/>
      <c r="G49" s="222"/>
      <c r="H49" s="223"/>
      <c r="I49" s="178"/>
      <c r="J49" s="178"/>
    </row>
    <row r="50" spans="2:10" s="193" customFormat="1">
      <c r="B50" s="321"/>
      <c r="C50" s="26"/>
      <c r="D50" s="11"/>
      <c r="E50" s="224"/>
      <c r="F50" s="225"/>
      <c r="G50" s="25"/>
      <c r="H50" s="225"/>
      <c r="I50" s="22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rowBreaks count="1" manualBreakCount="1">
    <brk id="18" min="1" max="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035DE-CC4A-4B9C-BAA3-E49CD99D2F13}">
  <sheetPr>
    <tabColor theme="2" tint="-9.9978637043366805E-2"/>
    <pageSetUpPr fitToPage="1"/>
  </sheetPr>
  <dimension ref="A1:N179"/>
  <sheetViews>
    <sheetView topLeftCell="B1" workbookViewId="0"/>
  </sheetViews>
  <sheetFormatPr defaultColWidth="9.109375" defaultRowHeight="13.2"/>
  <cols>
    <col min="1" max="1" width="13.6640625" style="131" hidden="1" customWidth="1"/>
    <col min="2" max="2" width="6.6640625" style="164" customWidth="1"/>
    <col min="3" max="3" width="43.88671875" style="164" customWidth="1"/>
    <col min="4" max="4" width="4.6640625" style="276" customWidth="1"/>
    <col min="5" max="5" width="9.5546875" style="167" customWidth="1"/>
    <col min="6" max="6" width="10.109375" style="277" customWidth="1"/>
    <col min="7" max="7" width="14" style="278" customWidth="1"/>
    <col min="8" max="8" width="62.6640625" style="131" customWidth="1"/>
    <col min="9" max="16384" width="9.109375" style="131"/>
  </cols>
  <sheetData>
    <row r="1" spans="1:11" s="128" customFormat="1">
      <c r="B1" s="355" t="s">
        <v>3</v>
      </c>
      <c r="C1" s="356" t="s">
        <v>312</v>
      </c>
      <c r="D1" s="357"/>
      <c r="E1" s="358"/>
      <c r="F1" s="359"/>
      <c r="G1" s="360"/>
    </row>
    <row r="2" spans="1:11" s="128" customFormat="1">
      <c r="B2" s="355"/>
      <c r="C2" s="286"/>
      <c r="D2" s="357"/>
      <c r="E2" s="358"/>
      <c r="F2" s="359"/>
      <c r="G2" s="360"/>
      <c r="H2" s="283"/>
    </row>
    <row r="3" spans="1:11" s="128" customFormat="1">
      <c r="A3" s="232" t="s">
        <v>216</v>
      </c>
      <c r="B3" s="361" t="s">
        <v>110</v>
      </c>
      <c r="C3" s="362" t="s">
        <v>111</v>
      </c>
      <c r="D3" s="363" t="s">
        <v>112</v>
      </c>
      <c r="E3" s="364" t="s">
        <v>113</v>
      </c>
      <c r="F3" s="365"/>
      <c r="G3" s="366" t="s">
        <v>114</v>
      </c>
    </row>
    <row r="4" spans="1:11" s="128" customFormat="1">
      <c r="B4" s="367"/>
      <c r="C4" s="368"/>
      <c r="D4" s="204"/>
      <c r="E4" s="205"/>
      <c r="F4" s="369"/>
      <c r="G4" s="369"/>
      <c r="H4" s="283"/>
    </row>
    <row r="5" spans="1:11" s="128" customFormat="1">
      <c r="A5" s="125" t="s">
        <v>313</v>
      </c>
      <c r="B5" s="238"/>
      <c r="C5" s="126" t="s">
        <v>314</v>
      </c>
      <c r="D5" s="293"/>
      <c r="E5" s="294"/>
      <c r="F5" s="295"/>
      <c r="G5" s="295"/>
    </row>
    <row r="6" spans="1:11" s="128" customFormat="1" ht="39.6">
      <c r="A6" s="370" t="s">
        <v>315</v>
      </c>
      <c r="B6" s="371">
        <f>COUNT($B$1:B5)+1</f>
        <v>1</v>
      </c>
      <c r="C6" s="20" t="s">
        <v>316</v>
      </c>
      <c r="D6" s="127" t="s">
        <v>205</v>
      </c>
      <c r="E6" s="372">
        <f>E7+E8</f>
        <v>103</v>
      </c>
      <c r="F6" s="373"/>
      <c r="G6" s="374"/>
      <c r="H6" s="283"/>
    </row>
    <row r="7" spans="1:11" s="128" customFormat="1" ht="15.6">
      <c r="A7" s="370"/>
      <c r="B7" s="371"/>
      <c r="C7" s="120" t="s">
        <v>117</v>
      </c>
      <c r="D7" s="127" t="s">
        <v>205</v>
      </c>
      <c r="E7" s="372">
        <v>0</v>
      </c>
      <c r="F7" s="373"/>
      <c r="G7" s="374">
        <f>+F7*E7</f>
        <v>0</v>
      </c>
    </row>
    <row r="8" spans="1:11" s="128" customFormat="1" ht="15.6">
      <c r="A8" s="370"/>
      <c r="B8" s="371"/>
      <c r="C8" s="120" t="s">
        <v>118</v>
      </c>
      <c r="D8" s="127" t="s">
        <v>205</v>
      </c>
      <c r="E8" s="372">
        <v>103</v>
      </c>
      <c r="F8" s="373"/>
      <c r="G8" s="374">
        <f>+F8*E8</f>
        <v>0</v>
      </c>
    </row>
    <row r="9" spans="1:11" s="128" customFormat="1">
      <c r="A9" s="125"/>
      <c r="B9" s="375"/>
      <c r="C9" s="251"/>
      <c r="D9" s="293"/>
      <c r="E9" s="294"/>
      <c r="F9" s="295"/>
      <c r="G9" s="295"/>
    </row>
    <row r="10" spans="1:11" s="128" customFormat="1" ht="52.8">
      <c r="A10" s="370" t="s">
        <v>317</v>
      </c>
      <c r="B10" s="371">
        <f>COUNT($B$1:B9)+1</f>
        <v>2</v>
      </c>
      <c r="C10" s="20" t="s">
        <v>318</v>
      </c>
      <c r="D10" s="127" t="s">
        <v>205</v>
      </c>
      <c r="E10" s="372">
        <f>E11+E12</f>
        <v>282</v>
      </c>
      <c r="F10" s="117"/>
      <c r="G10" s="118"/>
    </row>
    <row r="11" spans="1:11" s="128" customFormat="1" ht="15.6">
      <c r="A11" s="370"/>
      <c r="B11" s="244"/>
      <c r="C11" s="120" t="s">
        <v>117</v>
      </c>
      <c r="D11" s="127" t="s">
        <v>205</v>
      </c>
      <c r="E11" s="122">
        <v>0</v>
      </c>
      <c r="F11" s="117"/>
      <c r="G11" s="118">
        <f>E11*F11</f>
        <v>0</v>
      </c>
    </row>
    <row r="12" spans="1:11" s="128" customFormat="1" ht="15.6">
      <c r="A12" s="370"/>
      <c r="B12" s="244"/>
      <c r="C12" s="120" t="s">
        <v>118</v>
      </c>
      <c r="D12" s="127" t="s">
        <v>205</v>
      </c>
      <c r="E12" s="122">
        <v>282</v>
      </c>
      <c r="F12" s="117"/>
      <c r="G12" s="118">
        <f>E12*F12</f>
        <v>0</v>
      </c>
    </row>
    <row r="13" spans="1:11" s="128" customFormat="1">
      <c r="A13" s="125"/>
      <c r="B13" s="375"/>
      <c r="C13" s="344"/>
      <c r="D13" s="345"/>
      <c r="E13" s="346"/>
      <c r="F13" s="295"/>
      <c r="G13" s="295"/>
    </row>
    <row r="14" spans="1:11" s="128" customFormat="1" ht="105.6">
      <c r="A14" s="370" t="s">
        <v>319</v>
      </c>
      <c r="B14" s="371">
        <f>COUNT($B$1:B13)+1</f>
        <v>3</v>
      </c>
      <c r="C14" s="20" t="s">
        <v>320</v>
      </c>
      <c r="D14" s="127" t="s">
        <v>205</v>
      </c>
      <c r="E14" s="122">
        <f>E15+E16</f>
        <v>190</v>
      </c>
      <c r="F14" s="117"/>
      <c r="G14" s="118"/>
      <c r="K14" s="376"/>
    </row>
    <row r="15" spans="1:11" s="128" customFormat="1" ht="15.6">
      <c r="A15" s="370"/>
      <c r="B15" s="244"/>
      <c r="C15" s="120" t="s">
        <v>117</v>
      </c>
      <c r="D15" s="127" t="s">
        <v>205</v>
      </c>
      <c r="E15" s="122">
        <v>0</v>
      </c>
      <c r="F15" s="117"/>
      <c r="G15" s="118">
        <f>E15*F15</f>
        <v>0</v>
      </c>
    </row>
    <row r="16" spans="1:11" s="128" customFormat="1" ht="15.6">
      <c r="A16" s="370"/>
      <c r="B16" s="244"/>
      <c r="C16" s="120" t="s">
        <v>118</v>
      </c>
      <c r="D16" s="127" t="s">
        <v>205</v>
      </c>
      <c r="E16" s="122">
        <v>190</v>
      </c>
      <c r="F16" s="117"/>
      <c r="G16" s="118">
        <f>E16*F16</f>
        <v>0</v>
      </c>
    </row>
    <row r="17" spans="1:7" s="128" customFormat="1">
      <c r="A17" s="303"/>
      <c r="B17" s="375"/>
      <c r="C17" s="377"/>
      <c r="D17" s="293"/>
      <c r="E17" s="294"/>
      <c r="F17" s="295"/>
      <c r="G17" s="295"/>
    </row>
    <row r="18" spans="1:7" s="128" customFormat="1" ht="66">
      <c r="A18" s="303"/>
      <c r="B18" s="371">
        <f>COUNT($B$1:B17)+1</f>
        <v>4</v>
      </c>
      <c r="C18" s="20" t="s">
        <v>321</v>
      </c>
      <c r="D18" s="127" t="s">
        <v>205</v>
      </c>
      <c r="E18" s="122">
        <f>E19+E20</f>
        <v>12</v>
      </c>
      <c r="F18" s="117"/>
      <c r="G18" s="118"/>
    </row>
    <row r="19" spans="1:7" s="128" customFormat="1" ht="15.6">
      <c r="A19" s="303"/>
      <c r="B19" s="244"/>
      <c r="C19" s="120" t="s">
        <v>117</v>
      </c>
      <c r="D19" s="127" t="s">
        <v>205</v>
      </c>
      <c r="E19" s="122">
        <v>0</v>
      </c>
      <c r="F19" s="117"/>
      <c r="G19" s="118">
        <f>E19*F19</f>
        <v>0</v>
      </c>
    </row>
    <row r="20" spans="1:7" s="128" customFormat="1" ht="15.6">
      <c r="A20" s="303"/>
      <c r="B20" s="244"/>
      <c r="C20" s="120" t="s">
        <v>118</v>
      </c>
      <c r="D20" s="127" t="s">
        <v>205</v>
      </c>
      <c r="E20" s="122">
        <v>12</v>
      </c>
      <c r="F20" s="117"/>
      <c r="G20" s="118">
        <f>E20*F20</f>
        <v>0</v>
      </c>
    </row>
    <row r="21" spans="1:7" s="128" customFormat="1">
      <c r="A21" s="303"/>
      <c r="B21" s="375"/>
      <c r="C21" s="377"/>
      <c r="D21" s="293"/>
      <c r="E21" s="294"/>
      <c r="F21" s="295"/>
      <c r="G21" s="295"/>
    </row>
    <row r="22" spans="1:7" s="128" customFormat="1" ht="130.5" customHeight="1">
      <c r="A22" s="303"/>
      <c r="B22" s="371">
        <f>COUNT($B$1:B21)+1</f>
        <v>5</v>
      </c>
      <c r="C22" s="20" t="s">
        <v>322</v>
      </c>
      <c r="D22" s="127" t="s">
        <v>205</v>
      </c>
      <c r="E22" s="122">
        <f>E23+E24</f>
        <v>65</v>
      </c>
      <c r="F22" s="117"/>
      <c r="G22" s="118"/>
    </row>
    <row r="23" spans="1:7" s="128" customFormat="1" ht="15.6">
      <c r="A23" s="303"/>
      <c r="B23" s="244"/>
      <c r="C23" s="120" t="s">
        <v>117</v>
      </c>
      <c r="D23" s="127" t="s">
        <v>205</v>
      </c>
      <c r="E23" s="122">
        <v>0</v>
      </c>
      <c r="F23" s="117"/>
      <c r="G23" s="118">
        <f>E23*F23</f>
        <v>0</v>
      </c>
    </row>
    <row r="24" spans="1:7" s="128" customFormat="1" ht="15.6">
      <c r="A24" s="303"/>
      <c r="B24" s="244"/>
      <c r="C24" s="120" t="s">
        <v>118</v>
      </c>
      <c r="D24" s="127" t="s">
        <v>205</v>
      </c>
      <c r="E24" s="122">
        <v>65</v>
      </c>
      <c r="F24" s="117"/>
      <c r="G24" s="118">
        <f>E24*F24</f>
        <v>0</v>
      </c>
    </row>
    <row r="25" spans="1:7" s="128" customFormat="1">
      <c r="A25" s="303"/>
      <c r="B25" s="375"/>
      <c r="C25" s="377"/>
      <c r="D25" s="293"/>
      <c r="E25" s="294"/>
      <c r="F25" s="295"/>
      <c r="G25" s="295"/>
    </row>
    <row r="26" spans="1:7" s="128" customFormat="1" ht="52.8">
      <c r="A26" s="303"/>
      <c r="B26" s="371">
        <f>COUNT($B$1:B25)+1</f>
        <v>6</v>
      </c>
      <c r="C26" s="20" t="s">
        <v>323</v>
      </c>
      <c r="D26" s="127" t="s">
        <v>205</v>
      </c>
      <c r="E26" s="122">
        <f>E28+E27</f>
        <v>6</v>
      </c>
      <c r="F26" s="117"/>
      <c r="G26" s="118"/>
    </row>
    <row r="27" spans="1:7" s="128" customFormat="1" ht="15.6">
      <c r="A27" s="303"/>
      <c r="B27" s="244"/>
      <c r="C27" s="120" t="s">
        <v>117</v>
      </c>
      <c r="D27" s="127" t="s">
        <v>205</v>
      </c>
      <c r="E27" s="122">
        <v>0</v>
      </c>
      <c r="F27" s="117"/>
      <c r="G27" s="118">
        <f>E27*F27</f>
        <v>0</v>
      </c>
    </row>
    <row r="28" spans="1:7" s="128" customFormat="1" ht="15.6">
      <c r="A28" s="303"/>
      <c r="B28" s="244"/>
      <c r="C28" s="120" t="s">
        <v>118</v>
      </c>
      <c r="D28" s="127" t="s">
        <v>205</v>
      </c>
      <c r="E28" s="122">
        <v>6</v>
      </c>
      <c r="F28" s="117"/>
      <c r="G28" s="118">
        <f>E28*F28</f>
        <v>0</v>
      </c>
    </row>
    <row r="29" spans="1:7" s="128" customFormat="1">
      <c r="A29" s="303"/>
      <c r="B29" s="375"/>
      <c r="C29" s="120"/>
      <c r="D29" s="127"/>
      <c r="E29" s="122"/>
      <c r="F29" s="117"/>
      <c r="G29" s="118"/>
    </row>
    <row r="30" spans="1:7" s="128" customFormat="1">
      <c r="A30" s="125" t="s">
        <v>324</v>
      </c>
      <c r="B30" s="375"/>
      <c r="C30" s="126" t="s">
        <v>325</v>
      </c>
      <c r="D30" s="345"/>
      <c r="E30" s="346"/>
      <c r="F30" s="295"/>
      <c r="G30" s="295"/>
    </row>
    <row r="31" spans="1:7" s="128" customFormat="1">
      <c r="A31" s="303"/>
      <c r="B31" s="375"/>
      <c r="C31" s="251"/>
      <c r="D31" s="345"/>
      <c r="E31" s="346"/>
      <c r="F31" s="295"/>
      <c r="G31" s="295"/>
    </row>
    <row r="32" spans="1:7" s="128" customFormat="1" ht="66">
      <c r="A32" s="303"/>
      <c r="B32" s="371">
        <f>COUNT($B$1:B31)+1</f>
        <v>7</v>
      </c>
      <c r="C32" s="253" t="s">
        <v>326</v>
      </c>
      <c r="D32" s="378" t="s">
        <v>205</v>
      </c>
      <c r="E32" s="122">
        <f>E34+E33</f>
        <v>1</v>
      </c>
    </row>
    <row r="33" spans="1:7" s="128" customFormat="1" ht="15.6">
      <c r="A33" s="303"/>
      <c r="B33" s="371"/>
      <c r="C33" s="120" t="s">
        <v>117</v>
      </c>
      <c r="D33" s="127" t="s">
        <v>205</v>
      </c>
      <c r="E33" s="122">
        <v>0</v>
      </c>
      <c r="F33" s="117"/>
      <c r="G33" s="118">
        <f>E33*F33</f>
        <v>0</v>
      </c>
    </row>
    <row r="34" spans="1:7" s="128" customFormat="1" ht="15.6">
      <c r="A34" s="303"/>
      <c r="B34" s="371"/>
      <c r="C34" s="120" t="s">
        <v>118</v>
      </c>
      <c r="D34" s="127" t="s">
        <v>205</v>
      </c>
      <c r="E34" s="122">
        <v>1</v>
      </c>
      <c r="F34" s="117"/>
      <c r="G34" s="118">
        <f>E34*F34</f>
        <v>0</v>
      </c>
    </row>
    <row r="35" spans="1:7" s="128" customFormat="1">
      <c r="A35" s="303"/>
      <c r="B35" s="375"/>
      <c r="C35" s="251"/>
      <c r="D35" s="345"/>
      <c r="E35" s="346"/>
      <c r="F35" s="295"/>
      <c r="G35" s="295"/>
    </row>
    <row r="36" spans="1:7" s="128" customFormat="1" ht="66">
      <c r="A36" s="303"/>
      <c r="B36" s="371">
        <f>COUNT($B$1:B35)+1</f>
        <v>8</v>
      </c>
      <c r="C36" s="253" t="s">
        <v>327</v>
      </c>
      <c r="D36" s="378" t="s">
        <v>205</v>
      </c>
      <c r="E36" s="122">
        <f>E37+E38</f>
        <v>2</v>
      </c>
    </row>
    <row r="37" spans="1:7" s="128" customFormat="1" ht="15.6">
      <c r="A37" s="303"/>
      <c r="B37" s="371"/>
      <c r="C37" s="120" t="s">
        <v>117</v>
      </c>
      <c r="D37" s="127" t="s">
        <v>205</v>
      </c>
      <c r="E37" s="122">
        <v>0</v>
      </c>
      <c r="F37" s="117"/>
      <c r="G37" s="118">
        <f>E37*F37</f>
        <v>0</v>
      </c>
    </row>
    <row r="38" spans="1:7" s="128" customFormat="1" ht="15.6">
      <c r="A38" s="303"/>
      <c r="B38" s="371"/>
      <c r="C38" s="120" t="s">
        <v>118</v>
      </c>
      <c r="D38" s="127" t="s">
        <v>205</v>
      </c>
      <c r="E38" s="122">
        <v>2</v>
      </c>
      <c r="F38" s="117"/>
      <c r="G38" s="118">
        <f>E38*F38</f>
        <v>0</v>
      </c>
    </row>
    <row r="39" spans="1:7" s="128" customFormat="1">
      <c r="A39" s="303"/>
      <c r="B39" s="371"/>
      <c r="C39" s="120"/>
      <c r="D39" s="127"/>
      <c r="E39" s="122"/>
      <c r="F39" s="117"/>
      <c r="G39" s="118"/>
    </row>
    <row r="40" spans="1:7" s="128" customFormat="1" ht="66">
      <c r="A40" s="303"/>
      <c r="B40" s="371">
        <f>COUNT($B$1:B39)+1</f>
        <v>9</v>
      </c>
      <c r="C40" s="253" t="s">
        <v>328</v>
      </c>
      <c r="D40" s="378" t="s">
        <v>205</v>
      </c>
      <c r="E40" s="122">
        <f>E41+E42</f>
        <v>1</v>
      </c>
    </row>
    <row r="41" spans="1:7" s="128" customFormat="1" ht="15.6">
      <c r="A41" s="303"/>
      <c r="B41" s="371"/>
      <c r="C41" s="120" t="s">
        <v>117</v>
      </c>
      <c r="D41" s="127" t="s">
        <v>205</v>
      </c>
      <c r="E41" s="122">
        <v>0</v>
      </c>
      <c r="F41" s="117"/>
      <c r="G41" s="118">
        <f>E41*F41</f>
        <v>0</v>
      </c>
    </row>
    <row r="42" spans="1:7" s="128" customFormat="1" ht="15.6">
      <c r="A42" s="303"/>
      <c r="B42" s="371"/>
      <c r="C42" s="120" t="s">
        <v>118</v>
      </c>
      <c r="D42" s="127" t="s">
        <v>205</v>
      </c>
      <c r="E42" s="122">
        <v>1</v>
      </c>
      <c r="F42" s="117"/>
      <c r="G42" s="118">
        <f>E42*F42</f>
        <v>0</v>
      </c>
    </row>
    <row r="43" spans="1:7" s="128" customFormat="1">
      <c r="A43" s="303"/>
      <c r="B43" s="371"/>
      <c r="C43" s="120"/>
      <c r="D43" s="127"/>
      <c r="E43" s="122"/>
      <c r="F43" s="117"/>
      <c r="G43" s="118"/>
    </row>
    <row r="44" spans="1:7" s="128" customFormat="1" ht="66">
      <c r="A44" s="303"/>
      <c r="B44" s="371">
        <f>COUNT($B$1:B43)+1</f>
        <v>10</v>
      </c>
      <c r="C44" s="253" t="s">
        <v>329</v>
      </c>
      <c r="D44" s="378" t="s">
        <v>205</v>
      </c>
      <c r="E44" s="122">
        <f>E45+E46</f>
        <v>58</v>
      </c>
    </row>
    <row r="45" spans="1:7" s="128" customFormat="1" ht="15.6">
      <c r="A45" s="303"/>
      <c r="B45" s="371"/>
      <c r="C45" s="120" t="s">
        <v>117</v>
      </c>
      <c r="D45" s="127" t="s">
        <v>205</v>
      </c>
      <c r="E45" s="122">
        <v>0</v>
      </c>
      <c r="F45" s="117"/>
      <c r="G45" s="118">
        <f>E45*F45</f>
        <v>0</v>
      </c>
    </row>
    <row r="46" spans="1:7" s="128" customFormat="1" ht="15.6">
      <c r="A46" s="303"/>
      <c r="B46" s="371"/>
      <c r="C46" s="120" t="s">
        <v>118</v>
      </c>
      <c r="D46" s="127" t="s">
        <v>205</v>
      </c>
      <c r="E46" s="122">
        <v>58</v>
      </c>
      <c r="F46" s="117"/>
      <c r="G46" s="118">
        <f>E46*F46</f>
        <v>0</v>
      </c>
    </row>
    <row r="47" spans="1:7" s="128" customFormat="1">
      <c r="A47" s="303"/>
      <c r="B47" s="371"/>
      <c r="C47" s="120"/>
      <c r="D47" s="127"/>
      <c r="E47" s="122"/>
      <c r="F47" s="117"/>
      <c r="G47" s="118"/>
    </row>
    <row r="48" spans="1:7" s="128" customFormat="1" ht="52.8">
      <c r="A48" s="303"/>
      <c r="B48" s="371">
        <f>COUNT($B$1:B47)+1</f>
        <v>11</v>
      </c>
      <c r="C48" s="252" t="s">
        <v>330</v>
      </c>
      <c r="D48" s="378" t="s">
        <v>205</v>
      </c>
      <c r="E48" s="122">
        <f>E49+E50</f>
        <v>115</v>
      </c>
      <c r="F48" s="117"/>
      <c r="G48" s="118"/>
    </row>
    <row r="49" spans="1:8" s="128" customFormat="1" ht="15.6">
      <c r="A49" s="303"/>
      <c r="B49" s="371"/>
      <c r="C49" s="120" t="s">
        <v>117</v>
      </c>
      <c r="D49" s="378" t="s">
        <v>205</v>
      </c>
      <c r="E49" s="122">
        <v>115</v>
      </c>
      <c r="F49" s="117"/>
      <c r="G49" s="118">
        <f>E49*F49</f>
        <v>0</v>
      </c>
    </row>
    <row r="50" spans="1:8" s="128" customFormat="1" ht="15.6">
      <c r="A50" s="303"/>
      <c r="B50" s="371"/>
      <c r="C50" s="120" t="s">
        <v>118</v>
      </c>
      <c r="D50" s="378" t="s">
        <v>205</v>
      </c>
      <c r="E50" s="122">
        <v>0</v>
      </c>
      <c r="F50" s="117"/>
      <c r="G50" s="118">
        <f>E50*F50</f>
        <v>0</v>
      </c>
    </row>
    <row r="51" spans="1:8" s="128" customFormat="1">
      <c r="A51" s="303"/>
      <c r="B51" s="371"/>
      <c r="C51" s="120"/>
      <c r="D51" s="127"/>
      <c r="E51" s="122"/>
      <c r="F51" s="117"/>
      <c r="G51" s="118"/>
    </row>
    <row r="52" spans="1:8" s="128" customFormat="1" ht="52.8">
      <c r="A52" s="303"/>
      <c r="B52" s="371">
        <f>COUNT($B$1:B51)+1</f>
        <v>12</v>
      </c>
      <c r="C52" s="252" t="s">
        <v>331</v>
      </c>
      <c r="D52" s="378" t="s">
        <v>205</v>
      </c>
      <c r="E52" s="122">
        <f>E53+E54</f>
        <v>993</v>
      </c>
      <c r="F52" s="117"/>
      <c r="G52" s="118"/>
    </row>
    <row r="53" spans="1:8" s="128" customFormat="1" ht="15.6">
      <c r="A53" s="303"/>
      <c r="B53" s="371"/>
      <c r="C53" s="120" t="s">
        <v>117</v>
      </c>
      <c r="D53" s="378" t="s">
        <v>205</v>
      </c>
      <c r="E53" s="122">
        <v>993</v>
      </c>
      <c r="F53" s="117"/>
      <c r="G53" s="118">
        <f>E53*F53</f>
        <v>0</v>
      </c>
    </row>
    <row r="54" spans="1:8" s="128" customFormat="1" ht="15.6">
      <c r="A54" s="303"/>
      <c r="B54" s="371"/>
      <c r="C54" s="120" t="s">
        <v>118</v>
      </c>
      <c r="D54" s="378" t="s">
        <v>205</v>
      </c>
      <c r="E54" s="122">
        <v>0</v>
      </c>
      <c r="F54" s="117"/>
      <c r="G54" s="118">
        <f>E54*F54</f>
        <v>0</v>
      </c>
    </row>
    <row r="55" spans="1:8" s="128" customFormat="1">
      <c r="A55" s="303"/>
      <c r="B55" s="371"/>
      <c r="C55" s="120"/>
      <c r="D55" s="378"/>
      <c r="E55" s="122"/>
      <c r="F55" s="117"/>
      <c r="G55" s="118"/>
    </row>
    <row r="56" spans="1:8" s="128" customFormat="1" ht="52.8">
      <c r="A56" s="303"/>
      <c r="B56" s="371">
        <f>COUNT($B$1:B55)+1</f>
        <v>13</v>
      </c>
      <c r="C56" s="195" t="s">
        <v>332</v>
      </c>
      <c r="D56" s="378" t="s">
        <v>205</v>
      </c>
      <c r="E56" s="372">
        <f>E57+E58</f>
        <v>58</v>
      </c>
      <c r="H56" s="379"/>
    </row>
    <row r="57" spans="1:8" s="128" customFormat="1" ht="15.6">
      <c r="A57" s="303"/>
      <c r="B57" s="371"/>
      <c r="C57" s="120" t="s">
        <v>117</v>
      </c>
      <c r="D57" s="378" t="s">
        <v>205</v>
      </c>
      <c r="E57" s="122">
        <v>58</v>
      </c>
      <c r="F57" s="373"/>
      <c r="G57" s="374">
        <f>+F57*E57</f>
        <v>0</v>
      </c>
    </row>
    <row r="58" spans="1:8" s="128" customFormat="1" ht="15.6">
      <c r="A58" s="303"/>
      <c r="B58" s="371"/>
      <c r="C58" s="120" t="s">
        <v>118</v>
      </c>
      <c r="D58" s="378" t="s">
        <v>205</v>
      </c>
      <c r="E58" s="372">
        <v>0</v>
      </c>
      <c r="F58" s="373"/>
      <c r="G58" s="374">
        <f>+F58*E58</f>
        <v>0</v>
      </c>
    </row>
    <row r="59" spans="1:8" s="128" customFormat="1">
      <c r="A59" s="303"/>
      <c r="B59" s="371"/>
      <c r="C59" s="120"/>
      <c r="D59" s="378"/>
      <c r="E59" s="122"/>
      <c r="F59" s="117"/>
      <c r="G59" s="118"/>
    </row>
    <row r="60" spans="1:8" s="128" customFormat="1" ht="66">
      <c r="A60" s="303"/>
      <c r="B60" s="371">
        <f>COUNT($B$1:B59)+1</f>
        <v>14</v>
      </c>
      <c r="C60" s="252" t="s">
        <v>333</v>
      </c>
      <c r="D60" s="378" t="s">
        <v>205</v>
      </c>
      <c r="E60" s="122">
        <f>E61+E62</f>
        <v>13</v>
      </c>
      <c r="F60" s="117"/>
      <c r="G60" s="118"/>
    </row>
    <row r="61" spans="1:8" s="128" customFormat="1" ht="15.6">
      <c r="A61" s="303"/>
      <c r="B61" s="371"/>
      <c r="C61" s="120" t="s">
        <v>117</v>
      </c>
      <c r="D61" s="378" t="s">
        <v>205</v>
      </c>
      <c r="E61" s="122">
        <v>13</v>
      </c>
      <c r="F61" s="117"/>
      <c r="G61" s="118">
        <f>E61*F61</f>
        <v>0</v>
      </c>
    </row>
    <row r="62" spans="1:8" s="128" customFormat="1" ht="15.6">
      <c r="A62" s="303"/>
      <c r="B62" s="371"/>
      <c r="C62" s="120" t="s">
        <v>118</v>
      </c>
      <c r="D62" s="378" t="s">
        <v>205</v>
      </c>
      <c r="E62" s="122">
        <v>0</v>
      </c>
      <c r="F62" s="117"/>
      <c r="G62" s="118">
        <f>E62*F62</f>
        <v>0</v>
      </c>
    </row>
    <row r="63" spans="1:8" s="128" customFormat="1">
      <c r="A63" s="303"/>
      <c r="B63" s="371"/>
      <c r="C63" s="120"/>
      <c r="D63" s="378"/>
      <c r="E63" s="122"/>
      <c r="F63" s="117"/>
      <c r="G63" s="118"/>
    </row>
    <row r="64" spans="1:8" s="128" customFormat="1" ht="66">
      <c r="A64" s="303"/>
      <c r="B64" s="371">
        <f>COUNT($B$1:B63)+1</f>
        <v>15</v>
      </c>
      <c r="C64" s="252" t="s">
        <v>334</v>
      </c>
      <c r="D64" s="378" t="s">
        <v>205</v>
      </c>
      <c r="E64" s="122">
        <f>E65+E66</f>
        <v>10</v>
      </c>
      <c r="F64" s="117"/>
      <c r="G64" s="118"/>
    </row>
    <row r="65" spans="1:7" s="128" customFormat="1" ht="15.6">
      <c r="A65" s="303"/>
      <c r="B65" s="371"/>
      <c r="C65" s="120" t="s">
        <v>117</v>
      </c>
      <c r="D65" s="378" t="s">
        <v>205</v>
      </c>
      <c r="E65" s="122">
        <v>10</v>
      </c>
      <c r="F65" s="117"/>
      <c r="G65" s="118">
        <f>E65*F65</f>
        <v>0</v>
      </c>
    </row>
    <row r="66" spans="1:7" s="128" customFormat="1" ht="15.6">
      <c r="A66" s="303"/>
      <c r="B66" s="371"/>
      <c r="C66" s="120" t="s">
        <v>118</v>
      </c>
      <c r="D66" s="378" t="s">
        <v>205</v>
      </c>
      <c r="E66" s="122">
        <v>0</v>
      </c>
      <c r="F66" s="117"/>
      <c r="G66" s="118">
        <f>E66*F66</f>
        <v>0</v>
      </c>
    </row>
    <row r="67" spans="1:7" s="128" customFormat="1">
      <c r="A67" s="303"/>
      <c r="B67" s="371"/>
      <c r="C67" s="120"/>
      <c r="D67" s="378"/>
      <c r="E67" s="122"/>
      <c r="F67" s="117"/>
      <c r="G67" s="118"/>
    </row>
    <row r="68" spans="1:7" s="128" customFormat="1" ht="54" customHeight="1">
      <c r="A68" s="380" t="s">
        <v>335</v>
      </c>
      <c r="B68" s="371">
        <f>COUNT($B$1:B67)+1</f>
        <v>16</v>
      </c>
      <c r="C68" s="253" t="s">
        <v>336</v>
      </c>
      <c r="D68" s="378" t="s">
        <v>205</v>
      </c>
      <c r="E68" s="122">
        <f>E69+E70</f>
        <v>20</v>
      </c>
    </row>
    <row r="69" spans="1:7" s="128" customFormat="1" ht="15.6">
      <c r="A69" s="380"/>
      <c r="B69" s="244"/>
      <c r="C69" s="120" t="s">
        <v>117</v>
      </c>
      <c r="D69" s="378" t="s">
        <v>205</v>
      </c>
      <c r="E69" s="122">
        <v>17</v>
      </c>
      <c r="F69" s="117"/>
      <c r="G69" s="118">
        <f>F69*E69</f>
        <v>0</v>
      </c>
    </row>
    <row r="70" spans="1:7" s="128" customFormat="1" ht="15.6">
      <c r="A70" s="380"/>
      <c r="B70" s="244"/>
      <c r="C70" s="120" t="s">
        <v>118</v>
      </c>
      <c r="D70" s="127" t="s">
        <v>205</v>
      </c>
      <c r="E70" s="122">
        <v>3</v>
      </c>
      <c r="F70" s="117"/>
      <c r="G70" s="118">
        <f>F70*E70</f>
        <v>0</v>
      </c>
    </row>
    <row r="71" spans="1:7" s="128" customFormat="1">
      <c r="A71" s="380"/>
      <c r="B71" s="244"/>
      <c r="C71" s="344"/>
      <c r="D71" s="345"/>
      <c r="E71" s="346"/>
      <c r="F71" s="117"/>
      <c r="G71" s="118"/>
    </row>
    <row r="72" spans="1:7" s="128" customFormat="1">
      <c r="A72" s="380" t="s">
        <v>337</v>
      </c>
      <c r="B72" s="371"/>
    </row>
    <row r="73" spans="1:7" s="128" customFormat="1" ht="52.8">
      <c r="A73" s="380"/>
      <c r="B73" s="371">
        <f>COUNT($B$1:B72)+1</f>
        <v>17</v>
      </c>
      <c r="C73" s="253" t="s">
        <v>338</v>
      </c>
      <c r="D73" s="378" t="s">
        <v>205</v>
      </c>
      <c r="E73" s="122">
        <f>E74+E75</f>
        <v>1</v>
      </c>
      <c r="F73" s="117"/>
      <c r="G73" s="118"/>
    </row>
    <row r="74" spans="1:7" s="128" customFormat="1" ht="15.6">
      <c r="A74" s="380"/>
      <c r="B74" s="371"/>
      <c r="C74" s="120" t="s">
        <v>117</v>
      </c>
      <c r="D74" s="378" t="s">
        <v>205</v>
      </c>
      <c r="E74" s="122">
        <v>1</v>
      </c>
      <c r="F74" s="117"/>
      <c r="G74" s="118">
        <f>E74*F74</f>
        <v>0</v>
      </c>
    </row>
    <row r="75" spans="1:7" s="128" customFormat="1" ht="15.6">
      <c r="A75" s="380"/>
      <c r="B75" s="371"/>
      <c r="C75" s="120" t="s">
        <v>118</v>
      </c>
      <c r="D75" s="378" t="s">
        <v>205</v>
      </c>
      <c r="E75" s="122">
        <v>0</v>
      </c>
      <c r="F75" s="117"/>
      <c r="G75" s="118">
        <f>E75*F75</f>
        <v>0</v>
      </c>
    </row>
    <row r="76" spans="1:7" s="128" customFormat="1">
      <c r="A76" s="380"/>
      <c r="B76" s="371"/>
    </row>
    <row r="77" spans="1:7" s="128" customFormat="1" ht="49.8">
      <c r="A77" s="380"/>
      <c r="B77" s="371">
        <f>COUNT($B$1:B76)+1</f>
        <v>18</v>
      </c>
      <c r="C77" s="195" t="s">
        <v>339</v>
      </c>
      <c r="D77" s="378" t="s">
        <v>205</v>
      </c>
      <c r="E77" s="372">
        <f>E78+E79</f>
        <v>11</v>
      </c>
    </row>
    <row r="78" spans="1:7" s="128" customFormat="1" ht="15.6">
      <c r="A78" s="380"/>
      <c r="B78" s="371"/>
      <c r="C78" s="120" t="s">
        <v>117</v>
      </c>
      <c r="D78" s="378" t="s">
        <v>205</v>
      </c>
      <c r="E78" s="122">
        <v>11</v>
      </c>
      <c r="F78" s="373"/>
      <c r="G78" s="374">
        <f>+F78*E78</f>
        <v>0</v>
      </c>
    </row>
    <row r="79" spans="1:7" s="128" customFormat="1" ht="15.6">
      <c r="A79" s="380"/>
      <c r="B79" s="371"/>
      <c r="C79" s="120" t="s">
        <v>118</v>
      </c>
      <c r="D79" s="378" t="s">
        <v>205</v>
      </c>
      <c r="E79" s="372">
        <v>0</v>
      </c>
      <c r="F79" s="373"/>
      <c r="G79" s="374">
        <f>+F79*E79</f>
        <v>0</v>
      </c>
    </row>
    <row r="80" spans="1:7" s="128" customFormat="1">
      <c r="A80" s="380"/>
      <c r="B80" s="371"/>
    </row>
    <row r="81" spans="1:7" s="128" customFormat="1">
      <c r="A81" s="380"/>
      <c r="B81" s="371">
        <f>COUNT($B$1:B80)+1</f>
        <v>19</v>
      </c>
      <c r="C81" s="381" t="s">
        <v>340</v>
      </c>
      <c r="D81" s="293"/>
      <c r="E81" s="294"/>
      <c r="F81" s="295"/>
      <c r="G81" s="295"/>
    </row>
    <row r="82" spans="1:7" s="128" customFormat="1" ht="52.8">
      <c r="A82" s="380"/>
      <c r="B82" s="371"/>
      <c r="C82" s="382" t="s">
        <v>341</v>
      </c>
      <c r="D82" s="293"/>
      <c r="E82" s="294"/>
      <c r="F82" s="295"/>
      <c r="G82" s="295"/>
    </row>
    <row r="83" spans="1:7" s="128" customFormat="1" ht="92.4">
      <c r="A83" s="380"/>
      <c r="B83" s="371"/>
      <c r="C83" s="252" t="s">
        <v>342</v>
      </c>
      <c r="D83" s="293"/>
      <c r="E83" s="294"/>
      <c r="F83" s="295"/>
      <c r="G83" s="295"/>
    </row>
    <row r="84" spans="1:7" s="128" customFormat="1" ht="118.8">
      <c r="A84" s="380"/>
      <c r="B84" s="371"/>
      <c r="C84" s="252" t="s">
        <v>343</v>
      </c>
      <c r="D84" s="293"/>
      <c r="E84" s="294"/>
      <c r="F84" s="295"/>
      <c r="G84" s="295"/>
    </row>
    <row r="85" spans="1:7" s="128" customFormat="1" ht="26.4">
      <c r="A85" s="380"/>
      <c r="B85" s="371"/>
      <c r="C85" s="249" t="s">
        <v>344</v>
      </c>
      <c r="D85" s="293"/>
      <c r="E85" s="294"/>
      <c r="F85" s="295"/>
      <c r="G85" s="295"/>
    </row>
    <row r="86" spans="1:7" s="128" customFormat="1" ht="52.8">
      <c r="A86" s="380"/>
      <c r="B86" s="371"/>
      <c r="C86" s="249" t="s">
        <v>345</v>
      </c>
      <c r="D86" s="293"/>
      <c r="E86" s="294"/>
      <c r="F86" s="295"/>
      <c r="G86" s="118"/>
    </row>
    <row r="87" spans="1:7" s="128" customFormat="1">
      <c r="A87" s="380"/>
      <c r="B87" s="371"/>
      <c r="C87" s="249" t="s">
        <v>346</v>
      </c>
      <c r="D87" s="293"/>
      <c r="E87" s="294"/>
      <c r="F87" s="295"/>
      <c r="G87" s="118"/>
    </row>
    <row r="88" spans="1:7" s="128" customFormat="1" ht="66">
      <c r="A88" s="380"/>
      <c r="B88" s="371"/>
      <c r="C88" s="249" t="s">
        <v>309</v>
      </c>
      <c r="D88" s="293"/>
      <c r="E88" s="294"/>
      <c r="F88" s="295"/>
      <c r="G88" s="118"/>
    </row>
    <row r="89" spans="1:7" s="128" customFormat="1">
      <c r="A89" s="380"/>
      <c r="B89" s="371"/>
      <c r="C89" s="249" t="s">
        <v>347</v>
      </c>
      <c r="D89" s="378" t="s">
        <v>133</v>
      </c>
      <c r="E89" s="122">
        <f>E90+E91</f>
        <v>40</v>
      </c>
      <c r="F89" s="117"/>
      <c r="G89" s="118"/>
    </row>
    <row r="90" spans="1:7" s="128" customFormat="1">
      <c r="A90" s="380"/>
      <c r="B90" s="371"/>
      <c r="C90" s="120" t="s">
        <v>117</v>
      </c>
      <c r="D90" s="378" t="s">
        <v>133</v>
      </c>
      <c r="E90" s="122">
        <v>40</v>
      </c>
      <c r="F90" s="117"/>
      <c r="G90" s="118">
        <f>E90*F90</f>
        <v>0</v>
      </c>
    </row>
    <row r="91" spans="1:7" s="128" customFormat="1">
      <c r="A91" s="380"/>
      <c r="B91" s="371"/>
      <c r="C91" s="120" t="s">
        <v>118</v>
      </c>
      <c r="D91" s="378" t="s">
        <v>133</v>
      </c>
      <c r="E91" s="122">
        <v>0</v>
      </c>
      <c r="F91" s="117"/>
      <c r="G91" s="118">
        <f>E91*F91</f>
        <v>0</v>
      </c>
    </row>
    <row r="92" spans="1:7" s="128" customFormat="1">
      <c r="A92" s="380"/>
      <c r="B92" s="371"/>
    </row>
    <row r="93" spans="1:7" s="128" customFormat="1" ht="39.6">
      <c r="A93" s="380"/>
      <c r="B93" s="371">
        <f>COUNT($B$1:B92)+1</f>
        <v>20</v>
      </c>
      <c r="C93" s="195" t="s">
        <v>348</v>
      </c>
      <c r="D93" s="378" t="s">
        <v>263</v>
      </c>
      <c r="E93" s="372">
        <f>E94+E95</f>
        <v>795</v>
      </c>
    </row>
    <row r="94" spans="1:7" s="128" customFormat="1" ht="15.6">
      <c r="A94" s="380"/>
      <c r="B94" s="371"/>
      <c r="C94" s="120" t="s">
        <v>117</v>
      </c>
      <c r="D94" s="378" t="s">
        <v>263</v>
      </c>
      <c r="E94" s="122">
        <v>0</v>
      </c>
      <c r="F94" s="373"/>
      <c r="G94" s="374">
        <f>+F94*E94</f>
        <v>0</v>
      </c>
    </row>
    <row r="95" spans="1:7" s="128" customFormat="1" ht="15.6">
      <c r="A95" s="380"/>
      <c r="B95" s="371"/>
      <c r="C95" s="120" t="s">
        <v>118</v>
      </c>
      <c r="D95" s="378" t="s">
        <v>263</v>
      </c>
      <c r="E95" s="372">
        <v>795</v>
      </c>
      <c r="F95" s="373"/>
      <c r="G95" s="374">
        <f>+F95*E95</f>
        <v>0</v>
      </c>
    </row>
    <row r="96" spans="1:7" s="128" customFormat="1">
      <c r="A96" s="380"/>
      <c r="B96" s="371"/>
    </row>
    <row r="97" spans="1:7" s="128" customFormat="1">
      <c r="A97" s="380"/>
      <c r="B97" s="371"/>
      <c r="C97" s="383" t="s">
        <v>349</v>
      </c>
    </row>
    <row r="98" spans="1:7" s="128" customFormat="1" ht="63">
      <c r="A98" s="380"/>
      <c r="B98" s="371">
        <f>COUNT($B$1:B97)+1</f>
        <v>21</v>
      </c>
      <c r="C98" s="252" t="s">
        <v>350</v>
      </c>
      <c r="D98" s="378" t="s">
        <v>205</v>
      </c>
      <c r="E98" s="122">
        <f>E99+E100</f>
        <v>485</v>
      </c>
    </row>
    <row r="99" spans="1:7" s="128" customFormat="1" ht="15.6">
      <c r="A99" s="380"/>
      <c r="B99" s="371"/>
      <c r="C99" s="120" t="s">
        <v>117</v>
      </c>
      <c r="D99" s="378" t="s">
        <v>205</v>
      </c>
      <c r="E99" s="122">
        <v>478</v>
      </c>
      <c r="F99" s="117"/>
      <c r="G99" s="118">
        <f>E99*F99</f>
        <v>0</v>
      </c>
    </row>
    <row r="100" spans="1:7" s="128" customFormat="1" ht="15.6">
      <c r="A100" s="380"/>
      <c r="B100" s="371"/>
      <c r="C100" s="120" t="s">
        <v>118</v>
      </c>
      <c r="D100" s="378" t="s">
        <v>205</v>
      </c>
      <c r="E100" s="122">
        <v>7</v>
      </c>
      <c r="F100" s="117"/>
      <c r="G100" s="118">
        <f>E100*F100</f>
        <v>0</v>
      </c>
    </row>
    <row r="101" spans="1:7" s="128" customFormat="1">
      <c r="A101" s="380"/>
      <c r="B101" s="371"/>
      <c r="C101" s="384"/>
    </row>
    <row r="102" spans="1:7" s="128" customFormat="1" ht="63">
      <c r="A102" s="380"/>
      <c r="B102" s="371">
        <f>COUNT($B$1:B101)+1</f>
        <v>22</v>
      </c>
      <c r="C102" s="252" t="s">
        <v>351</v>
      </c>
      <c r="D102" s="378" t="s">
        <v>205</v>
      </c>
      <c r="E102" s="122">
        <f>E103+E104</f>
        <v>15</v>
      </c>
    </row>
    <row r="103" spans="1:7" s="128" customFormat="1" ht="15.6">
      <c r="A103" s="380"/>
      <c r="B103" s="371"/>
      <c r="C103" s="120" t="s">
        <v>117</v>
      </c>
      <c r="D103" s="378" t="s">
        <v>205</v>
      </c>
      <c r="E103" s="122">
        <v>0</v>
      </c>
      <c r="F103" s="117"/>
      <c r="G103" s="118">
        <f>E103*F103</f>
        <v>0</v>
      </c>
    </row>
    <row r="104" spans="1:7" s="128" customFormat="1" ht="15.6">
      <c r="A104" s="380"/>
      <c r="B104" s="371"/>
      <c r="C104" s="120" t="s">
        <v>118</v>
      </c>
      <c r="D104" s="378" t="s">
        <v>205</v>
      </c>
      <c r="E104" s="122">
        <v>15</v>
      </c>
      <c r="F104" s="117"/>
      <c r="G104" s="118">
        <f>E104*F104</f>
        <v>0</v>
      </c>
    </row>
    <row r="105" spans="1:7" s="128" customFormat="1">
      <c r="A105" s="380"/>
      <c r="B105" s="371"/>
      <c r="C105" s="384"/>
    </row>
    <row r="106" spans="1:7" s="128" customFormat="1" ht="63">
      <c r="A106" s="380"/>
      <c r="B106" s="371">
        <f>COUNT($B$1:B105)+1</f>
        <v>23</v>
      </c>
      <c r="C106" s="252" t="s">
        <v>352</v>
      </c>
      <c r="D106" s="378" t="s">
        <v>205</v>
      </c>
      <c r="E106" s="122">
        <f>E107+E108</f>
        <v>26</v>
      </c>
    </row>
    <row r="107" spans="1:7" s="128" customFormat="1" ht="15.6">
      <c r="A107" s="380"/>
      <c r="B107" s="371"/>
      <c r="C107" s="120" t="s">
        <v>117</v>
      </c>
      <c r="D107" s="378" t="s">
        <v>205</v>
      </c>
      <c r="E107" s="122">
        <v>0</v>
      </c>
      <c r="F107" s="117"/>
      <c r="G107" s="118">
        <f>E107*F107</f>
        <v>0</v>
      </c>
    </row>
    <row r="108" spans="1:7" s="128" customFormat="1" ht="15.6">
      <c r="A108" s="380"/>
      <c r="B108" s="371"/>
      <c r="C108" s="120" t="s">
        <v>118</v>
      </c>
      <c r="D108" s="378" t="s">
        <v>205</v>
      </c>
      <c r="E108" s="122">
        <v>26</v>
      </c>
      <c r="F108" s="117"/>
      <c r="G108" s="118">
        <f>E108*F108</f>
        <v>0</v>
      </c>
    </row>
    <row r="109" spans="1:7" s="128" customFormat="1">
      <c r="A109" s="380"/>
      <c r="B109" s="371"/>
      <c r="C109" s="384"/>
    </row>
    <row r="110" spans="1:7" s="128" customFormat="1" ht="63">
      <c r="A110" s="380"/>
      <c r="B110" s="371">
        <f>COUNT($B$1:B105)+1</f>
        <v>23</v>
      </c>
      <c r="C110" s="253" t="s">
        <v>353</v>
      </c>
      <c r="D110" s="127" t="s">
        <v>205</v>
      </c>
      <c r="E110" s="122">
        <f>+E112+E111</f>
        <v>301</v>
      </c>
      <c r="F110" s="117"/>
      <c r="G110" s="385"/>
    </row>
    <row r="111" spans="1:7" s="128" customFormat="1" ht="15.6">
      <c r="A111" s="380"/>
      <c r="B111" s="371"/>
      <c r="C111" s="120" t="s">
        <v>117</v>
      </c>
      <c r="D111" s="127" t="s">
        <v>205</v>
      </c>
      <c r="E111" s="122">
        <v>301</v>
      </c>
      <c r="F111" s="117"/>
      <c r="G111" s="386">
        <f>E111*F111</f>
        <v>0</v>
      </c>
    </row>
    <row r="112" spans="1:7" s="128" customFormat="1" ht="15.6">
      <c r="A112" s="380"/>
      <c r="B112" s="371"/>
      <c r="C112" s="120" t="s">
        <v>118</v>
      </c>
      <c r="D112" s="127" t="s">
        <v>205</v>
      </c>
      <c r="E112" s="372">
        <v>0</v>
      </c>
      <c r="F112" s="117"/>
      <c r="G112" s="385">
        <f>E112*F112</f>
        <v>0</v>
      </c>
    </row>
    <row r="113" spans="1:14" s="128" customFormat="1">
      <c r="A113" s="380"/>
      <c r="B113" s="371"/>
      <c r="C113" s="384"/>
    </row>
    <row r="114" spans="1:14" s="128" customFormat="1" ht="76.2">
      <c r="A114" s="380"/>
      <c r="B114" s="371">
        <f>COUNT($B$1:B109)+1</f>
        <v>24</v>
      </c>
      <c r="C114" s="253" t="s">
        <v>354</v>
      </c>
      <c r="D114" s="127" t="s">
        <v>205</v>
      </c>
      <c r="E114" s="122">
        <f>+E116+E115</f>
        <v>121</v>
      </c>
      <c r="F114" s="117"/>
      <c r="G114" s="385"/>
    </row>
    <row r="115" spans="1:14" s="128" customFormat="1" ht="15.6">
      <c r="A115" s="380"/>
      <c r="B115" s="371"/>
      <c r="C115" s="120" t="s">
        <v>117</v>
      </c>
      <c r="D115" s="127" t="s">
        <v>205</v>
      </c>
      <c r="E115" s="122">
        <v>121</v>
      </c>
      <c r="F115" s="117"/>
      <c r="G115" s="386">
        <f>E115*F115</f>
        <v>0</v>
      </c>
    </row>
    <row r="116" spans="1:14" s="128" customFormat="1" ht="15.6">
      <c r="A116" s="380"/>
      <c r="B116" s="371"/>
      <c r="C116" s="120" t="s">
        <v>118</v>
      </c>
      <c r="D116" s="127" t="s">
        <v>205</v>
      </c>
      <c r="E116" s="372">
        <v>0</v>
      </c>
      <c r="F116" s="117"/>
      <c r="G116" s="385">
        <f>E116*F116</f>
        <v>0</v>
      </c>
    </row>
    <row r="117" spans="1:14" s="128" customFormat="1">
      <c r="A117" s="380"/>
      <c r="B117" s="371"/>
      <c r="C117" s="384"/>
    </row>
    <row r="118" spans="1:14" s="128" customFormat="1" ht="76.2">
      <c r="A118" s="380"/>
      <c r="B118" s="371">
        <f>COUNT($B$1:B109)+1</f>
        <v>24</v>
      </c>
      <c r="C118" s="253" t="s">
        <v>355</v>
      </c>
      <c r="D118" s="127" t="s">
        <v>205</v>
      </c>
      <c r="E118" s="122">
        <f>+E120+E119</f>
        <v>136</v>
      </c>
      <c r="F118" s="117"/>
      <c r="G118" s="385"/>
    </row>
    <row r="119" spans="1:14" s="128" customFormat="1" ht="15.6">
      <c r="A119" s="380"/>
      <c r="B119" s="371"/>
      <c r="C119" s="120" t="s">
        <v>117</v>
      </c>
      <c r="D119" s="127" t="s">
        <v>205</v>
      </c>
      <c r="E119" s="122">
        <v>58</v>
      </c>
      <c r="F119" s="117"/>
      <c r="G119" s="386">
        <f>E119*F119</f>
        <v>0</v>
      </c>
    </row>
    <row r="120" spans="1:14" s="128" customFormat="1" ht="15.6">
      <c r="A120" s="380"/>
      <c r="B120" s="371"/>
      <c r="C120" s="120" t="s">
        <v>118</v>
      </c>
      <c r="D120" s="127" t="s">
        <v>205</v>
      </c>
      <c r="E120" s="372">
        <v>78</v>
      </c>
      <c r="F120" s="117"/>
      <c r="G120" s="385">
        <f>E120*F120</f>
        <v>0</v>
      </c>
    </row>
    <row r="121" spans="1:14" s="128" customFormat="1">
      <c r="A121" s="380"/>
      <c r="B121" s="371"/>
    </row>
    <row r="122" spans="1:14" s="128" customFormat="1" ht="76.2">
      <c r="A122" s="380"/>
      <c r="B122" s="371">
        <f>COUNT($B$1:B121)+1</f>
        <v>27</v>
      </c>
      <c r="C122" s="253" t="s">
        <v>356</v>
      </c>
      <c r="D122" s="127" t="s">
        <v>205</v>
      </c>
      <c r="E122" s="122">
        <f>+E124+E123</f>
        <v>36</v>
      </c>
      <c r="F122" s="117"/>
      <c r="G122" s="385"/>
    </row>
    <row r="123" spans="1:14" s="128" customFormat="1" ht="15.6">
      <c r="A123" s="380"/>
      <c r="B123" s="371"/>
      <c r="C123" s="120" t="s">
        <v>117</v>
      </c>
      <c r="D123" s="127" t="s">
        <v>205</v>
      </c>
      <c r="E123" s="122">
        <v>0</v>
      </c>
      <c r="F123" s="117"/>
      <c r="G123" s="386">
        <f>E123*F123</f>
        <v>0</v>
      </c>
    </row>
    <row r="124" spans="1:14" s="128" customFormat="1" ht="15.6">
      <c r="A124" s="380"/>
      <c r="B124" s="371"/>
      <c r="C124" s="120" t="s">
        <v>118</v>
      </c>
      <c r="D124" s="127" t="s">
        <v>205</v>
      </c>
      <c r="E124" s="372">
        <v>36</v>
      </c>
      <c r="F124" s="117"/>
      <c r="G124" s="385">
        <f>E124*F124</f>
        <v>0</v>
      </c>
    </row>
    <row r="125" spans="1:14" s="128" customFormat="1">
      <c r="A125" s="380"/>
      <c r="B125" s="371"/>
    </row>
    <row r="126" spans="1:14" s="128" customFormat="1" ht="52.8">
      <c r="A126" s="380"/>
      <c r="B126" s="371">
        <f>COUNT($B$1:B125)+1</f>
        <v>28</v>
      </c>
      <c r="C126" s="253" t="s">
        <v>357</v>
      </c>
      <c r="D126" s="127" t="s">
        <v>205</v>
      </c>
      <c r="E126" s="122">
        <f>E127+E128</f>
        <v>0.5</v>
      </c>
      <c r="N126" s="387"/>
    </row>
    <row r="127" spans="1:14" s="128" customFormat="1" ht="15.6">
      <c r="A127" s="380"/>
      <c r="B127" s="371"/>
      <c r="C127" s="120" t="s">
        <v>117</v>
      </c>
      <c r="D127" s="127" t="s">
        <v>205</v>
      </c>
      <c r="E127" s="122">
        <v>0.5</v>
      </c>
      <c r="F127" s="117"/>
      <c r="G127" s="118">
        <f>E127*F127</f>
        <v>0</v>
      </c>
    </row>
    <row r="128" spans="1:14" s="128" customFormat="1" ht="15.6">
      <c r="A128" s="380"/>
      <c r="B128" s="371"/>
      <c r="C128" s="120" t="s">
        <v>118</v>
      </c>
      <c r="D128" s="127" t="s">
        <v>205</v>
      </c>
      <c r="E128" s="122">
        <v>0</v>
      </c>
      <c r="F128" s="117"/>
      <c r="G128" s="118">
        <f>E128*F128</f>
        <v>0</v>
      </c>
    </row>
    <row r="129" spans="1:7" s="128" customFormat="1">
      <c r="A129" s="380"/>
      <c r="B129" s="371"/>
    </row>
    <row r="130" spans="1:7" s="128" customFormat="1" ht="63">
      <c r="A130" s="380"/>
      <c r="B130" s="371">
        <f>COUNT($B$1:B129)+1</f>
        <v>29</v>
      </c>
      <c r="C130" s="253" t="s">
        <v>358</v>
      </c>
      <c r="D130" s="127" t="s">
        <v>205</v>
      </c>
      <c r="E130" s="122">
        <f>E131+E132</f>
        <v>11</v>
      </c>
    </row>
    <row r="131" spans="1:7" s="128" customFormat="1" ht="15.6">
      <c r="A131" s="380"/>
      <c r="B131" s="371"/>
      <c r="C131" s="120" t="s">
        <v>117</v>
      </c>
      <c r="D131" s="127" t="s">
        <v>205</v>
      </c>
      <c r="E131" s="122">
        <v>0</v>
      </c>
      <c r="F131" s="117"/>
      <c r="G131" s="118">
        <f>E131*F131</f>
        <v>0</v>
      </c>
    </row>
    <row r="132" spans="1:7" s="128" customFormat="1" ht="15.6">
      <c r="A132" s="380"/>
      <c r="B132" s="371"/>
      <c r="C132" s="120" t="s">
        <v>118</v>
      </c>
      <c r="D132" s="127" t="s">
        <v>205</v>
      </c>
      <c r="E132" s="122">
        <v>11</v>
      </c>
      <c r="F132" s="117"/>
      <c r="G132" s="118">
        <f>E132*F132</f>
        <v>0</v>
      </c>
    </row>
    <row r="133" spans="1:7" s="128" customFormat="1">
      <c r="A133" s="380"/>
      <c r="B133" s="371"/>
    </row>
    <row r="134" spans="1:7" s="128" customFormat="1">
      <c r="A134" s="380"/>
      <c r="B134" s="371"/>
      <c r="C134" s="383" t="s">
        <v>359</v>
      </c>
    </row>
    <row r="135" spans="1:7" s="128" customFormat="1" ht="39.6">
      <c r="A135" s="380"/>
      <c r="B135" s="371">
        <f>COUNT($B$1:B134)+1</f>
        <v>30</v>
      </c>
      <c r="C135" s="252" t="s">
        <v>360</v>
      </c>
      <c r="D135" s="298"/>
      <c r="E135" s="241"/>
      <c r="F135" s="388"/>
      <c r="G135" s="295"/>
    </row>
    <row r="136" spans="1:7" s="128" customFormat="1">
      <c r="A136" s="380"/>
      <c r="B136" s="371"/>
      <c r="C136" s="120" t="s">
        <v>361</v>
      </c>
      <c r="D136" s="298"/>
      <c r="E136" s="241"/>
      <c r="F136" s="388"/>
      <c r="G136" s="295"/>
    </row>
    <row r="137" spans="1:7" s="128" customFormat="1">
      <c r="A137" s="380"/>
      <c r="B137" s="371"/>
      <c r="C137" s="252" t="s">
        <v>362</v>
      </c>
      <c r="D137" s="127" t="s">
        <v>199</v>
      </c>
      <c r="E137" s="122">
        <v>50</v>
      </c>
      <c r="F137" s="245"/>
      <c r="G137" s="374">
        <f>+F137*E137</f>
        <v>0</v>
      </c>
    </row>
    <row r="138" spans="1:7" s="128" customFormat="1">
      <c r="A138" s="380"/>
      <c r="B138" s="371"/>
    </row>
    <row r="139" spans="1:7" s="128" customFormat="1" ht="79.2">
      <c r="A139" s="380"/>
      <c r="B139" s="371">
        <f>COUNT($B$1:B138)+1</f>
        <v>31</v>
      </c>
      <c r="C139" s="252" t="s">
        <v>363</v>
      </c>
      <c r="D139" s="298"/>
      <c r="E139" s="122"/>
      <c r="F139" s="388"/>
      <c r="G139" s="295"/>
    </row>
    <row r="140" spans="1:7" s="128" customFormat="1">
      <c r="A140" s="380"/>
      <c r="B140" s="371"/>
      <c r="C140" s="120" t="s">
        <v>361</v>
      </c>
      <c r="D140" s="298"/>
      <c r="E140" s="122"/>
      <c r="F140" s="388"/>
      <c r="G140" s="295"/>
    </row>
    <row r="141" spans="1:7" s="128" customFormat="1">
      <c r="A141" s="380"/>
      <c r="B141" s="371"/>
      <c r="C141" s="252" t="s">
        <v>364</v>
      </c>
      <c r="D141" s="127" t="s">
        <v>133</v>
      </c>
      <c r="E141" s="122">
        <v>1</v>
      </c>
      <c r="F141" s="245"/>
      <c r="G141" s="374">
        <f>+F141*E141</f>
        <v>0</v>
      </c>
    </row>
    <row r="142" spans="1:7" s="128" customFormat="1">
      <c r="A142" s="380"/>
      <c r="B142" s="371"/>
      <c r="C142" s="252" t="s">
        <v>365</v>
      </c>
      <c r="D142" s="127" t="s">
        <v>133</v>
      </c>
      <c r="E142" s="122">
        <v>1</v>
      </c>
      <c r="F142" s="245"/>
      <c r="G142" s="374">
        <f>F142*E142</f>
        <v>0</v>
      </c>
    </row>
    <row r="143" spans="1:7" s="128" customFormat="1" ht="15.6">
      <c r="A143" s="380"/>
      <c r="B143" s="371"/>
      <c r="C143" s="252" t="s">
        <v>366</v>
      </c>
      <c r="D143" s="127" t="s">
        <v>116</v>
      </c>
      <c r="E143" s="122">
        <v>58</v>
      </c>
      <c r="F143" s="245"/>
      <c r="G143" s="374">
        <f>+F143*E143</f>
        <v>0</v>
      </c>
    </row>
    <row r="144" spans="1:7" s="128" customFormat="1" ht="15.6">
      <c r="A144" s="380"/>
      <c r="B144" s="371"/>
      <c r="C144" s="252" t="s">
        <v>367</v>
      </c>
      <c r="D144" s="127" t="s">
        <v>116</v>
      </c>
      <c r="E144" s="122">
        <v>22</v>
      </c>
      <c r="F144" s="245"/>
      <c r="G144" s="374">
        <f>+F144*E144</f>
        <v>0</v>
      </c>
    </row>
    <row r="145" spans="1:7" s="128" customFormat="1" ht="15.6">
      <c r="A145" s="380"/>
      <c r="B145" s="371"/>
      <c r="C145" s="252" t="s">
        <v>368</v>
      </c>
      <c r="D145" s="127" t="s">
        <v>116</v>
      </c>
      <c r="E145" s="122">
        <v>23</v>
      </c>
      <c r="F145" s="245"/>
      <c r="G145" s="374">
        <f>F145*E145</f>
        <v>0</v>
      </c>
    </row>
    <row r="146" spans="1:7" s="128" customFormat="1">
      <c r="A146" s="380"/>
      <c r="B146" s="371"/>
      <c r="C146" s="251"/>
      <c r="D146" s="298"/>
      <c r="E146" s="241"/>
    </row>
    <row r="147" spans="1:7" s="128" customFormat="1" ht="39.6">
      <c r="A147" s="380"/>
      <c r="B147" s="371">
        <f>COUNT($B$1:B146)+1</f>
        <v>32</v>
      </c>
      <c r="C147" s="253" t="s">
        <v>208</v>
      </c>
      <c r="D147" s="127" t="s">
        <v>209</v>
      </c>
      <c r="E147" s="122">
        <f>233739-'GEOTEH. DELA'!D47</f>
        <v>226938.21280000001</v>
      </c>
      <c r="F147" s="117"/>
      <c r="G147" s="118"/>
    </row>
    <row r="148" spans="1:7" s="128" customFormat="1">
      <c r="A148" s="380"/>
      <c r="B148" s="371"/>
      <c r="C148" s="120" t="s">
        <v>117</v>
      </c>
      <c r="D148" s="127" t="s">
        <v>209</v>
      </c>
      <c r="E148" s="122">
        <f>+E147*0.9</f>
        <v>204244.39152</v>
      </c>
      <c r="F148" s="117"/>
      <c r="G148" s="118">
        <f>E148*F148</f>
        <v>0</v>
      </c>
    </row>
    <row r="149" spans="1:7" s="128" customFormat="1">
      <c r="A149" s="380"/>
      <c r="B149" s="371"/>
      <c r="C149" s="120" t="s">
        <v>118</v>
      </c>
      <c r="D149" s="127" t="s">
        <v>209</v>
      </c>
      <c r="E149" s="122">
        <f>+E147*0.1</f>
        <v>22693.821280000004</v>
      </c>
      <c r="F149" s="117"/>
      <c r="G149" s="118">
        <f>E149*F149</f>
        <v>0</v>
      </c>
    </row>
    <row r="150" spans="1:7" s="128" customFormat="1">
      <c r="A150" s="380"/>
      <c r="B150" s="371"/>
      <c r="C150" s="253"/>
      <c r="D150" s="127"/>
      <c r="E150" s="122"/>
      <c r="F150" s="117"/>
      <c r="G150" s="118"/>
    </row>
    <row r="151" spans="1:7" s="128" customFormat="1" ht="39.6">
      <c r="A151" s="380"/>
      <c r="B151" s="371">
        <f>COUNT($B$1:B150)+1</f>
        <v>33</v>
      </c>
      <c r="C151" s="253" t="s">
        <v>210</v>
      </c>
      <c r="D151" s="127" t="s">
        <v>209</v>
      </c>
      <c r="E151" s="122">
        <f>96093-'GEOTEH. DELA'!D51</f>
        <v>60402.925859999996</v>
      </c>
      <c r="F151" s="117"/>
      <c r="G151" s="118"/>
    </row>
    <row r="152" spans="1:7" s="128" customFormat="1">
      <c r="A152" s="380"/>
      <c r="B152" s="371"/>
      <c r="C152" s="120" t="s">
        <v>117</v>
      </c>
      <c r="D152" s="127" t="s">
        <v>209</v>
      </c>
      <c r="E152" s="122">
        <f>+E151*0.9</f>
        <v>54362.633274</v>
      </c>
      <c r="F152" s="117"/>
      <c r="G152" s="118">
        <f>E152*F152</f>
        <v>0</v>
      </c>
    </row>
    <row r="153" spans="1:7" s="128" customFormat="1">
      <c r="A153" s="380"/>
      <c r="B153" s="371"/>
      <c r="C153" s="120" t="s">
        <v>118</v>
      </c>
      <c r="D153" s="127" t="s">
        <v>209</v>
      </c>
      <c r="E153" s="122">
        <f>+E151*0.1</f>
        <v>6040.2925859999996</v>
      </c>
      <c r="F153" s="117"/>
      <c r="G153" s="118">
        <f>E153*F153</f>
        <v>0</v>
      </c>
    </row>
    <row r="154" spans="1:7" s="128" customFormat="1">
      <c r="A154" s="380"/>
      <c r="B154" s="371"/>
      <c r="C154" s="253"/>
      <c r="D154" s="127"/>
      <c r="E154" s="122"/>
      <c r="F154" s="117"/>
      <c r="G154" s="118"/>
    </row>
    <row r="155" spans="1:7" s="128" customFormat="1" ht="39.6">
      <c r="A155" s="380"/>
      <c r="B155" s="371">
        <f>COUNT($B$1:B154)+1</f>
        <v>34</v>
      </c>
      <c r="C155" s="253" t="s">
        <v>369</v>
      </c>
      <c r="D155" s="127" t="s">
        <v>209</v>
      </c>
      <c r="E155" s="122">
        <v>183395</v>
      </c>
      <c r="F155" s="117"/>
      <c r="G155" s="118"/>
    </row>
    <row r="156" spans="1:7" s="128" customFormat="1">
      <c r="A156" s="380"/>
      <c r="B156" s="371"/>
      <c r="C156" s="120" t="s">
        <v>117</v>
      </c>
      <c r="D156" s="127" t="s">
        <v>209</v>
      </c>
      <c r="E156" s="122">
        <f>+E155*0.9</f>
        <v>165055.5</v>
      </c>
      <c r="F156" s="117"/>
      <c r="G156" s="118">
        <f>E156*F156</f>
        <v>0</v>
      </c>
    </row>
    <row r="157" spans="1:7" s="128" customFormat="1">
      <c r="A157" s="380"/>
      <c r="B157" s="371"/>
      <c r="C157" s="120" t="s">
        <v>118</v>
      </c>
      <c r="D157" s="127" t="s">
        <v>209</v>
      </c>
      <c r="E157" s="122">
        <f>+E155*0.1</f>
        <v>18339.5</v>
      </c>
      <c r="F157" s="117"/>
      <c r="G157" s="118">
        <f>E157*F157</f>
        <v>0</v>
      </c>
    </row>
    <row r="158" spans="1:7" s="128" customFormat="1">
      <c r="A158" s="380"/>
      <c r="B158" s="371"/>
    </row>
    <row r="159" spans="1:7" s="128" customFormat="1" ht="115.8">
      <c r="A159" s="380"/>
      <c r="B159" s="371">
        <f>COUNT($B$1:B158)+1</f>
        <v>35</v>
      </c>
      <c r="C159" s="195" t="s">
        <v>370</v>
      </c>
      <c r="D159" s="378" t="s">
        <v>116</v>
      </c>
      <c r="E159" s="122">
        <f>E160+E161</f>
        <v>198</v>
      </c>
    </row>
    <row r="160" spans="1:7" s="128" customFormat="1" ht="15.6">
      <c r="A160" s="380"/>
      <c r="B160" s="371"/>
      <c r="C160" s="120" t="s">
        <v>117</v>
      </c>
      <c r="D160" s="378" t="s">
        <v>116</v>
      </c>
      <c r="E160" s="122">
        <v>0</v>
      </c>
      <c r="F160" s="373"/>
      <c r="G160" s="374">
        <f>F160*E160</f>
        <v>0</v>
      </c>
    </row>
    <row r="161" spans="1:7" s="128" customFormat="1" ht="15.6">
      <c r="A161" s="380"/>
      <c r="B161" s="371"/>
      <c r="C161" s="120" t="s">
        <v>118</v>
      </c>
      <c r="D161" s="378" t="s">
        <v>116</v>
      </c>
      <c r="E161" s="372">
        <v>198</v>
      </c>
      <c r="F161" s="373"/>
      <c r="G161" s="374">
        <f>F161*E161</f>
        <v>0</v>
      </c>
    </row>
    <row r="162" spans="1:7" s="128" customFormat="1">
      <c r="A162" s="380"/>
      <c r="B162" s="371"/>
    </row>
    <row r="163" spans="1:7" s="128" customFormat="1" ht="178.8">
      <c r="A163" s="380"/>
      <c r="B163" s="371">
        <f>COUNT($B$1:B162)+1</f>
        <v>36</v>
      </c>
      <c r="C163" s="195" t="s">
        <v>371</v>
      </c>
      <c r="D163" s="378" t="s">
        <v>116</v>
      </c>
      <c r="E163" s="122">
        <f>E164+E165</f>
        <v>430</v>
      </c>
    </row>
    <row r="164" spans="1:7" s="128" customFormat="1" ht="15.6">
      <c r="A164" s="380"/>
      <c r="B164" s="371"/>
      <c r="C164" s="120" t="s">
        <v>117</v>
      </c>
      <c r="D164" s="378" t="s">
        <v>116</v>
      </c>
      <c r="E164" s="122">
        <v>0</v>
      </c>
      <c r="F164" s="373"/>
      <c r="G164" s="374">
        <f>F164*E164</f>
        <v>0</v>
      </c>
    </row>
    <row r="165" spans="1:7" s="128" customFormat="1" ht="15.6">
      <c r="A165" s="380"/>
      <c r="B165" s="371"/>
      <c r="C165" s="120" t="s">
        <v>118</v>
      </c>
      <c r="D165" s="378" t="s">
        <v>116</v>
      </c>
      <c r="E165" s="372">
        <v>430</v>
      </c>
      <c r="F165" s="373"/>
      <c r="G165" s="374">
        <f>F165*E165</f>
        <v>0</v>
      </c>
    </row>
    <row r="166" spans="1:7" s="128" customFormat="1">
      <c r="A166" s="380"/>
      <c r="B166" s="371"/>
    </row>
    <row r="167" spans="1:7" s="128" customFormat="1" ht="63">
      <c r="A167" s="380"/>
      <c r="B167" s="371">
        <f>COUNT($B$1:B166)+1</f>
        <v>37</v>
      </c>
      <c r="C167" s="195" t="s">
        <v>372</v>
      </c>
      <c r="D167" s="378" t="s">
        <v>116</v>
      </c>
      <c r="E167" s="122">
        <f>E168+E169</f>
        <v>10</v>
      </c>
      <c r="F167" s="373"/>
      <c r="G167" s="374"/>
    </row>
    <row r="168" spans="1:7" s="128" customFormat="1" ht="15.6">
      <c r="A168" s="380"/>
      <c r="B168" s="371"/>
      <c r="C168" s="120" t="s">
        <v>117</v>
      </c>
      <c r="D168" s="378" t="s">
        <v>116</v>
      </c>
      <c r="E168" s="372">
        <v>0</v>
      </c>
      <c r="F168" s="373"/>
      <c r="G168" s="374">
        <f>F168*E168</f>
        <v>0</v>
      </c>
    </row>
    <row r="169" spans="1:7" s="128" customFormat="1" ht="15.6">
      <c r="A169" s="380"/>
      <c r="B169" s="371"/>
      <c r="C169" s="120" t="s">
        <v>118</v>
      </c>
      <c r="D169" s="378" t="s">
        <v>116</v>
      </c>
      <c r="E169" s="372">
        <v>10</v>
      </c>
      <c r="F169" s="373"/>
      <c r="G169" s="374">
        <f>F169*E169</f>
        <v>0</v>
      </c>
    </row>
    <row r="170" spans="1:7" s="128" customFormat="1">
      <c r="A170" s="380"/>
      <c r="B170" s="371"/>
    </row>
    <row r="171" spans="1:7" s="128" customFormat="1" ht="66">
      <c r="A171" s="380"/>
      <c r="B171" s="371">
        <f>COUNT($B$1:B170)+1</f>
        <v>38</v>
      </c>
      <c r="C171" s="195" t="s">
        <v>373</v>
      </c>
      <c r="D171" s="378" t="s">
        <v>205</v>
      </c>
      <c r="E171" s="372">
        <f>E172+E173</f>
        <v>0.5</v>
      </c>
    </row>
    <row r="172" spans="1:7" s="128" customFormat="1" ht="15.6">
      <c r="A172" s="380"/>
      <c r="B172" s="371"/>
      <c r="C172" s="120" t="s">
        <v>117</v>
      </c>
      <c r="D172" s="378" t="s">
        <v>205</v>
      </c>
      <c r="E172" s="122">
        <v>0.5</v>
      </c>
      <c r="F172" s="373"/>
      <c r="G172" s="374">
        <f>+F172*E172</f>
        <v>0</v>
      </c>
    </row>
    <row r="173" spans="1:7" s="128" customFormat="1" ht="15.6">
      <c r="A173" s="380"/>
      <c r="B173" s="371"/>
      <c r="C173" s="120" t="s">
        <v>118</v>
      </c>
      <c r="D173" s="378" t="s">
        <v>205</v>
      </c>
      <c r="E173" s="372">
        <v>0</v>
      </c>
      <c r="F173" s="373"/>
      <c r="G173" s="374">
        <f>+F173*E173</f>
        <v>0</v>
      </c>
    </row>
    <row r="174" spans="1:7" s="128" customFormat="1">
      <c r="A174" s="380"/>
      <c r="B174" s="371"/>
      <c r="C174" s="377"/>
      <c r="D174" s="389"/>
      <c r="E174" s="390"/>
      <c r="F174" s="391"/>
      <c r="G174" s="374"/>
    </row>
    <row r="175" spans="1:7" s="128" customFormat="1">
      <c r="A175" s="303"/>
      <c r="B175" s="310"/>
      <c r="C175" s="311" t="s">
        <v>374</v>
      </c>
      <c r="D175" s="312"/>
      <c r="E175" s="313"/>
      <c r="F175" s="314"/>
      <c r="G175" s="315">
        <f>+G172+G168+G164+G160+G156+G152+G148+G145+G144+G143+G142+G141+G137+G131+G127+G123+G119+G115+G111+G107+G103+G99+G94+G90+G78+G74+G69+G65+G61+G57+G53+G49+G45+G41+G37+G33+G27+G23+G19+G15+G11+G7</f>
        <v>0</v>
      </c>
    </row>
    <row r="176" spans="1:7" s="128" customFormat="1">
      <c r="A176" s="303"/>
      <c r="B176" s="256"/>
      <c r="C176" s="140" t="s">
        <v>375</v>
      </c>
      <c r="D176" s="98"/>
      <c r="E176" s="95"/>
      <c r="F176" s="141"/>
      <c r="G176" s="117">
        <f>+G173+G169+G165+G161+G157+G153+G149+G132+G128+G124+G120+G116+G112+G108+G104+G100+G95+G91+G79+G75+G70+G66+G62+G58+G54+G50+G46+G42+G38+G34+G28+G24+G20+G16+G12+G8</f>
        <v>0</v>
      </c>
    </row>
    <row r="177" spans="1:7" s="128" customFormat="1" ht="5.0999999999999996" customHeight="1">
      <c r="A177" s="303"/>
      <c r="B177" s="307"/>
      <c r="C177" s="316"/>
      <c r="D177" s="317"/>
      <c r="E177" s="318"/>
      <c r="F177" s="306"/>
      <c r="G177" s="306"/>
    </row>
    <row r="178" spans="1:7" s="128" customFormat="1" ht="13.8" thickBot="1">
      <c r="B178" s="319"/>
      <c r="C178" s="320" t="str">
        <f>C1&amp;" skupaj:"</f>
        <v>BETONSKA DELA skupaj:</v>
      </c>
      <c r="D178" s="259"/>
      <c r="E178" s="260"/>
      <c r="F178" s="261"/>
      <c r="G178" s="148">
        <f>SUM(G175:G177)</f>
        <v>0</v>
      </c>
    </row>
    <row r="179" spans="1:7" s="128" customFormat="1" ht="13.8" thickTop="1">
      <c r="B179" s="321"/>
      <c r="C179" s="4"/>
      <c r="D179" s="322"/>
      <c r="E179" s="224"/>
      <c r="F179" s="263"/>
      <c r="G179" s="323"/>
    </row>
  </sheetData>
  <sheetProtection selectLockedCells="1"/>
  <autoFilter ref="G1:G179" xr:uid="{00000000-0009-0000-0000-00000B000000}"/>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A1D3F-A5CC-4DA3-A364-9ED93ABC4EE8}">
  <sheetPr>
    <tabColor theme="2" tint="-9.9978637043366805E-2"/>
    <pageSetUpPr fitToPage="1"/>
  </sheetPr>
  <dimension ref="A1:L48"/>
  <sheetViews>
    <sheetView topLeftCell="B1" workbookViewId="0"/>
  </sheetViews>
  <sheetFormatPr defaultColWidth="9.109375" defaultRowHeight="13.2"/>
  <cols>
    <col min="1" max="1" width="10.88671875" style="131" hidden="1" customWidth="1"/>
    <col min="2" max="2" width="6.6640625" style="164" customWidth="1"/>
    <col min="3" max="3" width="77.44140625" style="164" customWidth="1"/>
    <col min="4" max="4" width="4.6640625" style="166" customWidth="1"/>
    <col min="5" max="5" width="10" style="167" customWidth="1"/>
    <col min="6" max="6" width="10.109375" style="168" customWidth="1"/>
    <col min="7" max="7" width="14.109375" style="169" customWidth="1"/>
    <col min="8" max="8" width="18.6640625" style="131" customWidth="1"/>
    <col min="9" max="16384" width="9.109375" style="131"/>
  </cols>
  <sheetData>
    <row r="1" spans="1:10" s="179" customFormat="1" ht="13.8" thickBot="1">
      <c r="A1" s="170" t="s">
        <v>138</v>
      </c>
      <c r="B1" s="171"/>
      <c r="C1" s="324" t="s">
        <v>139</v>
      </c>
      <c r="D1" s="173"/>
      <c r="E1" s="174"/>
      <c r="F1" s="175"/>
      <c r="G1" s="175"/>
      <c r="H1" s="176"/>
      <c r="I1" s="177"/>
      <c r="J1" s="178"/>
    </row>
    <row r="2" spans="1:10" s="179" customFormat="1" ht="13.8" thickTop="1">
      <c r="A2" s="183" t="s">
        <v>376</v>
      </c>
      <c r="B2" s="171"/>
      <c r="C2" s="326" t="s">
        <v>377</v>
      </c>
      <c r="D2" s="173"/>
      <c r="E2" s="174"/>
      <c r="F2" s="175"/>
      <c r="G2" s="175"/>
      <c r="H2" s="176"/>
      <c r="I2" s="177"/>
      <c r="J2" s="178"/>
    </row>
    <row r="3" spans="1:10" s="179" customFormat="1" ht="26.4">
      <c r="A3" s="185"/>
      <c r="B3" s="171"/>
      <c r="C3" s="327" t="s">
        <v>143</v>
      </c>
      <c r="D3" s="173"/>
      <c r="E3" s="174"/>
      <c r="F3" s="175"/>
      <c r="G3" s="175"/>
      <c r="H3" s="176"/>
      <c r="I3" s="177"/>
      <c r="J3" s="178"/>
    </row>
    <row r="4" spans="1:10" s="193" customFormat="1">
      <c r="A4" s="130" t="s">
        <v>378</v>
      </c>
      <c r="B4" s="171"/>
      <c r="C4" s="328" t="s">
        <v>145</v>
      </c>
      <c r="D4" s="189"/>
      <c r="E4" s="190"/>
      <c r="F4" s="191"/>
      <c r="G4" s="191"/>
      <c r="H4" s="192"/>
      <c r="I4" s="178"/>
      <c r="J4" s="178"/>
    </row>
    <row r="5" spans="1:10" s="193" customFormat="1" ht="27" customHeight="1">
      <c r="A5" s="130" t="s">
        <v>379</v>
      </c>
      <c r="B5" s="392" t="s">
        <v>147</v>
      </c>
      <c r="C5" s="195" t="s">
        <v>380</v>
      </c>
      <c r="D5" s="196"/>
      <c r="E5" s="196"/>
      <c r="F5" s="196"/>
      <c r="G5" s="196"/>
      <c r="H5" s="192"/>
      <c r="I5" s="178"/>
      <c r="J5" s="178"/>
    </row>
    <row r="6" spans="1:10" s="193" customFormat="1" ht="39.6">
      <c r="A6" s="130" t="s">
        <v>381</v>
      </c>
      <c r="B6" s="392" t="s">
        <v>147</v>
      </c>
      <c r="C6" s="195" t="s">
        <v>382</v>
      </c>
      <c r="D6" s="197"/>
      <c r="E6" s="197"/>
      <c r="F6" s="197"/>
      <c r="G6" s="197"/>
      <c r="H6" s="192"/>
      <c r="I6" s="178"/>
      <c r="J6" s="178"/>
    </row>
    <row r="7" spans="1:10" s="193" customFormat="1">
      <c r="A7" s="130" t="s">
        <v>383</v>
      </c>
      <c r="B7" s="171"/>
      <c r="C7" s="328" t="s">
        <v>155</v>
      </c>
      <c r="D7" s="197"/>
      <c r="E7" s="197"/>
      <c r="F7" s="197"/>
      <c r="G7" s="197"/>
      <c r="H7" s="192"/>
      <c r="I7" s="178"/>
      <c r="J7" s="178"/>
    </row>
    <row r="8" spans="1:10" s="193" customFormat="1">
      <c r="A8" s="193" t="s">
        <v>384</v>
      </c>
      <c r="B8" s="217"/>
      <c r="C8" s="328" t="s">
        <v>385</v>
      </c>
      <c r="D8" s="115"/>
      <c r="E8" s="211"/>
      <c r="F8" s="212"/>
      <c r="G8" s="118"/>
      <c r="H8" s="213"/>
      <c r="I8" s="178"/>
      <c r="J8" s="178"/>
    </row>
    <row r="9" spans="1:10" s="193" customFormat="1" ht="27.75" customHeight="1">
      <c r="A9" s="130" t="s">
        <v>386</v>
      </c>
      <c r="B9" s="392" t="s">
        <v>147</v>
      </c>
      <c r="C9" s="195" t="s">
        <v>387</v>
      </c>
      <c r="D9" s="197"/>
      <c r="E9" s="197"/>
      <c r="F9" s="197"/>
      <c r="G9" s="197"/>
      <c r="H9" s="192"/>
      <c r="I9" s="178"/>
      <c r="J9" s="178"/>
    </row>
    <row r="10" spans="1:10" s="193" customFormat="1">
      <c r="A10" s="130" t="s">
        <v>388</v>
      </c>
      <c r="B10" s="392" t="s">
        <v>147</v>
      </c>
      <c r="C10" s="195" t="s">
        <v>389</v>
      </c>
      <c r="D10" s="199"/>
      <c r="E10" s="199"/>
      <c r="F10" s="199"/>
      <c r="G10" s="199"/>
      <c r="H10" s="192"/>
      <c r="I10" s="178"/>
      <c r="J10" s="178"/>
    </row>
    <row r="11" spans="1:10" s="193" customFormat="1" ht="26.4">
      <c r="A11" s="130" t="s">
        <v>390</v>
      </c>
      <c r="B11" s="392" t="s">
        <v>147</v>
      </c>
      <c r="C11" s="195" t="s">
        <v>391</v>
      </c>
      <c r="D11" s="200"/>
      <c r="E11" s="200"/>
      <c r="F11" s="200"/>
      <c r="G11" s="200"/>
      <c r="H11" s="192"/>
      <c r="I11" s="178"/>
      <c r="J11" s="178"/>
    </row>
    <row r="12" spans="1:10" s="179" customFormat="1" ht="75" customHeight="1">
      <c r="A12" s="130" t="s">
        <v>392</v>
      </c>
      <c r="B12" s="392" t="s">
        <v>147</v>
      </c>
      <c r="C12" s="195" t="s">
        <v>393</v>
      </c>
      <c r="D12" s="7"/>
      <c r="E12" s="201"/>
      <c r="F12" s="202"/>
      <c r="G12" s="202"/>
      <c r="H12" s="203"/>
      <c r="I12" s="178"/>
      <c r="J12" s="178"/>
    </row>
    <row r="13" spans="1:10" s="193" customFormat="1" ht="66" customHeight="1">
      <c r="A13" s="130" t="s">
        <v>394</v>
      </c>
      <c r="B13" s="392" t="s">
        <v>147</v>
      </c>
      <c r="C13" s="195" t="s">
        <v>395</v>
      </c>
      <c r="D13" s="204"/>
      <c r="E13" s="205"/>
      <c r="F13" s="206"/>
      <c r="G13" s="206"/>
      <c r="H13" s="207"/>
      <c r="I13" s="178"/>
      <c r="J13" s="178"/>
    </row>
    <row r="14" spans="1:10" s="179" customFormat="1" ht="66">
      <c r="A14" s="130" t="s">
        <v>396</v>
      </c>
      <c r="B14" s="392" t="s">
        <v>147</v>
      </c>
      <c r="C14" s="195" t="s">
        <v>397</v>
      </c>
      <c r="D14" s="208"/>
      <c r="E14" s="209"/>
      <c r="F14" s="210"/>
      <c r="G14" s="206"/>
      <c r="H14" s="176"/>
      <c r="I14" s="178"/>
      <c r="J14" s="178"/>
    </row>
    <row r="15" spans="1:10" s="193" customFormat="1" ht="52.8">
      <c r="A15" s="130" t="s">
        <v>398</v>
      </c>
      <c r="B15" s="392" t="s">
        <v>147</v>
      </c>
      <c r="C15" s="195" t="s">
        <v>399</v>
      </c>
      <c r="D15" s="115"/>
      <c r="E15" s="211"/>
      <c r="F15" s="212"/>
      <c r="G15" s="118"/>
      <c r="H15" s="213"/>
      <c r="I15" s="178"/>
      <c r="J15" s="178"/>
    </row>
    <row r="16" spans="1:10" s="193" customFormat="1" ht="26.4">
      <c r="A16" s="130" t="s">
        <v>400</v>
      </c>
      <c r="B16" s="392" t="s">
        <v>147</v>
      </c>
      <c r="C16" s="195" t="s">
        <v>401</v>
      </c>
      <c r="D16" s="115"/>
      <c r="E16" s="211"/>
      <c r="F16" s="212"/>
      <c r="G16" s="118"/>
      <c r="H16" s="213"/>
      <c r="I16" s="178"/>
      <c r="J16" s="178"/>
    </row>
    <row r="17" spans="1:12" s="193" customFormat="1">
      <c r="A17" s="130" t="s">
        <v>402</v>
      </c>
      <c r="B17" s="392" t="s">
        <v>147</v>
      </c>
      <c r="C17" s="195" t="s">
        <v>403</v>
      </c>
      <c r="D17" s="115"/>
      <c r="E17" s="211"/>
      <c r="F17" s="212"/>
      <c r="G17" s="118"/>
      <c r="H17" s="213"/>
      <c r="I17" s="178"/>
      <c r="J17" s="178"/>
    </row>
    <row r="18" spans="1:12" s="193" customFormat="1">
      <c r="A18" s="132"/>
      <c r="B18" s="194" t="s">
        <v>147</v>
      </c>
      <c r="C18" s="197" t="s">
        <v>168</v>
      </c>
      <c r="D18" s="115"/>
      <c r="E18" s="211"/>
      <c r="F18" s="212"/>
      <c r="G18" s="118"/>
      <c r="H18" s="213"/>
      <c r="I18" s="178"/>
      <c r="J18" s="178"/>
    </row>
    <row r="19" spans="1:12" s="193" customFormat="1">
      <c r="A19" s="193" t="s">
        <v>404</v>
      </c>
      <c r="B19" s="217"/>
      <c r="C19" s="328" t="s">
        <v>405</v>
      </c>
      <c r="D19" s="115"/>
      <c r="E19" s="211"/>
      <c r="F19" s="212"/>
      <c r="G19" s="118"/>
      <c r="H19" s="213"/>
      <c r="I19" s="178"/>
      <c r="J19" s="178"/>
    </row>
    <row r="20" spans="1:12" s="193" customFormat="1" ht="26.4">
      <c r="A20" s="130" t="s">
        <v>406</v>
      </c>
      <c r="B20" s="392" t="s">
        <v>147</v>
      </c>
      <c r="C20" s="195" t="s">
        <v>407</v>
      </c>
      <c r="D20" s="127"/>
      <c r="E20" s="122"/>
      <c r="F20" s="117"/>
      <c r="G20" s="118"/>
      <c r="H20" s="213"/>
      <c r="I20" s="178"/>
      <c r="J20" s="178"/>
    </row>
    <row r="21" spans="1:12" s="193" customFormat="1" ht="26.4">
      <c r="A21" s="130" t="s">
        <v>408</v>
      </c>
      <c r="B21" s="392" t="s">
        <v>147</v>
      </c>
      <c r="C21" s="195" t="s">
        <v>409</v>
      </c>
      <c r="D21" s="115"/>
      <c r="E21" s="211"/>
      <c r="F21" s="212"/>
      <c r="G21" s="118"/>
      <c r="H21" s="213"/>
      <c r="I21" s="178"/>
      <c r="J21" s="178"/>
    </row>
    <row r="22" spans="1:12" s="193" customFormat="1" ht="39.6">
      <c r="A22" s="130" t="s">
        <v>410</v>
      </c>
      <c r="B22" s="392" t="s">
        <v>147</v>
      </c>
      <c r="C22" s="195" t="s">
        <v>411</v>
      </c>
      <c r="D22" s="127"/>
      <c r="E22" s="122"/>
      <c r="F22" s="117"/>
      <c r="G22" s="118"/>
      <c r="H22" s="213"/>
      <c r="I22" s="178"/>
      <c r="J22" s="178"/>
    </row>
    <row r="23" spans="1:12" s="193" customFormat="1">
      <c r="A23" s="130" t="s">
        <v>412</v>
      </c>
      <c r="B23" s="392" t="s">
        <v>147</v>
      </c>
      <c r="C23" s="195" t="s">
        <v>413</v>
      </c>
      <c r="D23" s="127"/>
      <c r="E23" s="122"/>
      <c r="F23" s="117"/>
      <c r="G23" s="118"/>
      <c r="H23" s="213"/>
      <c r="I23" s="178"/>
      <c r="J23" s="178"/>
    </row>
    <row r="24" spans="1:12" s="193" customFormat="1">
      <c r="B24" s="217"/>
      <c r="C24" s="114"/>
      <c r="D24" s="115"/>
      <c r="E24" s="211"/>
      <c r="F24" s="212"/>
      <c r="G24" s="118"/>
      <c r="H24" s="213"/>
      <c r="I24" s="178"/>
      <c r="J24" s="178"/>
    </row>
    <row r="25" spans="1:12" s="179" customFormat="1" ht="53.25" customHeight="1">
      <c r="B25" s="217"/>
      <c r="C25" s="114"/>
      <c r="D25" s="127"/>
      <c r="E25" s="122"/>
      <c r="F25" s="117"/>
      <c r="G25" s="118"/>
      <c r="H25" s="129"/>
      <c r="I25" s="129"/>
      <c r="J25" s="129"/>
      <c r="K25" s="129"/>
      <c r="L25" s="129"/>
    </row>
    <row r="26" spans="1:12" s="179" customFormat="1">
      <c r="B26" s="217"/>
      <c r="C26" s="114"/>
      <c r="D26" s="115"/>
      <c r="E26" s="122"/>
      <c r="F26" s="117"/>
      <c r="G26" s="118"/>
      <c r="H26" s="129"/>
      <c r="I26" s="129"/>
      <c r="J26" s="129"/>
      <c r="K26" s="129"/>
      <c r="L26" s="129"/>
    </row>
    <row r="27" spans="1:12" s="215" customFormat="1" ht="65.25" customHeight="1">
      <c r="B27" s="217"/>
      <c r="C27" s="114"/>
      <c r="D27" s="127"/>
      <c r="E27" s="122"/>
      <c r="F27" s="117"/>
      <c r="G27" s="118"/>
      <c r="H27" s="214"/>
      <c r="I27" s="178"/>
      <c r="J27" s="178"/>
    </row>
    <row r="28" spans="1:12" s="215" customFormat="1">
      <c r="B28" s="217"/>
      <c r="C28" s="114"/>
      <c r="D28" s="329"/>
      <c r="E28" s="330"/>
      <c r="F28" s="331"/>
      <c r="G28" s="118"/>
      <c r="H28" s="214"/>
      <c r="I28" s="178"/>
      <c r="J28" s="178"/>
    </row>
    <row r="29" spans="1:12" s="179" customFormat="1">
      <c r="B29" s="217"/>
      <c r="C29" s="114"/>
      <c r="D29" s="115"/>
      <c r="E29" s="122"/>
      <c r="F29" s="117"/>
      <c r="G29" s="118"/>
      <c r="H29" s="216"/>
      <c r="I29" s="178"/>
      <c r="J29" s="178"/>
    </row>
    <row r="30" spans="1:12" s="179" customFormat="1">
      <c r="B30" s="217"/>
      <c r="C30" s="218"/>
      <c r="D30" s="115"/>
      <c r="E30" s="122"/>
      <c r="F30" s="117"/>
      <c r="G30" s="118"/>
      <c r="H30" s="216"/>
      <c r="I30" s="178"/>
      <c r="J30" s="178"/>
    </row>
    <row r="31" spans="1:12" s="179" customFormat="1">
      <c r="B31" s="217"/>
      <c r="C31" s="218"/>
      <c r="D31" s="115"/>
      <c r="E31" s="122"/>
      <c r="F31" s="117"/>
      <c r="G31" s="118"/>
      <c r="H31" s="216"/>
      <c r="I31" s="178"/>
      <c r="J31" s="178"/>
    </row>
    <row r="32" spans="1:12" s="179" customFormat="1">
      <c r="B32" s="217"/>
      <c r="C32" s="114"/>
      <c r="D32" s="115"/>
      <c r="E32" s="122"/>
      <c r="F32" s="117"/>
      <c r="G32" s="118"/>
      <c r="H32" s="216"/>
      <c r="I32" s="178"/>
      <c r="J32" s="178"/>
    </row>
    <row r="33" spans="2:10" s="179" customFormat="1">
      <c r="B33" s="217"/>
      <c r="C33" s="114"/>
      <c r="D33" s="115"/>
      <c r="E33" s="122"/>
      <c r="F33" s="117"/>
      <c r="G33" s="118"/>
      <c r="H33" s="216"/>
      <c r="I33" s="178"/>
      <c r="J33" s="178"/>
    </row>
    <row r="34" spans="2:10" s="179" customFormat="1">
      <c r="B34" s="217"/>
      <c r="C34" s="114"/>
      <c r="D34" s="115"/>
      <c r="E34" s="122"/>
      <c r="F34" s="117"/>
      <c r="G34" s="118"/>
      <c r="H34" s="216"/>
      <c r="I34" s="178"/>
      <c r="J34" s="178"/>
    </row>
    <row r="35" spans="2:10" s="179" customFormat="1">
      <c r="B35" s="217"/>
      <c r="C35" s="218"/>
      <c r="D35" s="115"/>
      <c r="E35" s="122"/>
      <c r="F35" s="117"/>
      <c r="G35" s="118"/>
      <c r="H35" s="216"/>
      <c r="I35" s="178"/>
      <c r="J35" s="178"/>
    </row>
    <row r="36" spans="2:10" s="179" customFormat="1" ht="64.5" customHeight="1">
      <c r="B36" s="217"/>
      <c r="C36" s="114"/>
      <c r="D36" s="127"/>
      <c r="E36" s="122"/>
      <c r="F36" s="117"/>
      <c r="G36" s="118"/>
      <c r="H36" s="216"/>
      <c r="I36" s="178"/>
      <c r="J36" s="178"/>
    </row>
    <row r="37" spans="2:10" s="179" customFormat="1">
      <c r="B37" s="217"/>
      <c r="C37" s="114"/>
      <c r="D37" s="115"/>
      <c r="E37" s="122"/>
      <c r="F37" s="117"/>
      <c r="G37" s="118"/>
      <c r="H37" s="216"/>
      <c r="I37" s="178"/>
      <c r="J37" s="178"/>
    </row>
    <row r="38" spans="2:10" s="179" customFormat="1" ht="64.5" customHeight="1">
      <c r="B38" s="217"/>
      <c r="C38" s="114"/>
      <c r="D38" s="127"/>
      <c r="E38" s="211"/>
      <c r="F38" s="212"/>
      <c r="G38" s="118"/>
      <c r="H38" s="216"/>
      <c r="I38" s="178"/>
      <c r="J38" s="178"/>
    </row>
    <row r="39" spans="2:10" s="179" customFormat="1">
      <c r="B39" s="217"/>
      <c r="C39" s="121"/>
      <c r="D39" s="127"/>
      <c r="E39" s="122"/>
      <c r="F39" s="117"/>
      <c r="G39" s="118"/>
      <c r="H39" s="216"/>
      <c r="I39" s="178"/>
      <c r="J39" s="178"/>
    </row>
    <row r="40" spans="2:10" s="179" customFormat="1" ht="12.75" customHeight="1">
      <c r="B40" s="217"/>
      <c r="C40" s="114"/>
      <c r="D40" s="127"/>
      <c r="E40" s="211"/>
      <c r="F40" s="212"/>
      <c r="G40" s="118"/>
      <c r="H40" s="216"/>
      <c r="I40" s="178"/>
      <c r="J40" s="178"/>
    </row>
    <row r="41" spans="2:10" s="179" customFormat="1" ht="63" customHeight="1">
      <c r="B41" s="217"/>
      <c r="C41" s="114"/>
      <c r="D41" s="127"/>
      <c r="E41" s="122"/>
      <c r="F41" s="117"/>
      <c r="G41" s="118"/>
      <c r="H41" s="216"/>
      <c r="I41" s="178"/>
      <c r="J41" s="178"/>
    </row>
    <row r="42" spans="2:10" s="179" customFormat="1">
      <c r="B42" s="217"/>
      <c r="C42" s="121"/>
      <c r="D42" s="127"/>
      <c r="E42" s="122"/>
      <c r="F42" s="117"/>
      <c r="G42" s="118"/>
      <c r="H42" s="216"/>
      <c r="I42" s="178"/>
      <c r="J42" s="178"/>
    </row>
    <row r="43" spans="2:10" s="179" customFormat="1">
      <c r="B43" s="217"/>
      <c r="C43" s="114"/>
      <c r="D43" s="127"/>
      <c r="E43" s="122"/>
      <c r="F43" s="117"/>
      <c r="G43" s="118"/>
      <c r="H43" s="216"/>
      <c r="I43" s="178"/>
      <c r="J43" s="178"/>
    </row>
    <row r="44" spans="2:10" s="179" customFormat="1">
      <c r="B44" s="217"/>
      <c r="C44" s="114"/>
      <c r="D44" s="127"/>
      <c r="E44" s="122"/>
      <c r="F44" s="117"/>
      <c r="G44" s="118"/>
      <c r="H44" s="216"/>
      <c r="I44" s="178"/>
      <c r="J44" s="178"/>
    </row>
    <row r="45" spans="2:10" s="179" customFormat="1" ht="63.75" customHeight="1">
      <c r="B45" s="217"/>
      <c r="C45" s="114"/>
      <c r="D45" s="127"/>
      <c r="E45" s="122"/>
      <c r="F45" s="117"/>
      <c r="G45" s="118"/>
      <c r="H45" s="216"/>
      <c r="I45" s="178"/>
      <c r="J45" s="178"/>
    </row>
    <row r="46" spans="2:10" s="179" customFormat="1">
      <c r="B46" s="217"/>
      <c r="C46" s="114"/>
      <c r="D46" s="127"/>
      <c r="E46" s="122"/>
      <c r="F46" s="117"/>
      <c r="G46" s="118"/>
      <c r="H46" s="216"/>
      <c r="I46" s="178"/>
      <c r="J46" s="178"/>
    </row>
    <row r="47" spans="2:10" s="179" customFormat="1">
      <c r="B47" s="219"/>
      <c r="C47" s="332"/>
      <c r="D47" s="221"/>
      <c r="E47" s="141"/>
      <c r="F47" s="117"/>
      <c r="G47" s="222"/>
      <c r="H47" s="223"/>
      <c r="I47" s="178"/>
      <c r="J47" s="178"/>
    </row>
    <row r="48" spans="2:10" s="193" customFormat="1">
      <c r="B48" s="219"/>
      <c r="C48" s="26"/>
      <c r="D48" s="11"/>
      <c r="E48" s="224"/>
      <c r="F48" s="225"/>
      <c r="G48" s="25"/>
      <c r="H48" s="225"/>
      <c r="I48" s="22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CE5F4-4E2D-4B1D-9B01-59E183FC51ED}">
  <sheetPr>
    <tabColor theme="2" tint="-9.9978637043366805E-2"/>
    <pageSetUpPr fitToPage="1"/>
  </sheetPr>
  <dimension ref="A1:H139"/>
  <sheetViews>
    <sheetView topLeftCell="B1" workbookViewId="0"/>
  </sheetViews>
  <sheetFormatPr defaultColWidth="9.109375" defaultRowHeight="13.2"/>
  <cols>
    <col min="1" max="1" width="13.6640625" style="128" hidden="1" customWidth="1"/>
    <col min="2" max="2" width="6.88671875" style="321" customWidth="1"/>
    <col min="3" max="3" width="43.88671875" style="4" customWidth="1"/>
    <col min="4" max="4" width="4.6640625" style="4" customWidth="1"/>
    <col min="5" max="5" width="9.5546875" style="224" customWidth="1"/>
    <col min="6" max="6" width="11.6640625" style="409" customWidth="1"/>
    <col min="7" max="7" width="11.6640625" style="323" customWidth="1"/>
    <col min="8" max="8" width="48.109375" style="128" customWidth="1"/>
    <col min="9" max="16384" width="9.109375" style="128"/>
  </cols>
  <sheetData>
    <row r="1" spans="1:8">
      <c r="B1" s="226" t="s">
        <v>36</v>
      </c>
      <c r="C1" s="393" t="s">
        <v>414</v>
      </c>
      <c r="D1" s="394"/>
      <c r="E1" s="229"/>
      <c r="F1" s="282"/>
      <c r="G1" s="282"/>
    </row>
    <row r="2" spans="1:8">
      <c r="B2" s="226"/>
      <c r="C2" s="393"/>
      <c r="D2" s="394"/>
      <c r="E2" s="229"/>
      <c r="F2" s="282"/>
      <c r="G2" s="282"/>
      <c r="H2" s="395"/>
    </row>
    <row r="3" spans="1:8">
      <c r="A3" s="232" t="s">
        <v>216</v>
      </c>
      <c r="B3" s="232" t="s">
        <v>110</v>
      </c>
      <c r="C3" s="287" t="s">
        <v>111</v>
      </c>
      <c r="D3" s="288" t="s">
        <v>112</v>
      </c>
      <c r="E3" s="289" t="s">
        <v>113</v>
      </c>
      <c r="F3" s="290"/>
      <c r="G3" s="291" t="s">
        <v>114</v>
      </c>
    </row>
    <row r="4" spans="1:8">
      <c r="B4" s="256"/>
      <c r="C4" s="292"/>
      <c r="D4" s="293"/>
      <c r="E4" s="294"/>
      <c r="F4" s="295"/>
      <c r="G4" s="295"/>
    </row>
    <row r="5" spans="1:8">
      <c r="A5" s="125" t="s">
        <v>313</v>
      </c>
      <c r="B5" s="238"/>
      <c r="C5" s="126" t="s">
        <v>314</v>
      </c>
      <c r="D5" s="293"/>
      <c r="E5" s="294"/>
      <c r="F5" s="295"/>
      <c r="G5" s="295"/>
    </row>
    <row r="6" spans="1:8" ht="79.5" customHeight="1">
      <c r="A6" s="370" t="s">
        <v>415</v>
      </c>
      <c r="B6" s="244">
        <f>COUNT($B$1:B5)+1</f>
        <v>1</v>
      </c>
      <c r="C6" s="253" t="s">
        <v>416</v>
      </c>
      <c r="D6" s="378" t="s">
        <v>263</v>
      </c>
      <c r="E6" s="122">
        <f>E7+E8</f>
        <v>550</v>
      </c>
      <c r="F6" s="117"/>
      <c r="G6" s="118"/>
    </row>
    <row r="7" spans="1:8" ht="15.6">
      <c r="A7" s="370"/>
      <c r="B7" s="244"/>
      <c r="C7" s="120" t="s">
        <v>117</v>
      </c>
      <c r="D7" s="378" t="s">
        <v>263</v>
      </c>
      <c r="E7" s="122">
        <v>0</v>
      </c>
      <c r="F7" s="117"/>
      <c r="G7" s="118">
        <f>F7*E7</f>
        <v>0</v>
      </c>
    </row>
    <row r="8" spans="1:8" ht="15.6">
      <c r="A8" s="370"/>
      <c r="B8" s="244"/>
      <c r="C8" s="120" t="s">
        <v>118</v>
      </c>
      <c r="D8" s="378" t="s">
        <v>263</v>
      </c>
      <c r="E8" s="122">
        <v>550</v>
      </c>
      <c r="F8" s="117"/>
      <c r="G8" s="118">
        <f>F8*E8</f>
        <v>0</v>
      </c>
    </row>
    <row r="9" spans="1:8">
      <c r="A9" s="370"/>
      <c r="B9" s="244"/>
      <c r="C9" s="120"/>
      <c r="D9" s="378"/>
      <c r="E9" s="122"/>
      <c r="F9" s="117"/>
      <c r="G9" s="118"/>
    </row>
    <row r="10" spans="1:8" ht="80.25" customHeight="1">
      <c r="A10" s="370"/>
      <c r="B10" s="244">
        <f>COUNT($B$1:B9)+1</f>
        <v>2</v>
      </c>
      <c r="C10" s="253" t="s">
        <v>417</v>
      </c>
      <c r="D10" s="396" t="s">
        <v>418</v>
      </c>
      <c r="E10" s="122">
        <f>+E11+E12</f>
        <v>21</v>
      </c>
      <c r="F10" s="128"/>
      <c r="G10" s="128"/>
    </row>
    <row r="11" spans="1:8" ht="15.6">
      <c r="A11" s="370"/>
      <c r="B11" s="244"/>
      <c r="C11" s="120" t="s">
        <v>117</v>
      </c>
      <c r="D11" s="396" t="s">
        <v>418</v>
      </c>
      <c r="E11" s="122">
        <v>0</v>
      </c>
      <c r="F11" s="117"/>
      <c r="G11" s="118">
        <f>F11*E11</f>
        <v>0</v>
      </c>
    </row>
    <row r="12" spans="1:8" ht="15.6">
      <c r="A12" s="370"/>
      <c r="B12" s="244"/>
      <c r="C12" s="120" t="s">
        <v>118</v>
      </c>
      <c r="D12" s="396" t="s">
        <v>418</v>
      </c>
      <c r="E12" s="122">
        <v>21</v>
      </c>
      <c r="F12" s="117"/>
      <c r="G12" s="118">
        <f>F12*E12</f>
        <v>0</v>
      </c>
    </row>
    <row r="13" spans="1:8">
      <c r="B13" s="256"/>
      <c r="C13" s="344"/>
      <c r="D13" s="345"/>
      <c r="E13" s="294"/>
      <c r="F13" s="295"/>
      <c r="G13" s="295"/>
    </row>
    <row r="14" spans="1:8" ht="39.6">
      <c r="B14" s="244">
        <f>COUNT($B$1:B13)+1</f>
        <v>3</v>
      </c>
      <c r="C14" s="253" t="s">
        <v>419</v>
      </c>
      <c r="D14" s="396" t="s">
        <v>418</v>
      </c>
      <c r="E14" s="122">
        <f>E15+E16</f>
        <v>75</v>
      </c>
      <c r="F14" s="128"/>
      <c r="G14" s="128"/>
    </row>
    <row r="15" spans="1:8" ht="15.6">
      <c r="B15" s="371"/>
      <c r="C15" s="120" t="s">
        <v>117</v>
      </c>
      <c r="D15" s="396" t="s">
        <v>418</v>
      </c>
      <c r="E15" s="122">
        <v>0</v>
      </c>
      <c r="F15" s="117"/>
      <c r="G15" s="118">
        <f>F15*E15</f>
        <v>0</v>
      </c>
    </row>
    <row r="16" spans="1:8" ht="15.6">
      <c r="B16" s="371"/>
      <c r="C16" s="120" t="s">
        <v>118</v>
      </c>
      <c r="D16" s="396" t="s">
        <v>418</v>
      </c>
      <c r="E16" s="122">
        <v>75</v>
      </c>
      <c r="F16" s="117"/>
      <c r="G16" s="118">
        <f>F16*E16</f>
        <v>0</v>
      </c>
    </row>
    <row r="17" spans="1:7" ht="15.6">
      <c r="B17" s="371"/>
      <c r="C17" s="120"/>
      <c r="D17" s="396"/>
      <c r="E17" s="122"/>
      <c r="F17" s="117"/>
      <c r="G17" s="118"/>
    </row>
    <row r="18" spans="1:7" ht="52.8">
      <c r="A18" s="370" t="s">
        <v>420</v>
      </c>
      <c r="B18" s="244">
        <f>COUNT($B$1:B17)+1</f>
        <v>4</v>
      </c>
      <c r="C18" s="253" t="s">
        <v>421</v>
      </c>
      <c r="D18" s="378" t="s">
        <v>133</v>
      </c>
      <c r="E18" s="372">
        <f>E19+E20</f>
        <v>10</v>
      </c>
      <c r="F18" s="128"/>
      <c r="G18" s="128"/>
    </row>
    <row r="19" spans="1:7">
      <c r="A19" s="370"/>
      <c r="B19" s="244"/>
      <c r="C19" s="120" t="s">
        <v>117</v>
      </c>
      <c r="D19" s="378" t="s">
        <v>133</v>
      </c>
      <c r="E19" s="122">
        <v>0</v>
      </c>
      <c r="F19" s="117"/>
      <c r="G19" s="118">
        <f>E19*F19</f>
        <v>0</v>
      </c>
    </row>
    <row r="20" spans="1:7">
      <c r="A20" s="370"/>
      <c r="B20" s="244"/>
      <c r="C20" s="120" t="s">
        <v>118</v>
      </c>
      <c r="D20" s="378" t="s">
        <v>133</v>
      </c>
      <c r="E20" s="122">
        <v>10</v>
      </c>
      <c r="F20" s="117"/>
      <c r="G20" s="118">
        <f>E20*F20</f>
        <v>0</v>
      </c>
    </row>
    <row r="21" spans="1:7">
      <c r="A21" s="370"/>
      <c r="B21" s="256"/>
      <c r="C21" s="344"/>
      <c r="D21" s="345"/>
      <c r="E21" s="294"/>
      <c r="F21" s="295"/>
      <c r="G21" s="295"/>
    </row>
    <row r="22" spans="1:7">
      <c r="A22" s="370" t="s">
        <v>324</v>
      </c>
      <c r="B22" s="238"/>
      <c r="C22" s="383" t="s">
        <v>325</v>
      </c>
      <c r="D22" s="345"/>
      <c r="E22" s="294"/>
      <c r="F22" s="295"/>
      <c r="G22" s="295"/>
    </row>
    <row r="23" spans="1:7" ht="78" customHeight="1">
      <c r="A23" s="370"/>
      <c r="B23" s="244">
        <f>COUNT($B$1:B22)+1</f>
        <v>5</v>
      </c>
      <c r="C23" s="253" t="s">
        <v>422</v>
      </c>
      <c r="D23" s="378" t="s">
        <v>263</v>
      </c>
      <c r="E23" s="372">
        <f>E24+E25</f>
        <v>328</v>
      </c>
      <c r="F23" s="117"/>
      <c r="G23" s="118"/>
    </row>
    <row r="24" spans="1:7" ht="15.6">
      <c r="A24" s="370"/>
      <c r="B24" s="244"/>
      <c r="C24" s="120" t="s">
        <v>117</v>
      </c>
      <c r="D24" s="378" t="s">
        <v>263</v>
      </c>
      <c r="E24" s="122">
        <v>0</v>
      </c>
      <c r="F24" s="117"/>
      <c r="G24" s="118">
        <f>E24*F24</f>
        <v>0</v>
      </c>
    </row>
    <row r="25" spans="1:7" ht="15.6">
      <c r="A25" s="370"/>
      <c r="B25" s="244"/>
      <c r="C25" s="120" t="s">
        <v>118</v>
      </c>
      <c r="D25" s="378" t="s">
        <v>263</v>
      </c>
      <c r="E25" s="122">
        <v>328</v>
      </c>
      <c r="F25" s="117"/>
      <c r="G25" s="118">
        <f>E25*F25</f>
        <v>0</v>
      </c>
    </row>
    <row r="26" spans="1:7">
      <c r="A26" s="370"/>
      <c r="B26" s="238"/>
      <c r="C26" s="384"/>
      <c r="D26" s="345"/>
      <c r="E26" s="294"/>
      <c r="F26" s="295"/>
      <c r="G26" s="295"/>
    </row>
    <row r="27" spans="1:7" ht="66">
      <c r="A27" s="370" t="s">
        <v>423</v>
      </c>
      <c r="B27" s="244">
        <f>COUNT($B$1:B26)+1</f>
        <v>6</v>
      </c>
      <c r="C27" s="253" t="s">
        <v>424</v>
      </c>
      <c r="D27" s="378" t="s">
        <v>263</v>
      </c>
      <c r="E27" s="372">
        <f>E28+E29</f>
        <v>5280</v>
      </c>
      <c r="F27" s="117"/>
      <c r="G27" s="118"/>
    </row>
    <row r="28" spans="1:7" ht="15.6">
      <c r="A28" s="370"/>
      <c r="B28" s="244"/>
      <c r="C28" s="120" t="s">
        <v>117</v>
      </c>
      <c r="D28" s="378" t="s">
        <v>263</v>
      </c>
      <c r="E28" s="122">
        <v>5280</v>
      </c>
      <c r="F28" s="117"/>
      <c r="G28" s="118">
        <f>E28*F28</f>
        <v>0</v>
      </c>
    </row>
    <row r="29" spans="1:7" ht="15.6">
      <c r="A29" s="370"/>
      <c r="B29" s="244"/>
      <c r="C29" s="120" t="s">
        <v>118</v>
      </c>
      <c r="D29" s="378" t="s">
        <v>263</v>
      </c>
      <c r="E29" s="122">
        <v>0</v>
      </c>
      <c r="F29" s="117"/>
      <c r="G29" s="118">
        <f>E29*F29</f>
        <v>0</v>
      </c>
    </row>
    <row r="30" spans="1:7">
      <c r="A30" s="370"/>
      <c r="B30" s="256"/>
      <c r="C30" s="344"/>
      <c r="D30" s="345"/>
      <c r="E30" s="294"/>
      <c r="F30" s="295"/>
      <c r="G30" s="295"/>
    </row>
    <row r="31" spans="1:7" ht="40.5" customHeight="1">
      <c r="A31" s="370" t="s">
        <v>425</v>
      </c>
      <c r="B31" s="244">
        <f>COUNT($B$1:B30)+1</f>
        <v>7</v>
      </c>
      <c r="C31" s="253" t="s">
        <v>426</v>
      </c>
      <c r="D31" s="378" t="s">
        <v>116</v>
      </c>
      <c r="E31" s="372">
        <f>E32+E33</f>
        <v>1210</v>
      </c>
      <c r="F31" s="128"/>
      <c r="G31" s="128"/>
    </row>
    <row r="32" spans="1:7" ht="15.6">
      <c r="A32" s="370"/>
      <c r="B32" s="244"/>
      <c r="C32" s="120" t="s">
        <v>117</v>
      </c>
      <c r="D32" s="378" t="s">
        <v>116</v>
      </c>
      <c r="E32" s="122">
        <v>1210</v>
      </c>
      <c r="F32" s="117"/>
      <c r="G32" s="118">
        <f>E32*F32</f>
        <v>0</v>
      </c>
    </row>
    <row r="33" spans="1:7" ht="15.6">
      <c r="A33" s="370"/>
      <c r="B33" s="244"/>
      <c r="C33" s="120" t="s">
        <v>118</v>
      </c>
      <c r="D33" s="378" t="s">
        <v>116</v>
      </c>
      <c r="E33" s="122">
        <v>0</v>
      </c>
      <c r="F33" s="117"/>
      <c r="G33" s="118">
        <f>E33*F33</f>
        <v>0</v>
      </c>
    </row>
    <row r="34" spans="1:7">
      <c r="A34" s="370"/>
      <c r="B34" s="256"/>
      <c r="C34" s="344"/>
      <c r="D34" s="345"/>
      <c r="E34" s="346"/>
      <c r="F34" s="295"/>
      <c r="G34" s="295"/>
    </row>
    <row r="35" spans="1:7" ht="52.8">
      <c r="A35" s="370"/>
      <c r="B35" s="244">
        <f>COUNT($B$1:B34)+1</f>
        <v>8</v>
      </c>
      <c r="C35" s="253" t="s">
        <v>427</v>
      </c>
      <c r="D35" s="378" t="s">
        <v>116</v>
      </c>
      <c r="E35" s="372">
        <f>E36+E37</f>
        <v>130</v>
      </c>
      <c r="F35" s="128"/>
      <c r="G35" s="128"/>
    </row>
    <row r="36" spans="1:7" ht="15.6">
      <c r="A36" s="370"/>
      <c r="B36" s="244"/>
      <c r="C36" s="120" t="s">
        <v>117</v>
      </c>
      <c r="D36" s="378" t="s">
        <v>116</v>
      </c>
      <c r="E36" s="122">
        <v>130</v>
      </c>
      <c r="F36" s="117"/>
      <c r="G36" s="118">
        <f>F36*E36</f>
        <v>0</v>
      </c>
    </row>
    <row r="37" spans="1:7" ht="15.6">
      <c r="A37" s="370"/>
      <c r="B37" s="244"/>
      <c r="C37" s="120" t="s">
        <v>118</v>
      </c>
      <c r="D37" s="378" t="s">
        <v>116</v>
      </c>
      <c r="E37" s="122">
        <v>0</v>
      </c>
      <c r="F37" s="117"/>
      <c r="G37" s="118">
        <f>F37*E37</f>
        <v>0</v>
      </c>
    </row>
    <row r="38" spans="1:7">
      <c r="A38" s="370"/>
      <c r="B38" s="256"/>
      <c r="C38" s="344"/>
      <c r="D38" s="345"/>
      <c r="E38" s="346"/>
      <c r="F38" s="295"/>
      <c r="G38" s="295"/>
    </row>
    <row r="39" spans="1:7" ht="79.2">
      <c r="A39" s="370" t="s">
        <v>428</v>
      </c>
      <c r="B39" s="244">
        <f>COUNT($B$1:B38)+1</f>
        <v>9</v>
      </c>
      <c r="C39" s="195" t="s">
        <v>429</v>
      </c>
      <c r="D39" s="378" t="s">
        <v>263</v>
      </c>
      <c r="E39" s="372">
        <f>E40+E41</f>
        <v>150</v>
      </c>
      <c r="F39" s="397"/>
      <c r="G39" s="374"/>
    </row>
    <row r="40" spans="1:7" ht="15.6">
      <c r="A40" s="370"/>
      <c r="B40" s="371"/>
      <c r="C40" s="120" t="s">
        <v>117</v>
      </c>
      <c r="D40" s="378" t="s">
        <v>263</v>
      </c>
      <c r="E40" s="372">
        <v>17</v>
      </c>
      <c r="F40" s="397"/>
      <c r="G40" s="374">
        <f>E40*F40</f>
        <v>0</v>
      </c>
    </row>
    <row r="41" spans="1:7" ht="15.6">
      <c r="A41" s="370"/>
      <c r="B41" s="371"/>
      <c r="C41" s="120" t="s">
        <v>118</v>
      </c>
      <c r="D41" s="378" t="s">
        <v>263</v>
      </c>
      <c r="E41" s="372">
        <v>133</v>
      </c>
      <c r="F41" s="397"/>
      <c r="G41" s="374">
        <f>E41*F41</f>
        <v>0</v>
      </c>
    </row>
    <row r="42" spans="1:7">
      <c r="A42" s="370"/>
      <c r="B42" s="371"/>
      <c r="C42" s="195"/>
      <c r="D42" s="378"/>
      <c r="E42" s="372"/>
      <c r="F42" s="397"/>
      <c r="G42" s="374"/>
    </row>
    <row r="43" spans="1:7" ht="52.8">
      <c r="A43" s="370"/>
      <c r="B43" s="244">
        <f>COUNT($B$1:B42)+1</f>
        <v>10</v>
      </c>
      <c r="C43" s="253" t="s">
        <v>430</v>
      </c>
      <c r="D43" s="378" t="s">
        <v>263</v>
      </c>
      <c r="E43" s="372">
        <f>E44+E45</f>
        <v>2</v>
      </c>
      <c r="F43" s="397"/>
      <c r="G43" s="374"/>
    </row>
    <row r="44" spans="1:7" ht="15.6">
      <c r="A44" s="370"/>
      <c r="B44" s="244"/>
      <c r="C44" s="120" t="s">
        <v>117</v>
      </c>
      <c r="D44" s="378" t="s">
        <v>263</v>
      </c>
      <c r="E44" s="372">
        <v>2</v>
      </c>
      <c r="F44" s="397"/>
      <c r="G44" s="374">
        <f>F44*E44</f>
        <v>0</v>
      </c>
    </row>
    <row r="45" spans="1:7" ht="15.6">
      <c r="A45" s="370"/>
      <c r="B45" s="244"/>
      <c r="C45" s="120" t="s">
        <v>118</v>
      </c>
      <c r="D45" s="378" t="s">
        <v>263</v>
      </c>
      <c r="E45" s="372">
        <v>0</v>
      </c>
      <c r="F45" s="397"/>
      <c r="G45" s="374">
        <f>F45*E45</f>
        <v>0</v>
      </c>
    </row>
    <row r="46" spans="1:7">
      <c r="A46" s="370"/>
      <c r="B46" s="256"/>
      <c r="C46" s="344"/>
      <c r="D46" s="345"/>
      <c r="E46" s="346"/>
      <c r="F46" s="295"/>
      <c r="G46" s="295"/>
    </row>
    <row r="47" spans="1:7">
      <c r="A47" s="370" t="s">
        <v>431</v>
      </c>
      <c r="B47" s="238"/>
      <c r="C47" s="383" t="s">
        <v>349</v>
      </c>
      <c r="D47" s="298"/>
      <c r="E47" s="299"/>
      <c r="F47" s="295"/>
      <c r="G47" s="295"/>
    </row>
    <row r="48" spans="1:7" ht="63.75" customHeight="1">
      <c r="A48" s="370" t="s">
        <v>432</v>
      </c>
      <c r="B48" s="244">
        <f>COUNT($B$1:B47)+1</f>
        <v>11</v>
      </c>
      <c r="C48" s="253" t="s">
        <v>433</v>
      </c>
      <c r="D48" s="378" t="s">
        <v>263</v>
      </c>
      <c r="E48" s="122">
        <f>E49+E50</f>
        <v>9222</v>
      </c>
      <c r="F48" s="117"/>
      <c r="G48" s="118"/>
    </row>
    <row r="49" spans="1:7" ht="15.6">
      <c r="A49" s="370"/>
      <c r="B49" s="244"/>
      <c r="C49" s="120" t="s">
        <v>117</v>
      </c>
      <c r="D49" s="378" t="s">
        <v>263</v>
      </c>
      <c r="E49" s="122">
        <v>8260</v>
      </c>
      <c r="F49" s="117"/>
      <c r="G49" s="118">
        <f>E49*F49</f>
        <v>0</v>
      </c>
    </row>
    <row r="50" spans="1:7" ht="15.6">
      <c r="A50" s="370"/>
      <c r="B50" s="244"/>
      <c r="C50" s="120" t="s">
        <v>118</v>
      </c>
      <c r="D50" s="378" t="s">
        <v>263</v>
      </c>
      <c r="E50" s="122">
        <v>962</v>
      </c>
      <c r="F50" s="117"/>
      <c r="G50" s="118">
        <f>E50*F50</f>
        <v>0</v>
      </c>
    </row>
    <row r="51" spans="1:7">
      <c r="A51" s="370"/>
      <c r="B51" s="238"/>
      <c r="C51" s="297"/>
      <c r="D51" s="298"/>
      <c r="E51" s="299"/>
      <c r="F51" s="295"/>
      <c r="G51" s="295"/>
    </row>
    <row r="52" spans="1:7" ht="92.4">
      <c r="A52" s="370" t="s">
        <v>434</v>
      </c>
      <c r="B52" s="244">
        <f>COUNT($B$1:B51)+1</f>
        <v>12</v>
      </c>
      <c r="C52" s="253" t="s">
        <v>435</v>
      </c>
      <c r="D52" s="378" t="s">
        <v>263</v>
      </c>
      <c r="E52" s="122">
        <f>E53+E54</f>
        <v>77</v>
      </c>
      <c r="F52" s="117"/>
      <c r="G52" s="118"/>
    </row>
    <row r="53" spans="1:7" ht="15.6">
      <c r="A53" s="370"/>
      <c r="B53" s="244"/>
      <c r="C53" s="120" t="s">
        <v>117</v>
      </c>
      <c r="D53" s="378" t="s">
        <v>263</v>
      </c>
      <c r="E53" s="122">
        <v>0</v>
      </c>
      <c r="F53" s="117"/>
      <c r="G53" s="118">
        <f>E53*F53</f>
        <v>0</v>
      </c>
    </row>
    <row r="54" spans="1:7" ht="15.6">
      <c r="A54" s="370"/>
      <c r="B54" s="244"/>
      <c r="C54" s="120" t="s">
        <v>118</v>
      </c>
      <c r="D54" s="378" t="s">
        <v>263</v>
      </c>
      <c r="E54" s="122">
        <v>77</v>
      </c>
      <c r="F54" s="117"/>
      <c r="G54" s="118">
        <f>E54*F54</f>
        <v>0</v>
      </c>
    </row>
    <row r="55" spans="1:7">
      <c r="A55" s="370"/>
      <c r="B55" s="244"/>
      <c r="C55" s="344"/>
      <c r="D55" s="345"/>
      <c r="E55" s="346"/>
      <c r="F55" s="295"/>
      <c r="G55" s="295"/>
    </row>
    <row r="56" spans="1:7" ht="39.6">
      <c r="A56" s="370"/>
      <c r="B56" s="244">
        <f>COUNT($B$1:B55)+1</f>
        <v>13</v>
      </c>
      <c r="C56" s="253" t="s">
        <v>436</v>
      </c>
      <c r="D56" s="345"/>
      <c r="E56" s="346"/>
      <c r="F56" s="295"/>
      <c r="G56" s="295"/>
    </row>
    <row r="57" spans="1:7">
      <c r="A57" s="370"/>
      <c r="B57" s="244"/>
      <c r="C57" s="120" t="s">
        <v>117</v>
      </c>
      <c r="D57" s="378"/>
      <c r="E57" s="122"/>
      <c r="F57" s="282"/>
      <c r="G57" s="282"/>
    </row>
    <row r="58" spans="1:7">
      <c r="A58" s="370"/>
      <c r="B58" s="244"/>
      <c r="C58" s="398" t="s">
        <v>437</v>
      </c>
      <c r="D58" s="378" t="s">
        <v>133</v>
      </c>
      <c r="E58" s="122">
        <v>3</v>
      </c>
      <c r="F58" s="282"/>
      <c r="G58" s="282">
        <f>F58*E58</f>
        <v>0</v>
      </c>
    </row>
    <row r="59" spans="1:7">
      <c r="A59" s="370"/>
      <c r="B59" s="244"/>
      <c r="C59" s="253" t="s">
        <v>438</v>
      </c>
      <c r="D59" s="378" t="s">
        <v>133</v>
      </c>
      <c r="E59" s="122">
        <v>215</v>
      </c>
      <c r="F59" s="282"/>
      <c r="G59" s="282">
        <f>F59*E59</f>
        <v>0</v>
      </c>
    </row>
    <row r="60" spans="1:7">
      <c r="A60" s="370"/>
      <c r="B60" s="244"/>
      <c r="C60" s="253" t="s">
        <v>439</v>
      </c>
      <c r="D60" s="378" t="s">
        <v>133</v>
      </c>
      <c r="E60" s="122">
        <v>30</v>
      </c>
      <c r="F60" s="282"/>
      <c r="G60" s="282">
        <f>F60*E60</f>
        <v>0</v>
      </c>
    </row>
    <row r="61" spans="1:7">
      <c r="A61" s="370"/>
      <c r="B61" s="244"/>
      <c r="C61" s="253" t="s">
        <v>440</v>
      </c>
      <c r="D61" s="378" t="s">
        <v>133</v>
      </c>
      <c r="E61" s="122">
        <v>21</v>
      </c>
      <c r="F61" s="117"/>
      <c r="G61" s="282">
        <f>F61*E61</f>
        <v>0</v>
      </c>
    </row>
    <row r="62" spans="1:7">
      <c r="A62" s="370"/>
      <c r="B62" s="244"/>
      <c r="C62" s="120" t="s">
        <v>118</v>
      </c>
      <c r="D62" s="345"/>
      <c r="E62" s="346"/>
      <c r="F62" s="295"/>
      <c r="G62" s="295"/>
    </row>
    <row r="63" spans="1:7">
      <c r="A63" s="370"/>
      <c r="B63" s="244"/>
      <c r="C63" s="398" t="s">
        <v>437</v>
      </c>
      <c r="D63" s="378" t="s">
        <v>133</v>
      </c>
      <c r="E63" s="122">
        <v>2</v>
      </c>
      <c r="F63" s="282"/>
      <c r="G63" s="282">
        <f>F63*E63</f>
        <v>0</v>
      </c>
    </row>
    <row r="64" spans="1:7">
      <c r="A64" s="370"/>
      <c r="B64" s="244"/>
      <c r="C64" s="253" t="s">
        <v>438</v>
      </c>
      <c r="D64" s="378" t="s">
        <v>133</v>
      </c>
      <c r="E64" s="122">
        <v>11</v>
      </c>
      <c r="F64" s="282"/>
      <c r="G64" s="282">
        <f>F64*E64</f>
        <v>0</v>
      </c>
    </row>
    <row r="65" spans="1:7">
      <c r="A65" s="370"/>
      <c r="B65" s="244"/>
      <c r="C65" s="253" t="s">
        <v>439</v>
      </c>
      <c r="D65" s="378" t="s">
        <v>133</v>
      </c>
      <c r="E65" s="122">
        <v>1</v>
      </c>
      <c r="F65" s="282"/>
      <c r="G65" s="282">
        <f>F65*E65</f>
        <v>0</v>
      </c>
    </row>
    <row r="66" spans="1:7">
      <c r="A66" s="370"/>
      <c r="B66" s="244"/>
      <c r="C66" s="253" t="s">
        <v>440</v>
      </c>
      <c r="D66" s="378" t="s">
        <v>133</v>
      </c>
      <c r="E66" s="122">
        <v>1</v>
      </c>
      <c r="F66" s="117"/>
      <c r="G66" s="282">
        <f>F66*E66</f>
        <v>0</v>
      </c>
    </row>
    <row r="67" spans="1:7">
      <c r="A67" s="370"/>
      <c r="B67" s="244"/>
      <c r="C67" s="398"/>
      <c r="D67" s="345"/>
      <c r="E67" s="346"/>
      <c r="F67" s="282"/>
      <c r="G67" s="295"/>
    </row>
    <row r="68" spans="1:7">
      <c r="A68" s="370"/>
      <c r="B68" s="244"/>
      <c r="C68" s="383" t="s">
        <v>441</v>
      </c>
      <c r="D68" s="345"/>
      <c r="E68" s="346"/>
      <c r="F68" s="282"/>
      <c r="G68" s="295"/>
    </row>
    <row r="69" spans="1:7" ht="26.4">
      <c r="A69" s="370"/>
      <c r="B69" s="244">
        <f>COUNT($B$1:B68)+1</f>
        <v>14</v>
      </c>
      <c r="C69" s="253" t="s">
        <v>442</v>
      </c>
      <c r="D69" s="345"/>
      <c r="E69" s="346"/>
      <c r="F69" s="282"/>
      <c r="G69" s="295"/>
    </row>
    <row r="70" spans="1:7">
      <c r="A70" s="370"/>
      <c r="B70" s="244"/>
      <c r="C70" s="253" t="s">
        <v>443</v>
      </c>
      <c r="D70" s="345"/>
      <c r="E70" s="346"/>
      <c r="F70" s="282"/>
      <c r="G70" s="295"/>
    </row>
    <row r="71" spans="1:7">
      <c r="A71" s="370"/>
      <c r="B71" s="244"/>
      <c r="C71" s="120" t="s">
        <v>118</v>
      </c>
      <c r="D71" s="345"/>
      <c r="E71" s="346"/>
      <c r="F71" s="282"/>
      <c r="G71" s="295"/>
    </row>
    <row r="72" spans="1:7" ht="15.6">
      <c r="A72" s="370"/>
      <c r="B72" s="244"/>
      <c r="C72" s="253" t="s">
        <v>444</v>
      </c>
      <c r="D72" s="378" t="s">
        <v>116</v>
      </c>
      <c r="E72" s="122">
        <v>95</v>
      </c>
      <c r="F72" s="282"/>
      <c r="G72" s="282">
        <f>F72*E72</f>
        <v>0</v>
      </c>
    </row>
    <row r="73" spans="1:7">
      <c r="A73" s="370"/>
      <c r="B73" s="244"/>
      <c r="C73" s="120" t="s">
        <v>117</v>
      </c>
      <c r="D73" s="378"/>
      <c r="E73" s="122"/>
      <c r="F73" s="282"/>
      <c r="G73" s="282"/>
    </row>
    <row r="74" spans="1:7" ht="26.4">
      <c r="A74" s="370"/>
      <c r="B74" s="244"/>
      <c r="C74" s="253" t="s">
        <v>445</v>
      </c>
      <c r="D74" s="378" t="s">
        <v>116</v>
      </c>
      <c r="E74" s="122">
        <v>60</v>
      </c>
      <c r="F74" s="282"/>
      <c r="G74" s="282">
        <f>F74*E74</f>
        <v>0</v>
      </c>
    </row>
    <row r="75" spans="1:7" ht="26.4">
      <c r="A75" s="370"/>
      <c r="B75" s="244"/>
      <c r="C75" s="253" t="s">
        <v>446</v>
      </c>
      <c r="D75" s="378" t="s">
        <v>116</v>
      </c>
      <c r="E75" s="122">
        <v>20</v>
      </c>
      <c r="F75" s="282"/>
      <c r="G75" s="282">
        <f>F75*E75</f>
        <v>0</v>
      </c>
    </row>
    <row r="76" spans="1:7" ht="26.4">
      <c r="A76" s="370"/>
      <c r="B76" s="244"/>
      <c r="C76" s="253" t="s">
        <v>447</v>
      </c>
      <c r="D76" s="378" t="s">
        <v>116</v>
      </c>
      <c r="E76" s="122">
        <v>60</v>
      </c>
      <c r="F76" s="282"/>
      <c r="G76" s="282">
        <f>F76*E76</f>
        <v>0</v>
      </c>
    </row>
    <row r="77" spans="1:7">
      <c r="A77" s="370"/>
      <c r="B77" s="244"/>
      <c r="C77" s="344"/>
      <c r="D77" s="345"/>
      <c r="E77" s="346"/>
      <c r="F77" s="282"/>
      <c r="G77" s="295"/>
    </row>
    <row r="78" spans="1:7" ht="66">
      <c r="A78" s="370" t="s">
        <v>448</v>
      </c>
      <c r="B78" s="244">
        <f>COUNT($B$2:B69)+1</f>
        <v>15</v>
      </c>
      <c r="C78" s="253" t="s">
        <v>449</v>
      </c>
      <c r="D78" s="378"/>
      <c r="E78" s="122"/>
      <c r="F78" s="117"/>
      <c r="G78" s="118"/>
    </row>
    <row r="79" spans="1:7" ht="39.6">
      <c r="A79" s="370"/>
      <c r="B79" s="244"/>
      <c r="C79" s="253" t="s">
        <v>450</v>
      </c>
      <c r="D79" s="378"/>
      <c r="E79" s="122"/>
      <c r="F79" s="117"/>
      <c r="G79" s="118"/>
    </row>
    <row r="80" spans="1:7">
      <c r="A80" s="370"/>
      <c r="B80" s="244"/>
      <c r="C80" s="253" t="s">
        <v>451</v>
      </c>
      <c r="D80" s="378"/>
      <c r="E80" s="122"/>
      <c r="F80" s="117"/>
      <c r="G80" s="118"/>
    </row>
    <row r="81" spans="1:7">
      <c r="A81" s="370"/>
      <c r="B81" s="244"/>
      <c r="C81" s="120" t="s">
        <v>117</v>
      </c>
      <c r="D81" s="378"/>
      <c r="E81" s="122"/>
      <c r="F81" s="117"/>
      <c r="G81" s="118"/>
    </row>
    <row r="82" spans="1:7">
      <c r="A82" s="370"/>
      <c r="B82" s="244"/>
      <c r="C82" s="253" t="s">
        <v>452</v>
      </c>
      <c r="D82" s="378" t="s">
        <v>133</v>
      </c>
      <c r="E82" s="122">
        <f>470-E86</f>
        <v>320</v>
      </c>
      <c r="F82" s="117"/>
      <c r="G82" s="118">
        <f>F82*E82</f>
        <v>0</v>
      </c>
    </row>
    <row r="83" spans="1:7">
      <c r="A83" s="370"/>
      <c r="B83" s="244"/>
      <c r="C83" s="253" t="s">
        <v>453</v>
      </c>
      <c r="D83" s="378" t="s">
        <v>133</v>
      </c>
      <c r="E83" s="122">
        <f>100-E87</f>
        <v>80</v>
      </c>
      <c r="F83" s="117"/>
      <c r="G83" s="118">
        <f>F83*E83</f>
        <v>0</v>
      </c>
    </row>
    <row r="84" spans="1:7">
      <c r="A84" s="370"/>
      <c r="B84" s="244"/>
      <c r="C84" s="253" t="s">
        <v>454</v>
      </c>
      <c r="D84" s="378" t="s">
        <v>133</v>
      </c>
      <c r="E84" s="122">
        <v>5</v>
      </c>
      <c r="F84" s="117"/>
      <c r="G84" s="118">
        <f>F84*E84</f>
        <v>0</v>
      </c>
    </row>
    <row r="85" spans="1:7">
      <c r="A85" s="370"/>
      <c r="B85" s="244"/>
      <c r="C85" s="120" t="s">
        <v>118</v>
      </c>
      <c r="D85" s="378"/>
      <c r="E85" s="122"/>
      <c r="F85" s="117"/>
      <c r="G85" s="118"/>
    </row>
    <row r="86" spans="1:7">
      <c r="A86" s="370"/>
      <c r="B86" s="244"/>
      <c r="C86" s="253" t="s">
        <v>452</v>
      </c>
      <c r="D86" s="378" t="s">
        <v>133</v>
      </c>
      <c r="E86" s="122">
        <v>150</v>
      </c>
      <c r="F86" s="117"/>
      <c r="G86" s="118">
        <f>F86*E86</f>
        <v>0</v>
      </c>
    </row>
    <row r="87" spans="1:7">
      <c r="A87" s="370"/>
      <c r="B87" s="244"/>
      <c r="C87" s="253" t="s">
        <v>453</v>
      </c>
      <c r="D87" s="378" t="s">
        <v>133</v>
      </c>
      <c r="E87" s="122">
        <v>20</v>
      </c>
      <c r="F87" s="117"/>
      <c r="G87" s="118">
        <f>F87*E87</f>
        <v>0</v>
      </c>
    </row>
    <row r="88" spans="1:7">
      <c r="A88" s="370"/>
      <c r="B88" s="244"/>
      <c r="C88" s="253" t="s">
        <v>454</v>
      </c>
      <c r="D88" s="378" t="s">
        <v>133</v>
      </c>
      <c r="E88" s="122">
        <v>5</v>
      </c>
      <c r="F88" s="117"/>
      <c r="G88" s="118">
        <f>F88*E88</f>
        <v>0</v>
      </c>
    </row>
    <row r="89" spans="1:7">
      <c r="A89" s="370"/>
      <c r="B89" s="244"/>
      <c r="C89" s="253"/>
      <c r="D89" s="378"/>
      <c r="E89" s="122"/>
      <c r="F89" s="117"/>
      <c r="G89" s="118"/>
    </row>
    <row r="90" spans="1:7" ht="66">
      <c r="A90" s="370"/>
      <c r="B90" s="244">
        <f>COUNT($B$1:B89)+1</f>
        <v>16</v>
      </c>
      <c r="C90" s="253" t="s">
        <v>455</v>
      </c>
      <c r="D90" s="378" t="s">
        <v>133</v>
      </c>
      <c r="E90" s="122">
        <f>E91+E92</f>
        <v>35</v>
      </c>
      <c r="F90" s="117"/>
      <c r="G90" s="118"/>
    </row>
    <row r="91" spans="1:7">
      <c r="A91" s="370"/>
      <c r="B91" s="244"/>
      <c r="C91" s="120" t="s">
        <v>117</v>
      </c>
      <c r="D91" s="378" t="s">
        <v>133</v>
      </c>
      <c r="E91" s="122">
        <v>20</v>
      </c>
      <c r="F91" s="117"/>
      <c r="G91" s="118">
        <f>E91*F91</f>
        <v>0</v>
      </c>
    </row>
    <row r="92" spans="1:7">
      <c r="A92" s="370"/>
      <c r="B92" s="244"/>
      <c r="C92" s="120" t="s">
        <v>118</v>
      </c>
      <c r="D92" s="378" t="s">
        <v>133</v>
      </c>
      <c r="E92" s="122">
        <v>15</v>
      </c>
      <c r="F92" s="117"/>
      <c r="G92" s="118">
        <f>E92*F92</f>
        <v>0</v>
      </c>
    </row>
    <row r="93" spans="1:7">
      <c r="A93" s="370"/>
      <c r="B93" s="244"/>
      <c r="C93" s="253"/>
      <c r="D93" s="378"/>
      <c r="E93" s="122"/>
      <c r="F93" s="117"/>
      <c r="G93" s="118"/>
    </row>
    <row r="94" spans="1:7" ht="66">
      <c r="A94" s="370"/>
      <c r="B94" s="244">
        <f>COUNT($B$1:B93)+1</f>
        <v>17</v>
      </c>
      <c r="C94" s="253" t="s">
        <v>456</v>
      </c>
      <c r="D94" s="378" t="s">
        <v>133</v>
      </c>
      <c r="E94" s="122">
        <f>E95+E96</f>
        <v>8</v>
      </c>
      <c r="F94" s="117"/>
      <c r="G94" s="118"/>
    </row>
    <row r="95" spans="1:7">
      <c r="A95" s="370"/>
      <c r="B95" s="244"/>
      <c r="C95" s="120" t="s">
        <v>117</v>
      </c>
      <c r="D95" s="378" t="s">
        <v>133</v>
      </c>
      <c r="E95" s="122">
        <v>6</v>
      </c>
      <c r="F95" s="117"/>
      <c r="G95" s="118">
        <f>E95*F95</f>
        <v>0</v>
      </c>
    </row>
    <row r="96" spans="1:7">
      <c r="A96" s="370"/>
      <c r="B96" s="244"/>
      <c r="C96" s="120" t="s">
        <v>118</v>
      </c>
      <c r="D96" s="378" t="s">
        <v>133</v>
      </c>
      <c r="E96" s="122">
        <v>2</v>
      </c>
      <c r="F96" s="117"/>
      <c r="G96" s="118">
        <f>E96*F96</f>
        <v>0</v>
      </c>
    </row>
    <row r="97" spans="1:7">
      <c r="A97" s="370"/>
      <c r="B97" s="244"/>
      <c r="C97" s="253"/>
      <c r="D97" s="378"/>
      <c r="E97" s="122"/>
      <c r="F97" s="117"/>
      <c r="G97" s="118"/>
    </row>
    <row r="98" spans="1:7" ht="66">
      <c r="A98" s="370"/>
      <c r="B98" s="244">
        <f>COUNT($B$1:B97)+1</f>
        <v>18</v>
      </c>
      <c r="C98" s="253" t="s">
        <v>457</v>
      </c>
      <c r="D98" s="378" t="s">
        <v>133</v>
      </c>
      <c r="E98" s="122">
        <f>E99+E100</f>
        <v>2</v>
      </c>
      <c r="F98" s="117"/>
      <c r="G98" s="118"/>
    </row>
    <row r="99" spans="1:7">
      <c r="A99" s="370"/>
      <c r="B99" s="244"/>
      <c r="C99" s="120" t="s">
        <v>117</v>
      </c>
      <c r="D99" s="378" t="s">
        <v>133</v>
      </c>
      <c r="E99" s="122">
        <v>1</v>
      </c>
      <c r="F99" s="117"/>
      <c r="G99" s="118">
        <f>E99*F99</f>
        <v>0</v>
      </c>
    </row>
    <row r="100" spans="1:7">
      <c r="A100" s="370"/>
      <c r="B100" s="244"/>
      <c r="C100" s="120" t="s">
        <v>118</v>
      </c>
      <c r="D100" s="378" t="s">
        <v>133</v>
      </c>
      <c r="E100" s="122">
        <v>1</v>
      </c>
      <c r="F100" s="117"/>
      <c r="G100" s="118">
        <f>E100*F100</f>
        <v>0</v>
      </c>
    </row>
    <row r="101" spans="1:7">
      <c r="A101" s="370"/>
      <c r="B101" s="244"/>
      <c r="C101" s="253"/>
      <c r="D101" s="378"/>
      <c r="E101" s="122"/>
      <c r="F101" s="117"/>
      <c r="G101" s="118"/>
    </row>
    <row r="102" spans="1:7" ht="66">
      <c r="A102" s="370"/>
      <c r="B102" s="244">
        <f>COUNT($B$1:B101)+1</f>
        <v>19</v>
      </c>
      <c r="C102" s="253" t="s">
        <v>458</v>
      </c>
      <c r="D102" s="378" t="s">
        <v>133</v>
      </c>
      <c r="E102" s="122">
        <f>E103+E104</f>
        <v>154</v>
      </c>
      <c r="F102" s="117"/>
      <c r="G102" s="118"/>
    </row>
    <row r="103" spans="1:7">
      <c r="A103" s="370"/>
      <c r="B103" s="244"/>
      <c r="C103" s="120" t="s">
        <v>117</v>
      </c>
      <c r="D103" s="378" t="s">
        <v>133</v>
      </c>
      <c r="E103" s="122">
        <v>154</v>
      </c>
      <c r="F103" s="117"/>
      <c r="G103" s="118">
        <f>E103*F103</f>
        <v>0</v>
      </c>
    </row>
    <row r="104" spans="1:7">
      <c r="A104" s="370"/>
      <c r="B104" s="244"/>
      <c r="C104" s="120" t="s">
        <v>118</v>
      </c>
      <c r="D104" s="378" t="s">
        <v>133</v>
      </c>
      <c r="E104" s="122">
        <v>0</v>
      </c>
      <c r="F104" s="117"/>
      <c r="G104" s="118">
        <f>E104*F104</f>
        <v>0</v>
      </c>
    </row>
    <row r="105" spans="1:7">
      <c r="A105" s="370"/>
      <c r="B105" s="244"/>
      <c r="C105" s="253"/>
      <c r="D105" s="378"/>
      <c r="E105" s="122"/>
      <c r="F105" s="117"/>
      <c r="G105" s="118"/>
    </row>
    <row r="106" spans="1:7" ht="66">
      <c r="A106" s="370" t="s">
        <v>459</v>
      </c>
      <c r="B106" s="244">
        <f>COUNT($B$1:B101)+1</f>
        <v>19</v>
      </c>
      <c r="C106" s="253" t="s">
        <v>460</v>
      </c>
      <c r="D106" s="378" t="s">
        <v>133</v>
      </c>
      <c r="E106" s="122">
        <f>E107+E108</f>
        <v>110</v>
      </c>
      <c r="F106" s="117"/>
      <c r="G106" s="118"/>
    </row>
    <row r="107" spans="1:7">
      <c r="A107" s="370"/>
      <c r="B107" s="244"/>
      <c r="C107" s="120" t="s">
        <v>117</v>
      </c>
      <c r="D107" s="378" t="s">
        <v>133</v>
      </c>
      <c r="E107" s="122">
        <v>77</v>
      </c>
      <c r="F107" s="117"/>
      <c r="G107" s="118">
        <f>E107*F107</f>
        <v>0</v>
      </c>
    </row>
    <row r="108" spans="1:7">
      <c r="A108" s="370"/>
      <c r="B108" s="244"/>
      <c r="C108" s="120" t="s">
        <v>118</v>
      </c>
      <c r="D108" s="378" t="s">
        <v>133</v>
      </c>
      <c r="E108" s="122">
        <v>33</v>
      </c>
      <c r="F108" s="117"/>
      <c r="G108" s="118">
        <f>E108*F108</f>
        <v>0</v>
      </c>
    </row>
    <row r="109" spans="1:7">
      <c r="A109" s="370"/>
      <c r="B109" s="244"/>
      <c r="C109" s="253"/>
      <c r="D109" s="378"/>
      <c r="E109" s="122"/>
      <c r="F109" s="117"/>
      <c r="G109" s="118"/>
    </row>
    <row r="110" spans="1:7" ht="66">
      <c r="A110" s="370"/>
      <c r="B110" s="244">
        <f>COUNT($B$1:B109)+1</f>
        <v>21</v>
      </c>
      <c r="C110" s="253" t="s">
        <v>461</v>
      </c>
      <c r="D110" s="378" t="s">
        <v>133</v>
      </c>
      <c r="E110" s="122">
        <f>E111+E112</f>
        <v>3</v>
      </c>
      <c r="F110" s="117"/>
      <c r="G110" s="118"/>
    </row>
    <row r="111" spans="1:7">
      <c r="A111" s="370"/>
      <c r="B111" s="244"/>
      <c r="C111" s="120" t="s">
        <v>117</v>
      </c>
      <c r="D111" s="378" t="s">
        <v>133</v>
      </c>
      <c r="E111" s="122">
        <v>2</v>
      </c>
      <c r="F111" s="117"/>
      <c r="G111" s="118">
        <f>E111*F111</f>
        <v>0</v>
      </c>
    </row>
    <row r="112" spans="1:7">
      <c r="A112" s="370"/>
      <c r="B112" s="244"/>
      <c r="C112" s="120" t="s">
        <v>118</v>
      </c>
      <c r="D112" s="378" t="s">
        <v>133</v>
      </c>
      <c r="E112" s="122">
        <v>1</v>
      </c>
      <c r="F112" s="117"/>
      <c r="G112" s="118">
        <f>E112*F112</f>
        <v>0</v>
      </c>
    </row>
    <row r="113" spans="1:7">
      <c r="A113" s="370"/>
      <c r="B113" s="244"/>
      <c r="C113" s="253"/>
      <c r="D113" s="378"/>
      <c r="E113" s="122"/>
      <c r="F113" s="117"/>
      <c r="G113" s="118"/>
    </row>
    <row r="114" spans="1:7" ht="66">
      <c r="A114" s="370"/>
      <c r="B114" s="244">
        <f>COUNT($B$1:B113)+1</f>
        <v>22</v>
      </c>
      <c r="C114" s="253" t="s">
        <v>462</v>
      </c>
      <c r="D114" s="378" t="s">
        <v>133</v>
      </c>
      <c r="E114" s="122">
        <f>E115+E116</f>
        <v>1</v>
      </c>
      <c r="F114" s="117"/>
      <c r="G114" s="118"/>
    </row>
    <row r="115" spans="1:7">
      <c r="A115" s="370"/>
      <c r="B115" s="244"/>
      <c r="C115" s="120" t="s">
        <v>117</v>
      </c>
      <c r="D115" s="378" t="s">
        <v>133</v>
      </c>
      <c r="E115" s="122">
        <v>1</v>
      </c>
      <c r="F115" s="117"/>
      <c r="G115" s="118">
        <f>E115*F115</f>
        <v>0</v>
      </c>
    </row>
    <row r="116" spans="1:7">
      <c r="A116" s="370"/>
      <c r="B116" s="244"/>
      <c r="C116" s="120" t="s">
        <v>118</v>
      </c>
      <c r="D116" s="378" t="s">
        <v>133</v>
      </c>
      <c r="E116" s="122">
        <v>0</v>
      </c>
      <c r="F116" s="117"/>
      <c r="G116" s="118">
        <f>E116*F116</f>
        <v>0</v>
      </c>
    </row>
    <row r="117" spans="1:7">
      <c r="A117" s="370"/>
      <c r="B117" s="244"/>
      <c r="C117" s="253"/>
      <c r="D117" s="378"/>
      <c r="E117" s="122"/>
      <c r="F117" s="117"/>
      <c r="G117" s="118"/>
    </row>
    <row r="118" spans="1:7" ht="66">
      <c r="A118" s="370"/>
      <c r="B118" s="244">
        <f>COUNT($B$1:B117)+1</f>
        <v>23</v>
      </c>
      <c r="C118" s="253" t="s">
        <v>463</v>
      </c>
      <c r="D118" s="378" t="s">
        <v>133</v>
      </c>
      <c r="E118" s="122">
        <f>E119+E120</f>
        <v>2</v>
      </c>
      <c r="F118" s="117"/>
      <c r="G118" s="118"/>
    </row>
    <row r="119" spans="1:7">
      <c r="A119" s="370"/>
      <c r="B119" s="244"/>
      <c r="C119" s="120" t="s">
        <v>117</v>
      </c>
      <c r="D119" s="378" t="s">
        <v>133</v>
      </c>
      <c r="E119" s="122">
        <v>1</v>
      </c>
      <c r="F119" s="117"/>
      <c r="G119" s="118">
        <f>E119*F119</f>
        <v>0</v>
      </c>
    </row>
    <row r="120" spans="1:7">
      <c r="A120" s="370"/>
      <c r="B120" s="244"/>
      <c r="C120" s="120" t="s">
        <v>118</v>
      </c>
      <c r="D120" s="378" t="s">
        <v>133</v>
      </c>
      <c r="E120" s="122">
        <v>1</v>
      </c>
      <c r="F120" s="117"/>
      <c r="G120" s="118">
        <f>E120*F120</f>
        <v>0</v>
      </c>
    </row>
    <row r="121" spans="1:7">
      <c r="A121" s="370"/>
      <c r="B121" s="244"/>
      <c r="C121" s="253"/>
      <c r="D121" s="378"/>
      <c r="E121" s="122"/>
      <c r="F121" s="117"/>
      <c r="G121" s="118"/>
    </row>
    <row r="122" spans="1:7" ht="66">
      <c r="A122" s="370"/>
      <c r="B122" s="244">
        <f>COUNT($B$2:B118)+1</f>
        <v>24</v>
      </c>
      <c r="C122" s="253" t="s">
        <v>464</v>
      </c>
      <c r="D122" s="378" t="s">
        <v>133</v>
      </c>
      <c r="E122" s="122">
        <f>E123+E124</f>
        <v>2</v>
      </c>
      <c r="F122" s="117"/>
      <c r="G122" s="118"/>
    </row>
    <row r="123" spans="1:7">
      <c r="A123" s="370"/>
      <c r="B123" s="244"/>
      <c r="C123" s="120" t="s">
        <v>117</v>
      </c>
      <c r="D123" s="378" t="s">
        <v>133</v>
      </c>
      <c r="E123" s="122">
        <v>1</v>
      </c>
      <c r="F123" s="117"/>
      <c r="G123" s="118">
        <f>E123*F123</f>
        <v>0</v>
      </c>
    </row>
    <row r="124" spans="1:7">
      <c r="A124" s="370"/>
      <c r="B124" s="244"/>
      <c r="C124" s="120" t="s">
        <v>118</v>
      </c>
      <c r="D124" s="378" t="s">
        <v>133</v>
      </c>
      <c r="E124" s="122">
        <v>1</v>
      </c>
      <c r="F124" s="117"/>
      <c r="G124" s="118">
        <f>E124*F124</f>
        <v>0</v>
      </c>
    </row>
    <row r="125" spans="1:7">
      <c r="A125" s="370"/>
      <c r="B125" s="244"/>
      <c r="C125" s="253"/>
      <c r="D125" s="378"/>
      <c r="E125" s="122"/>
      <c r="F125" s="117"/>
      <c r="G125" s="118"/>
    </row>
    <row r="126" spans="1:7" ht="66">
      <c r="A126" s="370"/>
      <c r="B126" s="244">
        <f>COUNT($B$2:B122)+1</f>
        <v>25</v>
      </c>
      <c r="C126" s="253" t="s">
        <v>465</v>
      </c>
      <c r="D126" s="378" t="s">
        <v>133</v>
      </c>
      <c r="E126" s="122">
        <f>E127+E128</f>
        <v>1</v>
      </c>
      <c r="F126" s="117"/>
      <c r="G126" s="118"/>
    </row>
    <row r="127" spans="1:7">
      <c r="A127" s="370"/>
      <c r="B127" s="244"/>
      <c r="C127" s="120" t="s">
        <v>117</v>
      </c>
      <c r="D127" s="378" t="s">
        <v>133</v>
      </c>
      <c r="E127" s="122">
        <v>1</v>
      </c>
      <c r="F127" s="117"/>
      <c r="G127" s="118">
        <f>E127*F127</f>
        <v>0</v>
      </c>
    </row>
    <row r="128" spans="1:7">
      <c r="A128" s="370"/>
      <c r="B128" s="244"/>
      <c r="C128" s="120" t="s">
        <v>118</v>
      </c>
      <c r="D128" s="378" t="s">
        <v>133</v>
      </c>
      <c r="E128" s="122">
        <v>0</v>
      </c>
      <c r="F128" s="117"/>
      <c r="G128" s="118">
        <f>E128*F128</f>
        <v>0</v>
      </c>
    </row>
    <row r="129" spans="1:7">
      <c r="A129" s="370"/>
      <c r="B129" s="244"/>
      <c r="C129" s="253"/>
      <c r="D129" s="378"/>
      <c r="E129" s="122"/>
      <c r="F129" s="117"/>
      <c r="G129" s="118"/>
    </row>
    <row r="130" spans="1:7" ht="66">
      <c r="B130" s="244">
        <f>COUNT($B$2:B129)+1</f>
        <v>26</v>
      </c>
      <c r="C130" s="140" t="s">
        <v>466</v>
      </c>
      <c r="D130" s="378" t="s">
        <v>263</v>
      </c>
      <c r="E130" s="122">
        <f>+E131+E132</f>
        <v>3420</v>
      </c>
      <c r="F130" s="117"/>
      <c r="G130" s="142"/>
    </row>
    <row r="131" spans="1:7" ht="15.6">
      <c r="B131" s="244"/>
      <c r="C131" s="120" t="s">
        <v>117</v>
      </c>
      <c r="D131" s="378" t="s">
        <v>263</v>
      </c>
      <c r="E131" s="122">
        <v>3000</v>
      </c>
      <c r="F131" s="117"/>
      <c r="G131" s="142">
        <f>F131*E131</f>
        <v>0</v>
      </c>
    </row>
    <row r="132" spans="1:7" ht="15.6">
      <c r="B132" s="244"/>
      <c r="C132" s="120" t="s">
        <v>118</v>
      </c>
      <c r="D132" s="378" t="s">
        <v>263</v>
      </c>
      <c r="E132" s="122">
        <v>420</v>
      </c>
      <c r="F132" s="117"/>
      <c r="G132" s="142">
        <f>F132*E132</f>
        <v>0</v>
      </c>
    </row>
    <row r="133" spans="1:7">
      <c r="A133" s="399"/>
      <c r="B133" s="400"/>
      <c r="C133" s="401"/>
      <c r="D133" s="402"/>
      <c r="E133" s="403"/>
      <c r="F133" s="137"/>
      <c r="G133" s="138"/>
    </row>
    <row r="134" spans="1:7">
      <c r="B134" s="244"/>
      <c r="C134" s="140" t="s">
        <v>467</v>
      </c>
      <c r="D134" s="378"/>
      <c r="E134" s="122"/>
      <c r="F134" s="117"/>
      <c r="G134" s="142">
        <f>G7+G11+G15+G19+G24+G28+G32+G36+G40+G44+G49+G53+G58+G59+G60+G61+G74+G75+G76+G82+G83+G84+G91+G95+G99+G103+G107+G111+G115+G119+G123+G127+G131</f>
        <v>0</v>
      </c>
    </row>
    <row r="135" spans="1:7">
      <c r="B135" s="244"/>
      <c r="C135" s="140" t="s">
        <v>468</v>
      </c>
      <c r="D135" s="378"/>
      <c r="E135" s="122"/>
      <c r="F135" s="117"/>
      <c r="G135" s="142">
        <f>G8+G12+G16+G20+G25+G29+G33+G37+G41+G45+G50+G54+G63+G64+G65+G66+G72+G86+G87+G88+G92+G96+G100+G104+G108+G112+G116+G120+G124+G128+G132</f>
        <v>0</v>
      </c>
    </row>
    <row r="136" spans="1:7" ht="5.0999999999999996" customHeight="1">
      <c r="B136" s="244"/>
      <c r="C136" s="404"/>
      <c r="D136" s="378"/>
      <c r="E136" s="122"/>
      <c r="F136" s="117"/>
      <c r="G136" s="142"/>
    </row>
    <row r="137" spans="1:7" ht="13.8" thickBot="1">
      <c r="B137" s="405"/>
      <c r="C137" s="320" t="str">
        <f>$C$1&amp;" skupaj:"</f>
        <v>TESARSKA  DELA skupaj:</v>
      </c>
      <c r="D137" s="406"/>
      <c r="E137" s="407"/>
      <c r="F137" s="147"/>
      <c r="G137" s="148">
        <f>SUM(G134:G136)</f>
        <v>0</v>
      </c>
    </row>
    <row r="138" spans="1:7" ht="13.8" thickTop="1">
      <c r="C138" s="408"/>
    </row>
    <row r="139" spans="1:7">
      <c r="C139" s="410"/>
    </row>
  </sheetData>
  <sheetProtection selectLockedCells="1"/>
  <autoFilter ref="G1:G140" xr:uid="{00000000-0009-0000-0000-00000D000000}"/>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C04C1-A333-46A7-96A9-4A64E3B24834}">
  <sheetPr>
    <tabColor theme="2" tint="-9.9978637043366805E-2"/>
    <pageSetUpPr fitToPage="1"/>
  </sheetPr>
  <dimension ref="A1:L47"/>
  <sheetViews>
    <sheetView topLeftCell="B1" workbookViewId="0"/>
  </sheetViews>
  <sheetFormatPr defaultColWidth="9.109375" defaultRowHeight="13.2"/>
  <cols>
    <col min="1" max="1" width="10.88671875" style="131" hidden="1" customWidth="1"/>
    <col min="2" max="2" width="6.6640625" style="164" customWidth="1"/>
    <col min="3" max="3" width="76.6640625" style="164" customWidth="1"/>
    <col min="4" max="4" width="4.6640625" style="166" customWidth="1"/>
    <col min="5" max="5" width="10" style="167" customWidth="1"/>
    <col min="6" max="6" width="10.109375" style="168" customWidth="1"/>
    <col min="7" max="7" width="14.109375" style="169" customWidth="1"/>
    <col min="8" max="8" width="18.6640625" style="131" customWidth="1"/>
    <col min="9" max="16384" width="9.109375" style="131"/>
  </cols>
  <sheetData>
    <row r="1" spans="1:10" s="179" customFormat="1" ht="21.75" customHeight="1" thickBot="1">
      <c r="A1" s="170" t="s">
        <v>138</v>
      </c>
      <c r="B1" s="171"/>
      <c r="C1" s="324" t="s">
        <v>139</v>
      </c>
      <c r="D1" s="173"/>
      <c r="E1" s="174"/>
      <c r="F1" s="175"/>
      <c r="G1" s="175"/>
      <c r="H1" s="176"/>
      <c r="I1" s="177"/>
      <c r="J1" s="178"/>
    </row>
    <row r="2" spans="1:10" s="179" customFormat="1" ht="13.8" thickTop="1">
      <c r="A2" s="183" t="s">
        <v>469</v>
      </c>
      <c r="B2" s="171"/>
      <c r="C2" s="326" t="s">
        <v>470</v>
      </c>
      <c r="D2" s="173"/>
      <c r="E2" s="174"/>
      <c r="F2" s="175"/>
      <c r="G2" s="175"/>
      <c r="H2" s="176"/>
      <c r="I2" s="177"/>
      <c r="J2" s="178"/>
    </row>
    <row r="3" spans="1:10" s="179" customFormat="1" ht="26.4">
      <c r="A3" s="185"/>
      <c r="B3" s="171"/>
      <c r="C3" s="327" t="s">
        <v>471</v>
      </c>
      <c r="D3" s="173"/>
      <c r="E3" s="174"/>
      <c r="F3" s="175"/>
      <c r="G3" s="175"/>
      <c r="H3" s="176"/>
      <c r="I3" s="177"/>
      <c r="J3" s="178"/>
    </row>
    <row r="4" spans="1:10" s="193" customFormat="1">
      <c r="A4" s="130" t="s">
        <v>472</v>
      </c>
      <c r="B4" s="187"/>
      <c r="C4" s="328" t="s">
        <v>145</v>
      </c>
      <c r="D4" s="189"/>
      <c r="E4" s="190"/>
      <c r="F4" s="191"/>
      <c r="G4" s="191"/>
      <c r="H4" s="192"/>
      <c r="I4" s="178"/>
      <c r="J4" s="178"/>
    </row>
    <row r="5" spans="1:10" s="193" customFormat="1" ht="39.6">
      <c r="A5" s="130" t="s">
        <v>473</v>
      </c>
      <c r="B5" s="194" t="s">
        <v>147</v>
      </c>
      <c r="C5" s="195" t="s">
        <v>474</v>
      </c>
      <c r="D5" s="196"/>
      <c r="E5" s="196"/>
      <c r="F5" s="196"/>
      <c r="G5" s="196"/>
      <c r="H5" s="192"/>
      <c r="I5" s="178"/>
      <c r="J5" s="178"/>
    </row>
    <row r="6" spans="1:10" s="193" customFormat="1" ht="26.4">
      <c r="A6" s="130" t="s">
        <v>475</v>
      </c>
      <c r="B6" s="194" t="s">
        <v>147</v>
      </c>
      <c r="C6" s="195" t="s">
        <v>476</v>
      </c>
      <c r="D6" s="197"/>
      <c r="E6" s="197"/>
      <c r="F6" s="197"/>
      <c r="G6" s="197"/>
      <c r="H6" s="192"/>
      <c r="I6" s="178"/>
      <c r="J6" s="178"/>
    </row>
    <row r="7" spans="1:10" s="193" customFormat="1" ht="26.4">
      <c r="A7" s="130"/>
      <c r="B7" s="194" t="s">
        <v>283</v>
      </c>
      <c r="C7" s="195" t="s">
        <v>284</v>
      </c>
      <c r="D7" s="197"/>
      <c r="E7" s="197"/>
      <c r="F7" s="197"/>
      <c r="G7" s="197"/>
      <c r="H7" s="192"/>
      <c r="I7" s="178"/>
      <c r="J7" s="178"/>
    </row>
    <row r="8" spans="1:10" s="193" customFormat="1">
      <c r="A8" s="130" t="s">
        <v>477</v>
      </c>
      <c r="B8" s="187"/>
      <c r="C8" s="328" t="s">
        <v>155</v>
      </c>
      <c r="D8" s="197"/>
      <c r="E8" s="197"/>
      <c r="F8" s="197"/>
      <c r="G8" s="197"/>
      <c r="H8" s="192"/>
      <c r="I8" s="178"/>
      <c r="J8" s="178"/>
    </row>
    <row r="9" spans="1:10" s="193" customFormat="1">
      <c r="A9" s="130" t="s">
        <v>478</v>
      </c>
      <c r="B9" s="187"/>
      <c r="C9" s="328" t="s">
        <v>479</v>
      </c>
      <c r="D9" s="197"/>
      <c r="E9" s="197"/>
      <c r="F9" s="197"/>
      <c r="G9" s="197"/>
      <c r="H9" s="192"/>
      <c r="I9" s="178"/>
      <c r="J9" s="178"/>
    </row>
    <row r="10" spans="1:10" s="193" customFormat="1" ht="26.4">
      <c r="A10" s="130" t="s">
        <v>480</v>
      </c>
      <c r="B10" s="194" t="s">
        <v>147</v>
      </c>
      <c r="C10" s="195" t="s">
        <v>481</v>
      </c>
      <c r="D10" s="197"/>
      <c r="E10" s="197"/>
      <c r="F10" s="197"/>
      <c r="G10" s="197"/>
      <c r="H10" s="192"/>
      <c r="I10" s="178"/>
      <c r="J10" s="178"/>
    </row>
    <row r="11" spans="1:10" s="193" customFormat="1" ht="39.6">
      <c r="A11" s="130" t="s">
        <v>482</v>
      </c>
      <c r="B11" s="194" t="s">
        <v>147</v>
      </c>
      <c r="C11" s="195" t="s">
        <v>483</v>
      </c>
      <c r="D11" s="199"/>
      <c r="E11" s="199"/>
      <c r="F11" s="199"/>
      <c r="G11" s="199"/>
      <c r="H11" s="192"/>
      <c r="I11" s="178"/>
      <c r="J11" s="178"/>
    </row>
    <row r="12" spans="1:10" s="193" customFormat="1" ht="26.4">
      <c r="A12" s="130" t="s">
        <v>484</v>
      </c>
      <c r="B12" s="194" t="s">
        <v>147</v>
      </c>
      <c r="C12" s="195" t="s">
        <v>485</v>
      </c>
      <c r="D12" s="200"/>
      <c r="E12" s="200"/>
      <c r="F12" s="200"/>
      <c r="G12" s="200"/>
      <c r="H12" s="192"/>
      <c r="I12" s="178"/>
      <c r="J12" s="178"/>
    </row>
    <row r="13" spans="1:10" s="193" customFormat="1" ht="14.25" customHeight="1">
      <c r="A13" s="130"/>
      <c r="B13" s="194" t="s">
        <v>147</v>
      </c>
      <c r="C13" s="199" t="s">
        <v>486</v>
      </c>
      <c r="D13" s="199"/>
      <c r="E13" s="199"/>
      <c r="F13" s="199"/>
      <c r="G13" s="199"/>
      <c r="H13" s="192"/>
      <c r="I13" s="178"/>
      <c r="J13" s="178"/>
    </row>
    <row r="14" spans="1:10" s="193" customFormat="1">
      <c r="A14" s="130" t="s">
        <v>487</v>
      </c>
      <c r="B14" s="187"/>
      <c r="C14" s="328" t="s">
        <v>488</v>
      </c>
      <c r="D14" s="204"/>
      <c r="E14" s="205"/>
      <c r="F14" s="206"/>
      <c r="G14" s="206"/>
      <c r="H14" s="207"/>
      <c r="I14" s="178"/>
      <c r="J14" s="178"/>
    </row>
    <row r="15" spans="1:10" s="179" customFormat="1" ht="52.8">
      <c r="A15" s="130" t="s">
        <v>489</v>
      </c>
      <c r="B15" s="194" t="s">
        <v>147</v>
      </c>
      <c r="C15" s="195" t="s">
        <v>490</v>
      </c>
      <c r="D15" s="208"/>
      <c r="E15" s="209"/>
      <c r="F15" s="210"/>
      <c r="G15" s="206"/>
      <c r="H15" s="176"/>
      <c r="I15" s="178"/>
      <c r="J15" s="178"/>
    </row>
    <row r="16" spans="1:10" s="193" customFormat="1">
      <c r="A16" s="193" t="s">
        <v>491</v>
      </c>
      <c r="B16" s="217"/>
      <c r="C16" s="328" t="s">
        <v>492</v>
      </c>
      <c r="D16" s="115"/>
      <c r="E16" s="211"/>
      <c r="F16" s="212"/>
      <c r="G16" s="118"/>
      <c r="H16" s="213"/>
      <c r="I16" s="178"/>
      <c r="J16" s="178"/>
    </row>
    <row r="17" spans="1:12" s="193" customFormat="1" ht="26.4">
      <c r="A17" s="193" t="s">
        <v>493</v>
      </c>
      <c r="B17" s="194" t="s">
        <v>147</v>
      </c>
      <c r="C17" s="114" t="s">
        <v>494</v>
      </c>
      <c r="D17" s="115"/>
      <c r="E17" s="211"/>
      <c r="F17" s="212"/>
      <c r="G17" s="118"/>
      <c r="H17" s="213"/>
      <c r="I17" s="178"/>
      <c r="J17" s="178"/>
    </row>
    <row r="18" spans="1:12" s="193" customFormat="1" ht="66">
      <c r="A18" s="193" t="s">
        <v>495</v>
      </c>
      <c r="B18" s="194" t="s">
        <v>147</v>
      </c>
      <c r="C18" s="114" t="s">
        <v>496</v>
      </c>
      <c r="D18" s="115"/>
      <c r="E18" s="211"/>
      <c r="F18" s="212"/>
      <c r="G18" s="118"/>
      <c r="H18" s="213"/>
      <c r="I18" s="178"/>
      <c r="J18" s="178"/>
    </row>
    <row r="19" spans="1:12" s="193" customFormat="1">
      <c r="B19" s="217"/>
      <c r="C19" s="253"/>
      <c r="D19" s="127"/>
      <c r="E19" s="122"/>
      <c r="F19" s="117"/>
      <c r="G19" s="118"/>
      <c r="H19" s="213"/>
      <c r="I19" s="178"/>
      <c r="J19" s="178"/>
    </row>
    <row r="20" spans="1:12" s="193" customFormat="1">
      <c r="B20" s="217"/>
      <c r="C20" s="114" t="s">
        <v>497</v>
      </c>
      <c r="D20" s="115"/>
      <c r="E20" s="211"/>
      <c r="F20" s="212"/>
      <c r="G20" s="118"/>
      <c r="H20" s="213"/>
      <c r="I20" s="178"/>
      <c r="J20" s="178"/>
    </row>
    <row r="21" spans="1:12" s="193" customFormat="1">
      <c r="B21" s="217"/>
      <c r="C21" s="114"/>
      <c r="D21" s="127"/>
      <c r="E21" s="122"/>
      <c r="F21" s="117"/>
      <c r="G21" s="118"/>
      <c r="H21" s="213"/>
      <c r="I21" s="178"/>
      <c r="J21" s="178"/>
    </row>
    <row r="22" spans="1:12" s="193" customFormat="1">
      <c r="B22" s="217"/>
      <c r="C22" s="114"/>
      <c r="D22" s="127"/>
      <c r="E22" s="122"/>
      <c r="F22" s="117"/>
      <c r="G22" s="118"/>
      <c r="H22" s="213"/>
      <c r="I22" s="178"/>
      <c r="J22" s="178"/>
    </row>
    <row r="23" spans="1:12" s="193" customFormat="1">
      <c r="B23" s="217"/>
      <c r="C23" s="114"/>
      <c r="D23" s="115"/>
      <c r="E23" s="211"/>
      <c r="F23" s="212"/>
      <c r="G23" s="118"/>
      <c r="H23" s="213"/>
      <c r="I23" s="178"/>
      <c r="J23" s="178"/>
    </row>
    <row r="24" spans="1:12" s="179" customFormat="1" ht="53.25" customHeight="1">
      <c r="B24" s="217"/>
      <c r="C24" s="114"/>
      <c r="D24" s="127"/>
      <c r="E24" s="122"/>
      <c r="F24" s="117"/>
      <c r="G24" s="118"/>
      <c r="H24" s="129"/>
      <c r="I24" s="129"/>
      <c r="J24" s="129"/>
      <c r="K24" s="129"/>
      <c r="L24" s="129"/>
    </row>
    <row r="25" spans="1:12" s="179" customFormat="1">
      <c r="B25" s="217"/>
      <c r="C25" s="114"/>
      <c r="D25" s="115"/>
      <c r="E25" s="122"/>
      <c r="F25" s="117"/>
      <c r="G25" s="118"/>
      <c r="H25" s="129"/>
      <c r="I25" s="129"/>
      <c r="J25" s="129"/>
      <c r="K25" s="129"/>
      <c r="L25" s="129"/>
    </row>
    <row r="26" spans="1:12" s="215" customFormat="1" ht="65.25" customHeight="1">
      <c r="B26" s="217"/>
      <c r="C26" s="114"/>
      <c r="D26" s="127"/>
      <c r="E26" s="122"/>
      <c r="F26" s="117"/>
      <c r="G26" s="118"/>
      <c r="H26" s="214"/>
      <c r="I26" s="178"/>
      <c r="J26" s="178"/>
    </row>
    <row r="27" spans="1:12" s="215" customFormat="1">
      <c r="B27" s="217"/>
      <c r="C27" s="114"/>
      <c r="D27" s="329"/>
      <c r="E27" s="330"/>
      <c r="F27" s="331"/>
      <c r="G27" s="118"/>
      <c r="H27" s="214"/>
      <c r="I27" s="178"/>
      <c r="J27" s="178"/>
    </row>
    <row r="28" spans="1:12" s="179" customFormat="1">
      <c r="B28" s="217"/>
      <c r="C28" s="114"/>
      <c r="D28" s="115"/>
      <c r="E28" s="122"/>
      <c r="F28" s="117"/>
      <c r="G28" s="118"/>
      <c r="H28" s="216"/>
      <c r="I28" s="178"/>
      <c r="J28" s="178"/>
    </row>
    <row r="29" spans="1:12" s="179" customFormat="1">
      <c r="B29" s="217"/>
      <c r="C29" s="218"/>
      <c r="D29" s="115"/>
      <c r="E29" s="122"/>
      <c r="F29" s="117"/>
      <c r="G29" s="118"/>
      <c r="H29" s="216"/>
      <c r="I29" s="178"/>
      <c r="J29" s="178"/>
    </row>
    <row r="30" spans="1:12" s="179" customFormat="1">
      <c r="B30" s="217"/>
      <c r="C30" s="218"/>
      <c r="D30" s="115"/>
      <c r="E30" s="122"/>
      <c r="F30" s="117"/>
      <c r="G30" s="118"/>
      <c r="H30" s="216"/>
      <c r="I30" s="178"/>
      <c r="J30" s="178"/>
    </row>
    <row r="31" spans="1:12" s="179" customFormat="1">
      <c r="B31" s="217"/>
      <c r="C31" s="114"/>
      <c r="D31" s="115"/>
      <c r="E31" s="122"/>
      <c r="F31" s="117"/>
      <c r="G31" s="118"/>
      <c r="H31" s="216"/>
      <c r="I31" s="178"/>
      <c r="J31" s="178"/>
    </row>
    <row r="32" spans="1:12" s="179" customFormat="1">
      <c r="B32" s="217"/>
      <c r="C32" s="114"/>
      <c r="D32" s="115"/>
      <c r="E32" s="122"/>
      <c r="F32" s="117"/>
      <c r="G32" s="118"/>
      <c r="H32" s="216"/>
      <c r="I32" s="178"/>
      <c r="J32" s="178"/>
    </row>
    <row r="33" spans="2:10" s="179" customFormat="1">
      <c r="B33" s="217"/>
      <c r="C33" s="114"/>
      <c r="D33" s="115"/>
      <c r="E33" s="122"/>
      <c r="F33" s="117"/>
      <c r="G33" s="118"/>
      <c r="H33" s="216"/>
      <c r="I33" s="178"/>
      <c r="J33" s="178"/>
    </row>
    <row r="34" spans="2:10" s="179" customFormat="1">
      <c r="B34" s="217"/>
      <c r="C34" s="218"/>
      <c r="D34" s="115"/>
      <c r="E34" s="122"/>
      <c r="F34" s="117"/>
      <c r="G34" s="118"/>
      <c r="H34" s="216"/>
      <c r="I34" s="178"/>
      <c r="J34" s="178"/>
    </row>
    <row r="35" spans="2:10" s="179" customFormat="1" ht="64.5" customHeight="1">
      <c r="B35" s="217"/>
      <c r="C35" s="114"/>
      <c r="D35" s="127"/>
      <c r="E35" s="122"/>
      <c r="F35" s="117"/>
      <c r="G35" s="118"/>
      <c r="H35" s="216"/>
      <c r="I35" s="178"/>
      <c r="J35" s="178"/>
    </row>
    <row r="36" spans="2:10" s="179" customFormat="1">
      <c r="B36" s="217"/>
      <c r="C36" s="114"/>
      <c r="D36" s="115"/>
      <c r="E36" s="122"/>
      <c r="F36" s="117"/>
      <c r="G36" s="118"/>
      <c r="H36" s="216"/>
      <c r="I36" s="178"/>
      <c r="J36" s="178"/>
    </row>
    <row r="37" spans="2:10" s="179" customFormat="1" ht="64.5" customHeight="1">
      <c r="B37" s="217"/>
      <c r="C37" s="114"/>
      <c r="D37" s="127"/>
      <c r="E37" s="211"/>
      <c r="F37" s="212"/>
      <c r="G37" s="118"/>
      <c r="H37" s="216"/>
      <c r="I37" s="178"/>
      <c r="J37" s="178"/>
    </row>
    <row r="38" spans="2:10" s="179" customFormat="1">
      <c r="B38" s="217"/>
      <c r="C38" s="121"/>
      <c r="D38" s="127"/>
      <c r="E38" s="122"/>
      <c r="F38" s="117"/>
      <c r="G38" s="118"/>
      <c r="H38" s="216"/>
      <c r="I38" s="178"/>
      <c r="J38" s="178"/>
    </row>
    <row r="39" spans="2:10" s="179" customFormat="1" ht="12.75" customHeight="1">
      <c r="B39" s="217"/>
      <c r="C39" s="114"/>
      <c r="D39" s="127"/>
      <c r="E39" s="211"/>
      <c r="F39" s="212"/>
      <c r="G39" s="118"/>
      <c r="H39" s="216"/>
      <c r="I39" s="178"/>
      <c r="J39" s="178"/>
    </row>
    <row r="40" spans="2:10" s="179" customFormat="1" ht="63" customHeight="1">
      <c r="B40" s="217"/>
      <c r="C40" s="114"/>
      <c r="D40" s="127"/>
      <c r="E40" s="122"/>
      <c r="F40" s="117"/>
      <c r="G40" s="118"/>
      <c r="H40" s="216"/>
      <c r="I40" s="178"/>
      <c r="J40" s="178"/>
    </row>
    <row r="41" spans="2:10" s="179" customFormat="1">
      <c r="B41" s="217"/>
      <c r="C41" s="121"/>
      <c r="D41" s="127"/>
      <c r="E41" s="122"/>
      <c r="F41" s="117"/>
      <c r="G41" s="118"/>
      <c r="H41" s="216"/>
      <c r="I41" s="178"/>
      <c r="J41" s="178"/>
    </row>
    <row r="42" spans="2:10" s="179" customFormat="1">
      <c r="B42" s="217"/>
      <c r="C42" s="114"/>
      <c r="D42" s="127"/>
      <c r="E42" s="122"/>
      <c r="F42" s="117"/>
      <c r="G42" s="118"/>
      <c r="H42" s="216"/>
      <c r="I42" s="178"/>
      <c r="J42" s="178"/>
    </row>
    <row r="43" spans="2:10" s="179" customFormat="1">
      <c r="B43" s="217"/>
      <c r="C43" s="114"/>
      <c r="D43" s="127"/>
      <c r="E43" s="122"/>
      <c r="F43" s="117"/>
      <c r="G43" s="118"/>
      <c r="H43" s="216"/>
      <c r="I43" s="178"/>
      <c r="J43" s="178"/>
    </row>
    <row r="44" spans="2:10" s="179" customFormat="1" ht="63.75" customHeight="1">
      <c r="B44" s="217"/>
      <c r="C44" s="114"/>
      <c r="D44" s="127"/>
      <c r="E44" s="122"/>
      <c r="F44" s="117"/>
      <c r="G44" s="118"/>
      <c r="H44" s="216"/>
      <c r="I44" s="178"/>
      <c r="J44" s="178"/>
    </row>
    <row r="45" spans="2:10" s="179" customFormat="1">
      <c r="B45" s="217"/>
      <c r="C45" s="114"/>
      <c r="D45" s="127"/>
      <c r="E45" s="122"/>
      <c r="F45" s="117"/>
      <c r="G45" s="118"/>
      <c r="H45" s="216"/>
      <c r="I45" s="178"/>
      <c r="J45" s="178"/>
    </row>
    <row r="46" spans="2:10" s="179" customFormat="1">
      <c r="B46" s="219"/>
      <c r="C46" s="332"/>
      <c r="D46" s="221"/>
      <c r="E46" s="141"/>
      <c r="F46" s="117"/>
      <c r="G46" s="222"/>
      <c r="H46" s="223"/>
      <c r="I46" s="178"/>
      <c r="J46" s="178"/>
    </row>
    <row r="47" spans="2:10" s="193" customFormat="1">
      <c r="B47" s="219"/>
      <c r="C47" s="26"/>
      <c r="D47" s="11"/>
      <c r="E47" s="224"/>
      <c r="F47" s="225"/>
      <c r="G47" s="25"/>
      <c r="H47" s="225"/>
      <c r="I47" s="225"/>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6FB28-8FF2-4DAE-A56A-D73B8132311C}">
  <sheetPr>
    <tabColor theme="2" tint="-9.9978637043366805E-2"/>
    <pageSetUpPr fitToPage="1"/>
  </sheetPr>
  <dimension ref="A1:H259"/>
  <sheetViews>
    <sheetView topLeftCell="B1" workbookViewId="0"/>
  </sheetViews>
  <sheetFormatPr defaultColWidth="9.109375" defaultRowHeight="13.2"/>
  <cols>
    <col min="1" max="1" width="0" style="128" hidden="1" customWidth="1"/>
    <col min="2" max="2" width="5.88671875" style="321" customWidth="1"/>
    <col min="3" max="3" width="43.88671875" style="4" customWidth="1"/>
    <col min="4" max="4" width="4.6640625" style="7" customWidth="1"/>
    <col min="5" max="5" width="9.5546875" style="224" customWidth="1"/>
    <col min="6" max="6" width="11.5546875" style="128" customWidth="1"/>
    <col min="7" max="7" width="13.6640625" style="4" customWidth="1"/>
    <col min="8" max="8" width="62.6640625" style="128" customWidth="1"/>
    <col min="9" max="16384" width="9.109375" style="128"/>
  </cols>
  <sheetData>
    <row r="1" spans="1:8">
      <c r="B1" s="411" t="s">
        <v>498</v>
      </c>
      <c r="C1" s="412" t="s">
        <v>470</v>
      </c>
      <c r="D1" s="413"/>
      <c r="E1" s="414"/>
      <c r="F1" s="415"/>
      <c r="G1" s="415"/>
    </row>
    <row r="2" spans="1:8">
      <c r="B2" s="411"/>
      <c r="C2" s="416"/>
      <c r="D2" s="413"/>
      <c r="E2" s="414"/>
      <c r="F2" s="415"/>
      <c r="G2" s="415"/>
      <c r="H2" s="283"/>
    </row>
    <row r="3" spans="1:8">
      <c r="A3" s="232" t="s">
        <v>216</v>
      </c>
      <c r="B3" s="232" t="s">
        <v>110</v>
      </c>
      <c r="C3" s="287" t="s">
        <v>111</v>
      </c>
      <c r="D3" s="288" t="s">
        <v>112</v>
      </c>
      <c r="E3" s="289" t="s">
        <v>113</v>
      </c>
      <c r="F3" s="340"/>
      <c r="G3" s="341" t="s">
        <v>114</v>
      </c>
      <c r="H3" s="283"/>
    </row>
    <row r="4" spans="1:8">
      <c r="A4" s="256"/>
      <c r="B4" s="256"/>
      <c r="C4" s="292"/>
      <c r="D4" s="293"/>
      <c r="E4" s="294"/>
      <c r="F4" s="301"/>
      <c r="G4" s="301"/>
    </row>
    <row r="5" spans="1:8">
      <c r="A5" s="125"/>
      <c r="B5" s="238"/>
      <c r="C5" s="126" t="s">
        <v>499</v>
      </c>
      <c r="D5" s="293"/>
      <c r="E5" s="294"/>
      <c r="F5" s="301"/>
      <c r="G5" s="301"/>
      <c r="H5" s="283"/>
    </row>
    <row r="6" spans="1:8" ht="52.8">
      <c r="A6" s="256"/>
      <c r="B6" s="417">
        <f>COUNT($B$2:B5)+1</f>
        <v>1</v>
      </c>
      <c r="C6" s="418" t="s">
        <v>500</v>
      </c>
      <c r="D6" s="280" t="s">
        <v>501</v>
      </c>
      <c r="E6" s="419">
        <f>+E7+E8</f>
        <v>395</v>
      </c>
      <c r="G6" s="128"/>
    </row>
    <row r="7" spans="1:8" ht="15.6">
      <c r="A7" s="256"/>
      <c r="B7" s="417"/>
      <c r="C7" s="120" t="s">
        <v>117</v>
      </c>
      <c r="D7" s="280" t="s">
        <v>501</v>
      </c>
      <c r="E7" s="419">
        <v>395</v>
      </c>
      <c r="F7" s="117"/>
      <c r="G7" s="420">
        <f>+F7*E7</f>
        <v>0</v>
      </c>
    </row>
    <row r="8" spans="1:8" ht="15.6">
      <c r="A8" s="256"/>
      <c r="B8" s="417"/>
      <c r="C8" s="120" t="s">
        <v>118</v>
      </c>
      <c r="D8" s="280" t="s">
        <v>501</v>
      </c>
      <c r="E8" s="419">
        <v>0</v>
      </c>
      <c r="F8" s="117"/>
      <c r="G8" s="420">
        <f>+F8*E8</f>
        <v>0</v>
      </c>
      <c r="H8" s="283"/>
    </row>
    <row r="9" spans="1:8">
      <c r="A9" s="256"/>
      <c r="B9" s="417"/>
      <c r="C9" s="418"/>
      <c r="D9" s="127"/>
      <c r="E9" s="419"/>
      <c r="F9" s="117"/>
      <c r="G9" s="420"/>
    </row>
    <row r="10" spans="1:8" ht="52.8">
      <c r="A10" s="256"/>
      <c r="B10" s="417">
        <f>COUNT($B$2:B9)+1</f>
        <v>2</v>
      </c>
      <c r="C10" s="418" t="s">
        <v>502</v>
      </c>
      <c r="D10" s="280" t="s">
        <v>501</v>
      </c>
      <c r="E10" s="419">
        <f>+E11+E12</f>
        <v>60</v>
      </c>
      <c r="F10" s="117"/>
      <c r="G10" s="420"/>
      <c r="H10" s="283"/>
    </row>
    <row r="11" spans="1:8" ht="15.6">
      <c r="A11" s="256"/>
      <c r="B11" s="417"/>
      <c r="C11" s="120" t="s">
        <v>117</v>
      </c>
      <c r="D11" s="280" t="s">
        <v>501</v>
      </c>
      <c r="E11" s="419">
        <v>60</v>
      </c>
      <c r="F11" s="117"/>
      <c r="G11" s="420">
        <f>+F11*E11</f>
        <v>0</v>
      </c>
    </row>
    <row r="12" spans="1:8" ht="15.6">
      <c r="A12" s="256"/>
      <c r="B12" s="417"/>
      <c r="C12" s="120" t="s">
        <v>118</v>
      </c>
      <c r="D12" s="280" t="s">
        <v>501</v>
      </c>
      <c r="E12" s="419">
        <v>0</v>
      </c>
      <c r="F12" s="117"/>
      <c r="G12" s="420">
        <f>+F12*E12</f>
        <v>0</v>
      </c>
      <c r="H12" s="283"/>
    </row>
    <row r="13" spans="1:8">
      <c r="A13" s="256"/>
      <c r="B13" s="417"/>
      <c r="C13" s="120"/>
      <c r="D13" s="127"/>
      <c r="E13" s="419"/>
      <c r="F13" s="117"/>
      <c r="G13" s="420"/>
    </row>
    <row r="14" spans="1:8" ht="39.6">
      <c r="A14" s="256"/>
      <c r="B14" s="417">
        <f>COUNT($B$2:B13)+1</f>
        <v>3</v>
      </c>
      <c r="C14" s="418" t="s">
        <v>503</v>
      </c>
      <c r="D14" s="127" t="s">
        <v>116</v>
      </c>
      <c r="E14" s="419">
        <f>+E15+E16</f>
        <v>55</v>
      </c>
      <c r="F14" s="117"/>
      <c r="G14" s="420"/>
      <c r="H14" s="283"/>
    </row>
    <row r="15" spans="1:8" ht="15.6">
      <c r="A15" s="256"/>
      <c r="B15" s="417"/>
      <c r="C15" s="120" t="s">
        <v>117</v>
      </c>
      <c r="D15" s="127" t="s">
        <v>116</v>
      </c>
      <c r="E15" s="419">
        <v>55</v>
      </c>
      <c r="F15" s="117"/>
      <c r="G15" s="420">
        <f>+F15*E15</f>
        <v>0</v>
      </c>
    </row>
    <row r="16" spans="1:8" ht="15.6">
      <c r="A16" s="256"/>
      <c r="B16" s="417"/>
      <c r="C16" s="120" t="s">
        <v>118</v>
      </c>
      <c r="D16" s="127" t="s">
        <v>116</v>
      </c>
      <c r="E16" s="419">
        <v>0</v>
      </c>
      <c r="F16" s="117"/>
      <c r="G16" s="420">
        <f>+F16*E16</f>
        <v>0</v>
      </c>
    </row>
    <row r="17" spans="1:8">
      <c r="A17" s="256"/>
      <c r="B17" s="417"/>
      <c r="C17" s="120"/>
      <c r="D17" s="127"/>
      <c r="E17" s="419"/>
      <c r="F17" s="117"/>
      <c r="G17" s="420"/>
    </row>
    <row r="18" spans="1:8" ht="39.6">
      <c r="A18" s="256"/>
      <c r="B18" s="417">
        <f>COUNT($B$2:B16)+1</f>
        <v>4</v>
      </c>
      <c r="C18" s="418" t="s">
        <v>504</v>
      </c>
      <c r="D18" s="127" t="s">
        <v>116</v>
      </c>
      <c r="E18" s="419">
        <f>+E19+E20</f>
        <v>3</v>
      </c>
      <c r="F18" s="117"/>
      <c r="G18" s="420"/>
    </row>
    <row r="19" spans="1:8" ht="15.6">
      <c r="A19" s="256"/>
      <c r="B19" s="417"/>
      <c r="C19" s="120" t="s">
        <v>117</v>
      </c>
      <c r="D19" s="127" t="s">
        <v>116</v>
      </c>
      <c r="E19" s="419">
        <v>3</v>
      </c>
      <c r="F19" s="117"/>
      <c r="G19" s="420">
        <f>+F19*E19</f>
        <v>0</v>
      </c>
    </row>
    <row r="20" spans="1:8" ht="15.6">
      <c r="A20" s="256"/>
      <c r="B20" s="417"/>
      <c r="C20" s="120" t="s">
        <v>118</v>
      </c>
      <c r="D20" s="127" t="s">
        <v>116</v>
      </c>
      <c r="E20" s="419">
        <v>0</v>
      </c>
      <c r="F20" s="117"/>
      <c r="G20" s="420">
        <f>+F20*E20</f>
        <v>0</v>
      </c>
    </row>
    <row r="21" spans="1:8">
      <c r="A21" s="256"/>
      <c r="B21" s="417"/>
      <c r="C21" s="120"/>
      <c r="D21" s="127"/>
      <c r="E21" s="419"/>
      <c r="F21" s="117"/>
      <c r="G21" s="420"/>
    </row>
    <row r="22" spans="1:8" ht="66.75" customHeight="1">
      <c r="A22" s="256"/>
      <c r="B22" s="417">
        <f>COUNT($B$2:B20)+1</f>
        <v>5</v>
      </c>
      <c r="C22" s="119" t="s">
        <v>505</v>
      </c>
      <c r="D22" s="127"/>
      <c r="E22" s="419"/>
      <c r="F22" s="117"/>
      <c r="G22" s="420"/>
      <c r="H22" s="283"/>
    </row>
    <row r="23" spans="1:8">
      <c r="A23" s="256"/>
      <c r="B23" s="417"/>
      <c r="C23" s="120" t="s">
        <v>117</v>
      </c>
      <c r="D23" s="127"/>
      <c r="E23" s="419"/>
      <c r="F23" s="117"/>
      <c r="G23" s="420"/>
    </row>
    <row r="24" spans="1:8">
      <c r="A24" s="256"/>
      <c r="B24" s="417"/>
      <c r="C24" s="421" t="s">
        <v>506</v>
      </c>
      <c r="D24" s="127" t="s">
        <v>133</v>
      </c>
      <c r="E24" s="419">
        <v>28</v>
      </c>
      <c r="F24" s="117"/>
      <c r="G24" s="420">
        <f>F24*E24</f>
        <v>0</v>
      </c>
    </row>
    <row r="25" spans="1:8">
      <c r="A25" s="256"/>
      <c r="B25" s="417"/>
      <c r="C25" s="421" t="s">
        <v>507</v>
      </c>
      <c r="D25" s="127" t="s">
        <v>133</v>
      </c>
      <c r="E25" s="419">
        <v>12</v>
      </c>
      <c r="F25" s="117"/>
      <c r="G25" s="420">
        <f t="shared" ref="G25:G26" si="0">F25*E25</f>
        <v>0</v>
      </c>
    </row>
    <row r="26" spans="1:8">
      <c r="A26" s="256"/>
      <c r="B26" s="417"/>
      <c r="C26" s="421" t="s">
        <v>508</v>
      </c>
      <c r="D26" s="127" t="s">
        <v>133</v>
      </c>
      <c r="E26" s="419">
        <v>10</v>
      </c>
      <c r="F26" s="117"/>
      <c r="G26" s="420">
        <f t="shared" si="0"/>
        <v>0</v>
      </c>
    </row>
    <row r="27" spans="1:8">
      <c r="A27" s="256"/>
      <c r="B27" s="256"/>
      <c r="C27" s="292"/>
      <c r="D27" s="293"/>
      <c r="E27" s="294"/>
      <c r="F27" s="301"/>
      <c r="G27" s="301"/>
    </row>
    <row r="28" spans="1:8" ht="52.8">
      <c r="A28" s="256"/>
      <c r="B28" s="417">
        <f>COUNT($B$2:B27)+1</f>
        <v>6</v>
      </c>
      <c r="C28" s="422" t="s">
        <v>509</v>
      </c>
      <c r="D28" s="423" t="s">
        <v>263</v>
      </c>
      <c r="E28" s="419">
        <f>+E29+E30</f>
        <v>815</v>
      </c>
      <c r="G28" s="128"/>
    </row>
    <row r="29" spans="1:8" ht="15.6">
      <c r="A29" s="256"/>
      <c r="B29" s="417"/>
      <c r="C29" s="120" t="s">
        <v>117</v>
      </c>
      <c r="D29" s="280" t="s">
        <v>501</v>
      </c>
      <c r="E29" s="419">
        <v>815</v>
      </c>
      <c r="F29" s="117"/>
      <c r="G29" s="420">
        <f>+F29*E29</f>
        <v>0</v>
      </c>
    </row>
    <row r="30" spans="1:8" ht="15.6">
      <c r="A30" s="256"/>
      <c r="B30" s="417"/>
      <c r="C30" s="120" t="s">
        <v>118</v>
      </c>
      <c r="D30" s="423" t="s">
        <v>263</v>
      </c>
      <c r="E30" s="419">
        <v>0</v>
      </c>
      <c r="F30" s="117"/>
      <c r="G30" s="420">
        <f>+F30*E30</f>
        <v>0</v>
      </c>
    </row>
    <row r="31" spans="1:8">
      <c r="A31" s="256"/>
      <c r="B31" s="417"/>
      <c r="C31" s="344"/>
      <c r="D31" s="345"/>
      <c r="E31" s="346"/>
      <c r="F31" s="397"/>
      <c r="G31" s="420"/>
    </row>
    <row r="32" spans="1:8" ht="76.2">
      <c r="A32" s="256"/>
      <c r="B32" s="417">
        <f>COUNT($B$2:B31)+1</f>
        <v>7</v>
      </c>
      <c r="C32" s="422" t="s">
        <v>510</v>
      </c>
      <c r="D32" s="423" t="s">
        <v>263</v>
      </c>
      <c r="E32" s="419">
        <f>+E33+E34</f>
        <v>52</v>
      </c>
      <c r="G32" s="128"/>
    </row>
    <row r="33" spans="1:7" ht="15.6">
      <c r="A33" s="256"/>
      <c r="B33" s="417"/>
      <c r="C33" s="120" t="s">
        <v>117</v>
      </c>
      <c r="D33" s="280" t="s">
        <v>501</v>
      </c>
      <c r="E33" s="419">
        <v>52</v>
      </c>
      <c r="F33" s="117"/>
      <c r="G33" s="420">
        <f>+F33*E33</f>
        <v>0</v>
      </c>
    </row>
    <row r="34" spans="1:7" ht="15.6">
      <c r="A34" s="256"/>
      <c r="B34" s="417"/>
      <c r="C34" s="120" t="s">
        <v>118</v>
      </c>
      <c r="D34" s="423" t="s">
        <v>263</v>
      </c>
      <c r="E34" s="419">
        <v>0</v>
      </c>
      <c r="F34" s="117"/>
      <c r="G34" s="420">
        <f>+F34*E34</f>
        <v>0</v>
      </c>
    </row>
    <row r="35" spans="1:7" s="424" customFormat="1">
      <c r="B35" s="417"/>
      <c r="C35" s="120"/>
      <c r="D35" s="423"/>
      <c r="E35" s="419"/>
      <c r="F35" s="117"/>
      <c r="G35" s="420"/>
    </row>
    <row r="36" spans="1:7" s="424" customFormat="1" ht="63">
      <c r="B36" s="417">
        <f>COUNT($B$2:B35)+1</f>
        <v>8</v>
      </c>
      <c r="C36" s="422" t="s">
        <v>511</v>
      </c>
      <c r="D36" s="423" t="s">
        <v>263</v>
      </c>
      <c r="E36" s="419">
        <f>+E37+E38</f>
        <v>130</v>
      </c>
      <c r="F36" s="128"/>
      <c r="G36" s="128"/>
    </row>
    <row r="37" spans="1:7" s="424" customFormat="1" ht="15.6">
      <c r="B37" s="417"/>
      <c r="C37" s="120" t="s">
        <v>117</v>
      </c>
      <c r="D37" s="280" t="s">
        <v>501</v>
      </c>
      <c r="E37" s="419">
        <v>130</v>
      </c>
      <c r="F37" s="117"/>
      <c r="G37" s="420">
        <f>+F37*E37</f>
        <v>0</v>
      </c>
    </row>
    <row r="38" spans="1:7" s="424" customFormat="1" ht="15.6">
      <c r="B38" s="417"/>
      <c r="C38" s="120" t="s">
        <v>118</v>
      </c>
      <c r="D38" s="423" t="s">
        <v>263</v>
      </c>
      <c r="E38" s="419">
        <v>0</v>
      </c>
      <c r="F38" s="117"/>
      <c r="G38" s="420">
        <f>+F38*E38</f>
        <v>0</v>
      </c>
    </row>
    <row r="39" spans="1:7" s="424" customFormat="1">
      <c r="B39" s="417"/>
      <c r="C39" s="120"/>
      <c r="D39" s="423"/>
      <c r="E39" s="419"/>
      <c r="F39" s="117"/>
      <c r="G39" s="420"/>
    </row>
    <row r="40" spans="1:7" s="424" customFormat="1">
      <c r="B40" s="417"/>
      <c r="C40" s="184" t="s">
        <v>512</v>
      </c>
      <c r="D40" s="345"/>
      <c r="E40" s="346"/>
      <c r="F40" s="397"/>
      <c r="G40" s="420"/>
    </row>
    <row r="41" spans="1:7" s="424" customFormat="1">
      <c r="B41" s="417"/>
      <c r="C41" s="186"/>
      <c r="D41" s="345"/>
      <c r="E41" s="346"/>
      <c r="F41" s="397"/>
      <c r="G41" s="420"/>
    </row>
    <row r="42" spans="1:7" s="424" customFormat="1" ht="145.19999999999999">
      <c r="B42" s="417">
        <f>COUNT($B$2:B40)+1</f>
        <v>9</v>
      </c>
      <c r="C42" s="195" t="s">
        <v>513</v>
      </c>
      <c r="D42" s="423" t="s">
        <v>263</v>
      </c>
      <c r="E42" s="419">
        <f>+E43+E44</f>
        <v>620</v>
      </c>
      <c r="F42" s="425"/>
    </row>
    <row r="43" spans="1:7" s="424" customFormat="1" ht="15.6">
      <c r="B43" s="417"/>
      <c r="C43" s="120" t="s">
        <v>117</v>
      </c>
      <c r="D43" s="423" t="s">
        <v>263</v>
      </c>
      <c r="E43" s="419">
        <v>620</v>
      </c>
      <c r="F43" s="397"/>
      <c r="G43" s="420">
        <f>+F43*E43</f>
        <v>0</v>
      </c>
    </row>
    <row r="44" spans="1:7" s="424" customFormat="1" ht="15.6">
      <c r="B44" s="417"/>
      <c r="C44" s="120" t="s">
        <v>118</v>
      </c>
      <c r="D44" s="423" t="s">
        <v>263</v>
      </c>
      <c r="E44" s="419">
        <v>0</v>
      </c>
      <c r="F44" s="397"/>
      <c r="G44" s="420">
        <f>+F44*E44</f>
        <v>0</v>
      </c>
    </row>
    <row r="45" spans="1:7" s="424" customFormat="1">
      <c r="B45" s="417"/>
      <c r="C45" s="120"/>
      <c r="D45" s="423"/>
      <c r="E45" s="419"/>
      <c r="F45" s="397"/>
      <c r="G45" s="420"/>
    </row>
    <row r="46" spans="1:7" s="424" customFormat="1" ht="155.4">
      <c r="A46" s="380" t="s">
        <v>514</v>
      </c>
      <c r="B46" s="417">
        <f>COUNT($B$2:B44)+1</f>
        <v>10</v>
      </c>
      <c r="C46" s="195" t="s">
        <v>515</v>
      </c>
      <c r="D46" s="423" t="s">
        <v>263</v>
      </c>
      <c r="E46" s="419">
        <f>+E47+E48</f>
        <v>150</v>
      </c>
      <c r="F46" s="397"/>
      <c r="G46" s="420"/>
    </row>
    <row r="47" spans="1:7" s="424" customFormat="1" ht="15.6">
      <c r="A47" s="380"/>
      <c r="B47" s="417"/>
      <c r="C47" s="120" t="s">
        <v>117</v>
      </c>
      <c r="D47" s="423" t="s">
        <v>263</v>
      </c>
      <c r="E47" s="419">
        <v>150</v>
      </c>
      <c r="F47" s="397"/>
      <c r="G47" s="420">
        <f>+F47*E47</f>
        <v>0</v>
      </c>
    </row>
    <row r="48" spans="1:7" s="424" customFormat="1" ht="15.6">
      <c r="A48" s="380"/>
      <c r="B48" s="417"/>
      <c r="C48" s="120" t="s">
        <v>118</v>
      </c>
      <c r="D48" s="423" t="s">
        <v>263</v>
      </c>
      <c r="E48" s="419">
        <v>0</v>
      </c>
      <c r="F48" s="397"/>
      <c r="G48" s="420">
        <f>+F48*E48</f>
        <v>0</v>
      </c>
    </row>
    <row r="49" spans="1:7" s="424" customFormat="1">
      <c r="A49" s="380"/>
      <c r="B49" s="417"/>
      <c r="C49" s="195"/>
      <c r="D49" s="423"/>
      <c r="E49" s="419"/>
      <c r="F49" s="397"/>
      <c r="G49" s="420"/>
    </row>
    <row r="50" spans="1:7" s="424" customFormat="1" ht="115.8">
      <c r="A50" s="380"/>
      <c r="B50" s="417">
        <f>COUNT($B$2:B49)+1</f>
        <v>11</v>
      </c>
      <c r="C50" s="195" t="s">
        <v>516</v>
      </c>
      <c r="D50" s="423" t="s">
        <v>263</v>
      </c>
      <c r="E50" s="426">
        <f>E51+E52</f>
        <v>146</v>
      </c>
    </row>
    <row r="51" spans="1:7" s="424" customFormat="1" ht="15.6">
      <c r="A51" s="380"/>
      <c r="B51" s="417"/>
      <c r="C51" s="120" t="s">
        <v>117</v>
      </c>
      <c r="D51" s="423" t="s">
        <v>263</v>
      </c>
      <c r="E51" s="426">
        <v>146</v>
      </c>
      <c r="F51" s="397"/>
      <c r="G51" s="427">
        <f>+F51*E51</f>
        <v>0</v>
      </c>
    </row>
    <row r="52" spans="1:7" s="424" customFormat="1" ht="15.6">
      <c r="A52" s="380"/>
      <c r="B52" s="417"/>
      <c r="C52" s="120" t="s">
        <v>118</v>
      </c>
      <c r="D52" s="423" t="s">
        <v>263</v>
      </c>
      <c r="E52" s="426">
        <v>0</v>
      </c>
      <c r="F52" s="397"/>
      <c r="G52" s="427">
        <f>+F52*E52</f>
        <v>0</v>
      </c>
    </row>
    <row r="53" spans="1:7" s="424" customFormat="1">
      <c r="A53" s="380"/>
      <c r="B53" s="417"/>
      <c r="C53" s="344"/>
      <c r="D53" s="345"/>
      <c r="E53" s="346"/>
      <c r="F53" s="397"/>
      <c r="G53" s="420"/>
    </row>
    <row r="54" spans="1:7" s="424" customFormat="1" ht="115.8">
      <c r="A54" s="380"/>
      <c r="B54" s="417">
        <f>COUNT($B$2:B53)+1</f>
        <v>12</v>
      </c>
      <c r="C54" s="195" t="s">
        <v>517</v>
      </c>
      <c r="D54" s="423" t="s">
        <v>263</v>
      </c>
      <c r="E54" s="426">
        <f>E55+E56</f>
        <v>18</v>
      </c>
    </row>
    <row r="55" spans="1:7" s="424" customFormat="1" ht="15.6">
      <c r="A55" s="380"/>
      <c r="B55" s="417"/>
      <c r="C55" s="120" t="s">
        <v>117</v>
      </c>
      <c r="D55" s="423" t="s">
        <v>263</v>
      </c>
      <c r="E55" s="426">
        <v>18</v>
      </c>
      <c r="F55" s="397"/>
      <c r="G55" s="427">
        <f>+F55*E55</f>
        <v>0</v>
      </c>
    </row>
    <row r="56" spans="1:7" s="424" customFormat="1" ht="15.6">
      <c r="A56" s="380"/>
      <c r="B56" s="417"/>
      <c r="C56" s="120" t="s">
        <v>118</v>
      </c>
      <c r="D56" s="423" t="s">
        <v>263</v>
      </c>
      <c r="E56" s="426">
        <v>0</v>
      </c>
      <c r="F56" s="397"/>
      <c r="G56" s="427">
        <f>+F56*E56</f>
        <v>0</v>
      </c>
    </row>
    <row r="57" spans="1:7" s="424" customFormat="1">
      <c r="A57" s="380"/>
      <c r="B57" s="417"/>
      <c r="C57" s="344"/>
      <c r="D57" s="345"/>
      <c r="E57" s="346"/>
      <c r="F57" s="397"/>
      <c r="G57" s="420"/>
    </row>
    <row r="58" spans="1:7" s="424" customFormat="1">
      <c r="A58" s="380"/>
      <c r="B58" s="417"/>
      <c r="C58" s="344"/>
      <c r="D58" s="345"/>
      <c r="E58" s="346"/>
      <c r="F58" s="397"/>
      <c r="G58" s="420"/>
    </row>
    <row r="59" spans="1:7" s="424" customFormat="1" ht="115.8">
      <c r="A59" s="380"/>
      <c r="B59" s="417">
        <f>COUNT($B$2:B49)+1</f>
        <v>11</v>
      </c>
      <c r="C59" s="195" t="s">
        <v>518</v>
      </c>
      <c r="D59" s="423" t="s">
        <v>263</v>
      </c>
      <c r="E59" s="426">
        <f>E60+E61</f>
        <v>9</v>
      </c>
    </row>
    <row r="60" spans="1:7" s="424" customFormat="1" ht="15.6">
      <c r="A60" s="380"/>
      <c r="B60" s="417"/>
      <c r="C60" s="120" t="s">
        <v>117</v>
      </c>
      <c r="D60" s="423" t="s">
        <v>263</v>
      </c>
      <c r="E60" s="426">
        <v>9</v>
      </c>
      <c r="F60" s="397"/>
      <c r="G60" s="427">
        <f>+F60*E60</f>
        <v>0</v>
      </c>
    </row>
    <row r="61" spans="1:7" s="424" customFormat="1" ht="15.6">
      <c r="A61" s="380"/>
      <c r="B61" s="417"/>
      <c r="C61" s="120" t="s">
        <v>118</v>
      </c>
      <c r="D61" s="423" t="s">
        <v>263</v>
      </c>
      <c r="E61" s="426">
        <v>0</v>
      </c>
      <c r="F61" s="397"/>
      <c r="G61" s="427">
        <f>+F61*E61</f>
        <v>0</v>
      </c>
    </row>
    <row r="62" spans="1:7" s="424" customFormat="1">
      <c r="A62" s="380"/>
      <c r="B62" s="417"/>
      <c r="C62" s="344"/>
      <c r="D62" s="345"/>
      <c r="E62" s="346"/>
      <c r="F62" s="397"/>
      <c r="G62" s="420"/>
    </row>
    <row r="63" spans="1:7" s="424" customFormat="1" ht="115.8">
      <c r="A63" s="380"/>
      <c r="B63" s="417">
        <f>COUNT($B$2:B53)+1</f>
        <v>12</v>
      </c>
      <c r="C63" s="195" t="s">
        <v>519</v>
      </c>
      <c r="D63" s="423" t="s">
        <v>263</v>
      </c>
      <c r="E63" s="426">
        <f>E64+E65</f>
        <v>7</v>
      </c>
    </row>
    <row r="64" spans="1:7" s="424" customFormat="1" ht="15.6">
      <c r="A64" s="380"/>
      <c r="B64" s="417"/>
      <c r="C64" s="120" t="s">
        <v>117</v>
      </c>
      <c r="D64" s="423" t="s">
        <v>263</v>
      </c>
      <c r="E64" s="426">
        <v>7</v>
      </c>
      <c r="F64" s="397"/>
      <c r="G64" s="427">
        <f>+F64*E64</f>
        <v>0</v>
      </c>
    </row>
    <row r="65" spans="1:7" s="424" customFormat="1" ht="15.6">
      <c r="A65" s="380"/>
      <c r="B65" s="417"/>
      <c r="C65" s="120" t="s">
        <v>118</v>
      </c>
      <c r="D65" s="423" t="s">
        <v>263</v>
      </c>
      <c r="E65" s="426">
        <v>0</v>
      </c>
      <c r="F65" s="397"/>
      <c r="G65" s="427">
        <f>+F65*E65</f>
        <v>0</v>
      </c>
    </row>
    <row r="66" spans="1:7" s="424" customFormat="1">
      <c r="A66" s="380"/>
      <c r="B66" s="417"/>
      <c r="C66" s="344"/>
      <c r="D66" s="345"/>
      <c r="E66" s="346"/>
      <c r="F66" s="397"/>
      <c r="G66" s="420"/>
    </row>
    <row r="67" spans="1:7" s="424" customFormat="1" ht="76.2">
      <c r="A67" s="380"/>
      <c r="B67" s="417">
        <f>COUNT($B$2:B53)+1</f>
        <v>12</v>
      </c>
      <c r="C67" s="195" t="s">
        <v>520</v>
      </c>
      <c r="D67" s="423" t="s">
        <v>263</v>
      </c>
      <c r="E67" s="426">
        <f>E68+E69</f>
        <v>2</v>
      </c>
    </row>
    <row r="68" spans="1:7" s="424" customFormat="1" ht="15.6">
      <c r="A68" s="380"/>
      <c r="B68" s="417"/>
      <c r="C68" s="120" t="s">
        <v>117</v>
      </c>
      <c r="D68" s="423" t="s">
        <v>263</v>
      </c>
      <c r="E68" s="426">
        <v>2</v>
      </c>
      <c r="F68" s="397"/>
      <c r="G68" s="427">
        <f>+F68*E68</f>
        <v>0</v>
      </c>
    </row>
    <row r="69" spans="1:7" s="424" customFormat="1" ht="15.6">
      <c r="A69" s="380"/>
      <c r="B69" s="417"/>
      <c r="C69" s="120" t="s">
        <v>118</v>
      </c>
      <c r="D69" s="423" t="s">
        <v>263</v>
      </c>
      <c r="E69" s="426">
        <v>0</v>
      </c>
      <c r="F69" s="397"/>
      <c r="G69" s="427">
        <f>+F69*E69</f>
        <v>0</v>
      </c>
    </row>
    <row r="70" spans="1:7" s="424" customFormat="1">
      <c r="B70" s="417"/>
      <c r="C70" s="344"/>
      <c r="D70" s="345"/>
      <c r="E70" s="346"/>
      <c r="F70" s="397"/>
      <c r="G70" s="420"/>
    </row>
    <row r="71" spans="1:7" s="424" customFormat="1" ht="39.6">
      <c r="B71" s="417">
        <f>COUNT($B$2:B70)+1</f>
        <v>16</v>
      </c>
      <c r="C71" s="195" t="s">
        <v>521</v>
      </c>
      <c r="D71" s="423" t="s">
        <v>263</v>
      </c>
      <c r="E71" s="426">
        <f>E72+E73</f>
        <v>75</v>
      </c>
    </row>
    <row r="72" spans="1:7" s="424" customFormat="1" ht="15.6">
      <c r="B72" s="417"/>
      <c r="C72" s="120" t="s">
        <v>117</v>
      </c>
      <c r="D72" s="423" t="s">
        <v>263</v>
      </c>
      <c r="E72" s="426">
        <v>75</v>
      </c>
      <c r="F72" s="397"/>
      <c r="G72" s="427">
        <f>+F72*E72</f>
        <v>0</v>
      </c>
    </row>
    <row r="73" spans="1:7" s="424" customFormat="1" ht="15.6">
      <c r="B73" s="417"/>
      <c r="C73" s="120" t="s">
        <v>118</v>
      </c>
      <c r="D73" s="423" t="s">
        <v>263</v>
      </c>
      <c r="E73" s="426">
        <v>0</v>
      </c>
      <c r="F73" s="397"/>
      <c r="G73" s="427">
        <f>+F73*E73</f>
        <v>0</v>
      </c>
    </row>
    <row r="74" spans="1:7" s="424" customFormat="1">
      <c r="B74" s="417"/>
      <c r="C74" s="120"/>
      <c r="D74" s="423"/>
      <c r="E74" s="426"/>
      <c r="F74" s="397"/>
      <c r="G74" s="427"/>
    </row>
    <row r="75" spans="1:7" s="424" customFormat="1" ht="63">
      <c r="B75" s="417">
        <f>COUNT($B$2:B74)+1</f>
        <v>17</v>
      </c>
      <c r="C75" s="428" t="s">
        <v>522</v>
      </c>
      <c r="D75" s="378" t="s">
        <v>263</v>
      </c>
      <c r="E75" s="429">
        <f>E76+E77</f>
        <v>120</v>
      </c>
      <c r="F75" s="430"/>
      <c r="G75" s="431"/>
    </row>
    <row r="76" spans="1:7" s="424" customFormat="1" ht="15.6">
      <c r="B76" s="417"/>
      <c r="C76" s="120" t="s">
        <v>117</v>
      </c>
      <c r="D76" s="378" t="s">
        <v>263</v>
      </c>
      <c r="E76" s="429">
        <v>120</v>
      </c>
      <c r="F76" s="430"/>
      <c r="G76" s="431">
        <f>E76*F76</f>
        <v>0</v>
      </c>
    </row>
    <row r="77" spans="1:7" s="424" customFormat="1" ht="15.6">
      <c r="B77" s="417"/>
      <c r="C77" s="120" t="s">
        <v>118</v>
      </c>
      <c r="D77" s="378" t="s">
        <v>263</v>
      </c>
      <c r="E77" s="429">
        <v>0</v>
      </c>
      <c r="F77" s="430"/>
      <c r="G77" s="431">
        <f>E77*F77</f>
        <v>0</v>
      </c>
    </row>
    <row r="78" spans="1:7" s="424" customFormat="1">
      <c r="B78" s="417"/>
      <c r="C78" s="120"/>
      <c r="D78" s="423"/>
      <c r="E78" s="426"/>
      <c r="F78" s="397"/>
      <c r="G78" s="427"/>
    </row>
    <row r="79" spans="1:7" s="424" customFormat="1">
      <c r="B79" s="417"/>
      <c r="C79" s="120"/>
      <c r="D79" s="423"/>
      <c r="E79" s="426"/>
      <c r="F79" s="397"/>
      <c r="G79" s="427"/>
    </row>
    <row r="80" spans="1:7" s="424" customFormat="1">
      <c r="B80" s="417"/>
      <c r="C80" s="120"/>
      <c r="D80" s="423"/>
      <c r="E80" s="426"/>
      <c r="F80" s="397"/>
      <c r="G80" s="427"/>
    </row>
    <row r="81" spans="2:7" s="424" customFormat="1">
      <c r="B81" s="417"/>
      <c r="C81" s="383" t="s">
        <v>523</v>
      </c>
      <c r="D81" s="345"/>
      <c r="E81" s="346"/>
      <c r="F81" s="397"/>
      <c r="G81" s="420"/>
    </row>
    <row r="82" spans="2:7" s="424" customFormat="1">
      <c r="B82" s="417"/>
      <c r="C82" s="384"/>
      <c r="D82" s="345"/>
      <c r="E82" s="346"/>
      <c r="F82" s="397"/>
      <c r="G82" s="420"/>
    </row>
    <row r="83" spans="2:7" s="424" customFormat="1" ht="63">
      <c r="B83" s="417">
        <f>COUNT($B$2:B82)+1</f>
        <v>18</v>
      </c>
      <c r="C83" s="195" t="s">
        <v>524</v>
      </c>
      <c r="D83" s="423" t="s">
        <v>263</v>
      </c>
      <c r="E83" s="426">
        <f>+E85+E84</f>
        <v>795</v>
      </c>
      <c r="F83" s="397"/>
      <c r="G83" s="420"/>
    </row>
    <row r="84" spans="2:7" s="424" customFormat="1" ht="15.6">
      <c r="B84" s="417"/>
      <c r="C84" s="120" t="s">
        <v>117</v>
      </c>
      <c r="D84" s="423" t="s">
        <v>263</v>
      </c>
      <c r="E84" s="426">
        <v>0</v>
      </c>
      <c r="F84" s="397"/>
      <c r="G84" s="427">
        <f>+F84*E84</f>
        <v>0</v>
      </c>
    </row>
    <row r="85" spans="2:7" s="424" customFormat="1" ht="15.6">
      <c r="B85" s="417"/>
      <c r="C85" s="120" t="s">
        <v>118</v>
      </c>
      <c r="D85" s="423" t="s">
        <v>263</v>
      </c>
      <c r="E85" s="426">
        <v>795</v>
      </c>
      <c r="F85" s="397"/>
      <c r="G85" s="427">
        <f>+F85*E85</f>
        <v>0</v>
      </c>
    </row>
    <row r="86" spans="2:7" s="424" customFormat="1">
      <c r="B86" s="417"/>
      <c r="C86" s="384"/>
      <c r="D86" s="345"/>
      <c r="E86" s="346"/>
      <c r="F86" s="397"/>
      <c r="G86" s="420"/>
    </row>
    <row r="87" spans="2:7" s="424" customFormat="1" ht="155.4">
      <c r="B87" s="417">
        <f>COUNT($B$2:B86)+1</f>
        <v>19</v>
      </c>
      <c r="C87" s="428" t="s">
        <v>525</v>
      </c>
      <c r="D87" s="423"/>
      <c r="E87" s="419"/>
      <c r="F87" s="397"/>
      <c r="G87" s="420"/>
    </row>
    <row r="88" spans="2:7" s="424" customFormat="1">
      <c r="B88" s="417"/>
      <c r="C88" s="120" t="s">
        <v>117</v>
      </c>
      <c r="D88" s="423"/>
      <c r="E88" s="419"/>
      <c r="F88" s="397"/>
      <c r="G88" s="420"/>
    </row>
    <row r="89" spans="2:7" s="424" customFormat="1" ht="15.6">
      <c r="B89" s="417"/>
      <c r="C89" s="428" t="s">
        <v>526</v>
      </c>
      <c r="D89" s="423" t="s">
        <v>263</v>
      </c>
      <c r="E89" s="419">
        <v>150</v>
      </c>
      <c r="F89" s="397"/>
      <c r="G89" s="420">
        <f>F89*E89</f>
        <v>0</v>
      </c>
    </row>
    <row r="90" spans="2:7" s="424" customFormat="1">
      <c r="B90" s="417"/>
      <c r="C90" s="432" t="s">
        <v>527</v>
      </c>
      <c r="D90" s="423"/>
      <c r="E90" s="419"/>
      <c r="F90" s="397"/>
      <c r="G90" s="420"/>
    </row>
    <row r="91" spans="2:7" s="424" customFormat="1">
      <c r="B91" s="417"/>
      <c r="C91" s="344"/>
      <c r="D91" s="345"/>
      <c r="E91" s="346"/>
      <c r="F91" s="397"/>
      <c r="G91" s="420"/>
    </row>
    <row r="92" spans="2:7" s="424" customFormat="1" ht="79.2">
      <c r="B92" s="433">
        <f>COUNT($B$2:B89)+1</f>
        <v>20</v>
      </c>
      <c r="C92" s="428" t="s">
        <v>528</v>
      </c>
      <c r="D92" s="423" t="s">
        <v>199</v>
      </c>
      <c r="E92" s="426">
        <f>E93+E94</f>
        <v>4</v>
      </c>
      <c r="F92" s="397"/>
      <c r="G92" s="385"/>
    </row>
    <row r="93" spans="2:7" s="424" customFormat="1">
      <c r="B93" s="433"/>
      <c r="C93" s="120" t="s">
        <v>117</v>
      </c>
      <c r="D93" s="423" t="s">
        <v>199</v>
      </c>
      <c r="E93" s="426">
        <v>0</v>
      </c>
      <c r="F93" s="397"/>
      <c r="G93" s="386">
        <f>F93*E93</f>
        <v>0</v>
      </c>
    </row>
    <row r="94" spans="2:7" s="424" customFormat="1">
      <c r="B94" s="433"/>
      <c r="C94" s="120" t="s">
        <v>118</v>
      </c>
      <c r="D94" s="423" t="s">
        <v>199</v>
      </c>
      <c r="E94" s="426">
        <v>4</v>
      </c>
      <c r="F94" s="397"/>
      <c r="G94" s="385">
        <f>F94*E94</f>
        <v>0</v>
      </c>
    </row>
    <row r="95" spans="2:7" s="424" customFormat="1">
      <c r="B95" s="433"/>
      <c r="C95" s="344"/>
      <c r="D95" s="345"/>
      <c r="E95" s="346"/>
      <c r="F95" s="397"/>
      <c r="G95" s="385"/>
    </row>
    <row r="96" spans="2:7" s="434" customFormat="1" ht="66">
      <c r="B96" s="433">
        <f>COUNT($B$2:B93)+1</f>
        <v>21</v>
      </c>
      <c r="C96" s="428" t="s">
        <v>529</v>
      </c>
      <c r="D96" s="424"/>
      <c r="E96" s="424"/>
      <c r="F96" s="424"/>
      <c r="G96" s="424"/>
    </row>
    <row r="97" spans="2:8" s="434" customFormat="1" ht="20.399999999999999">
      <c r="B97" s="417"/>
      <c r="C97" s="432" t="s">
        <v>530</v>
      </c>
      <c r="D97" s="423" t="s">
        <v>263</v>
      </c>
      <c r="E97" s="419">
        <f>E98+E99</f>
        <v>150</v>
      </c>
      <c r="F97" s="397"/>
      <c r="G97" s="420"/>
    </row>
    <row r="98" spans="2:8" s="434" customFormat="1" ht="15.6">
      <c r="B98" s="417"/>
      <c r="C98" s="120" t="s">
        <v>117</v>
      </c>
      <c r="D98" s="423" t="s">
        <v>263</v>
      </c>
      <c r="E98" s="419">
        <v>150</v>
      </c>
      <c r="F98" s="397"/>
      <c r="G98" s="420">
        <f>F98*E98</f>
        <v>0</v>
      </c>
    </row>
    <row r="99" spans="2:8" s="434" customFormat="1" ht="15.6">
      <c r="B99" s="417"/>
      <c r="C99" s="120" t="s">
        <v>118</v>
      </c>
      <c r="D99" s="423" t="s">
        <v>263</v>
      </c>
      <c r="E99" s="419">
        <v>0</v>
      </c>
      <c r="F99" s="397"/>
      <c r="G99" s="420">
        <f>F99*E99</f>
        <v>0</v>
      </c>
    </row>
    <row r="100" spans="2:8" s="424" customFormat="1">
      <c r="B100" s="417"/>
      <c r="C100" s="432"/>
      <c r="D100" s="423"/>
      <c r="E100" s="419"/>
      <c r="F100" s="397"/>
      <c r="G100" s="420"/>
    </row>
    <row r="101" spans="2:8" s="424" customFormat="1" ht="76.2">
      <c r="B101" s="417">
        <f>COUNT($B$2:B99)+1</f>
        <v>22</v>
      </c>
      <c r="C101" s="428" t="s">
        <v>531</v>
      </c>
      <c r="D101" s="211" t="s">
        <v>116</v>
      </c>
      <c r="E101" s="419">
        <f>E102+E103</f>
        <v>10</v>
      </c>
      <c r="H101" s="435"/>
    </row>
    <row r="102" spans="2:8" s="424" customFormat="1" ht="15.6">
      <c r="B102" s="417"/>
      <c r="C102" s="120" t="s">
        <v>117</v>
      </c>
      <c r="D102" s="211" t="s">
        <v>116</v>
      </c>
      <c r="E102" s="419">
        <v>0</v>
      </c>
      <c r="F102" s="397"/>
      <c r="G102" s="420">
        <f>F102*E102</f>
        <v>0</v>
      </c>
      <c r="H102" s="435"/>
    </row>
    <row r="103" spans="2:8" s="424" customFormat="1" ht="15.6">
      <c r="B103" s="417"/>
      <c r="C103" s="120" t="s">
        <v>118</v>
      </c>
      <c r="D103" s="211" t="s">
        <v>116</v>
      </c>
      <c r="E103" s="419">
        <v>10</v>
      </c>
      <c r="F103" s="397"/>
      <c r="G103" s="420">
        <f>F103*E103</f>
        <v>0</v>
      </c>
      <c r="H103" s="435"/>
    </row>
    <row r="104" spans="2:8" s="424" customFormat="1">
      <c r="B104" s="417"/>
      <c r="C104" s="432"/>
      <c r="D104" s="423"/>
      <c r="E104" s="419"/>
      <c r="F104" s="397"/>
      <c r="G104" s="420"/>
    </row>
    <row r="105" spans="2:8" s="424" customFormat="1" ht="77.25" customHeight="1">
      <c r="B105" s="417">
        <f>COUNT($B$2:B104)+1</f>
        <v>23</v>
      </c>
      <c r="C105" s="428" t="s">
        <v>532</v>
      </c>
      <c r="D105" s="211" t="s">
        <v>116</v>
      </c>
      <c r="E105" s="419">
        <f>E106+E107</f>
        <v>7</v>
      </c>
      <c r="H105" s="435"/>
    </row>
    <row r="106" spans="2:8" s="424" customFormat="1" ht="15.6">
      <c r="B106" s="417"/>
      <c r="C106" s="120" t="s">
        <v>117</v>
      </c>
      <c r="D106" s="211" t="s">
        <v>116</v>
      </c>
      <c r="E106" s="419">
        <v>0</v>
      </c>
      <c r="F106" s="397"/>
      <c r="G106" s="420">
        <f>F106*E106</f>
        <v>0</v>
      </c>
      <c r="H106" s="435"/>
    </row>
    <row r="107" spans="2:8" s="424" customFormat="1" ht="15.6">
      <c r="B107" s="417"/>
      <c r="C107" s="120" t="s">
        <v>118</v>
      </c>
      <c r="D107" s="211" t="s">
        <v>116</v>
      </c>
      <c r="E107" s="419">
        <v>7</v>
      </c>
      <c r="F107" s="397"/>
      <c r="G107" s="420">
        <f>F107*E107</f>
        <v>0</v>
      </c>
      <c r="H107" s="435"/>
    </row>
    <row r="108" spans="2:8" s="424" customFormat="1">
      <c r="B108" s="417"/>
      <c r="C108" s="428"/>
      <c r="D108" s="211"/>
      <c r="E108" s="419"/>
      <c r="F108" s="397"/>
      <c r="G108" s="420"/>
    </row>
    <row r="109" spans="2:8" s="424" customFormat="1" ht="196.5" customHeight="1">
      <c r="B109" s="417">
        <f>COUNT($B$2:B108)+1</f>
        <v>24</v>
      </c>
      <c r="C109" s="428" t="s">
        <v>533</v>
      </c>
      <c r="D109" s="423" t="s">
        <v>263</v>
      </c>
      <c r="E109" s="419">
        <f>+E110+E111</f>
        <v>30</v>
      </c>
      <c r="H109" s="436"/>
    </row>
    <row r="110" spans="2:8" s="424" customFormat="1" ht="15.6">
      <c r="B110" s="417"/>
      <c r="C110" s="120" t="s">
        <v>117</v>
      </c>
      <c r="D110" s="423" t="s">
        <v>263</v>
      </c>
      <c r="E110" s="419">
        <v>30</v>
      </c>
      <c r="F110" s="397"/>
      <c r="G110" s="420">
        <f>F110*E110</f>
        <v>0</v>
      </c>
    </row>
    <row r="111" spans="2:8" s="424" customFormat="1" ht="15.6">
      <c r="B111" s="417"/>
      <c r="C111" s="120" t="s">
        <v>118</v>
      </c>
      <c r="D111" s="423" t="s">
        <v>263</v>
      </c>
      <c r="E111" s="419">
        <v>0</v>
      </c>
      <c r="F111" s="397"/>
      <c r="G111" s="420">
        <f>F111*E111</f>
        <v>0</v>
      </c>
    </row>
    <row r="112" spans="2:8" s="424" customFormat="1">
      <c r="B112" s="417"/>
      <c r="C112" s="344"/>
      <c r="D112" s="345"/>
      <c r="E112" s="346"/>
      <c r="F112" s="397"/>
      <c r="G112" s="420"/>
    </row>
    <row r="113" spans="2:7" s="424" customFormat="1">
      <c r="B113" s="417"/>
      <c r="C113" s="437" t="s">
        <v>534</v>
      </c>
      <c r="D113" s="345"/>
      <c r="E113" s="346"/>
      <c r="F113" s="397"/>
      <c r="G113" s="420"/>
    </row>
    <row r="114" spans="2:7" s="424" customFormat="1" ht="39.6">
      <c r="B114" s="417">
        <f>COUNT($B$2:B112)+1</f>
        <v>25</v>
      </c>
      <c r="C114" s="428" t="s">
        <v>535</v>
      </c>
      <c r="D114" s="423" t="s">
        <v>263</v>
      </c>
      <c r="E114" s="419">
        <f>+E115+E116</f>
        <v>159</v>
      </c>
      <c r="F114" s="397"/>
      <c r="G114" s="420"/>
    </row>
    <row r="115" spans="2:7" s="424" customFormat="1" ht="15.6">
      <c r="B115" s="417"/>
      <c r="C115" s="120" t="s">
        <v>117</v>
      </c>
      <c r="D115" s="423" t="s">
        <v>263</v>
      </c>
      <c r="E115" s="419">
        <v>153</v>
      </c>
      <c r="F115" s="397"/>
      <c r="G115" s="420">
        <f>F115*E115</f>
        <v>0</v>
      </c>
    </row>
    <row r="116" spans="2:7" s="424" customFormat="1" ht="15.6">
      <c r="B116" s="417"/>
      <c r="C116" s="120" t="s">
        <v>118</v>
      </c>
      <c r="D116" s="423" t="s">
        <v>263</v>
      </c>
      <c r="E116" s="419">
        <v>6</v>
      </c>
      <c r="F116" s="397"/>
      <c r="G116" s="420">
        <f>F116*E116</f>
        <v>0</v>
      </c>
    </row>
    <row r="117" spans="2:7" s="424" customFormat="1">
      <c r="B117" s="417"/>
      <c r="C117" s="344"/>
      <c r="D117" s="345"/>
      <c r="E117" s="346"/>
      <c r="F117" s="397"/>
      <c r="G117" s="420"/>
    </row>
    <row r="118" spans="2:7" s="424" customFormat="1" ht="66">
      <c r="B118" s="417">
        <f>COUNT($B$2:B116)+1</f>
        <v>26</v>
      </c>
      <c r="C118" s="428" t="s">
        <v>536</v>
      </c>
      <c r="D118" s="423" t="s">
        <v>263</v>
      </c>
      <c r="E118" s="419">
        <f>+E119+E120</f>
        <v>159</v>
      </c>
      <c r="F118" s="397"/>
      <c r="G118" s="420"/>
    </row>
    <row r="119" spans="2:7" s="424" customFormat="1" ht="15.6">
      <c r="B119" s="417"/>
      <c r="C119" s="120" t="s">
        <v>117</v>
      </c>
      <c r="D119" s="423" t="s">
        <v>263</v>
      </c>
      <c r="E119" s="419">
        <v>153</v>
      </c>
      <c r="F119" s="397"/>
      <c r="G119" s="420">
        <f>F119*E119</f>
        <v>0</v>
      </c>
    </row>
    <row r="120" spans="2:7" s="424" customFormat="1" ht="15.6">
      <c r="B120" s="417"/>
      <c r="C120" s="120" t="s">
        <v>118</v>
      </c>
      <c r="D120" s="423" t="s">
        <v>263</v>
      </c>
      <c r="E120" s="419">
        <v>6</v>
      </c>
      <c r="F120" s="397"/>
      <c r="G120" s="420">
        <f>F120*E120</f>
        <v>0</v>
      </c>
    </row>
    <row r="121" spans="2:7" s="424" customFormat="1">
      <c r="B121" s="417"/>
      <c r="C121" s="344"/>
      <c r="D121" s="345"/>
      <c r="E121" s="346"/>
      <c r="F121" s="397"/>
      <c r="G121" s="420"/>
    </row>
    <row r="122" spans="2:7" s="424" customFormat="1" ht="89.4">
      <c r="B122" s="417">
        <f>COUNT($B$2:B120)+1</f>
        <v>27</v>
      </c>
      <c r="C122" s="428" t="s">
        <v>537</v>
      </c>
      <c r="D122" s="423" t="s">
        <v>116</v>
      </c>
      <c r="E122" s="419">
        <f>+E123+E124</f>
        <v>40</v>
      </c>
      <c r="F122" s="397"/>
      <c r="G122" s="420"/>
    </row>
    <row r="123" spans="2:7" s="424" customFormat="1" ht="15.6">
      <c r="B123" s="417"/>
      <c r="C123" s="120" t="s">
        <v>117</v>
      </c>
      <c r="D123" s="423" t="s">
        <v>116</v>
      </c>
      <c r="E123" s="419">
        <v>40</v>
      </c>
      <c r="F123" s="397"/>
      <c r="G123" s="420">
        <f>F123*E123</f>
        <v>0</v>
      </c>
    </row>
    <row r="124" spans="2:7" s="424" customFormat="1" ht="15.6">
      <c r="B124" s="417"/>
      <c r="C124" s="120" t="s">
        <v>118</v>
      </c>
      <c r="D124" s="423" t="s">
        <v>116</v>
      </c>
      <c r="E124" s="419">
        <v>0</v>
      </c>
      <c r="F124" s="397"/>
      <c r="G124" s="420">
        <f>F124*E124</f>
        <v>0</v>
      </c>
    </row>
    <row r="125" spans="2:7" s="424" customFormat="1">
      <c r="B125" s="417"/>
      <c r="C125" s="344"/>
      <c r="D125" s="345"/>
      <c r="E125" s="346"/>
      <c r="F125" s="397"/>
      <c r="G125" s="420"/>
    </row>
    <row r="126" spans="2:7" s="424" customFormat="1">
      <c r="B126" s="417"/>
      <c r="C126" s="383" t="s">
        <v>538</v>
      </c>
      <c r="D126" s="345"/>
      <c r="E126" s="346"/>
      <c r="F126" s="397"/>
      <c r="G126" s="420"/>
    </row>
    <row r="127" spans="2:7" s="424" customFormat="1" ht="102.6">
      <c r="B127" s="417">
        <f>COUNT($B$2:B126)+1</f>
        <v>28</v>
      </c>
      <c r="C127" s="195" t="s">
        <v>539</v>
      </c>
      <c r="D127" s="423" t="s">
        <v>263</v>
      </c>
      <c r="E127" s="419">
        <f>+E128+E129</f>
        <v>550</v>
      </c>
      <c r="F127" s="397"/>
      <c r="G127" s="420"/>
    </row>
    <row r="128" spans="2:7" s="424" customFormat="1" ht="15.6">
      <c r="B128" s="417"/>
      <c r="C128" s="120" t="s">
        <v>117</v>
      </c>
      <c r="D128" s="423" t="s">
        <v>263</v>
      </c>
      <c r="E128" s="419">
        <v>180</v>
      </c>
      <c r="F128" s="397"/>
      <c r="G128" s="420">
        <f>+F128*E128</f>
        <v>0</v>
      </c>
    </row>
    <row r="129" spans="1:7" s="424" customFormat="1" ht="15.6">
      <c r="B129" s="417"/>
      <c r="C129" s="120" t="s">
        <v>118</v>
      </c>
      <c r="D129" s="423" t="s">
        <v>263</v>
      </c>
      <c r="E129" s="419">
        <v>370</v>
      </c>
      <c r="F129" s="397"/>
      <c r="G129" s="420">
        <f>+F129*E129</f>
        <v>0</v>
      </c>
    </row>
    <row r="130" spans="1:7" s="424" customFormat="1">
      <c r="B130" s="417"/>
      <c r="C130" s="344"/>
      <c r="D130" s="345"/>
      <c r="E130" s="346"/>
      <c r="F130" s="397"/>
      <c r="G130" s="420"/>
    </row>
    <row r="131" spans="1:7" s="424" customFormat="1" ht="63">
      <c r="A131" s="380" t="s">
        <v>540</v>
      </c>
      <c r="B131" s="417">
        <f>COUNT($B$2:B127)+1</f>
        <v>29</v>
      </c>
      <c r="C131" s="428" t="s">
        <v>541</v>
      </c>
      <c r="D131" s="423" t="s">
        <v>263</v>
      </c>
      <c r="E131" s="419">
        <f>+E132+E133</f>
        <v>500</v>
      </c>
      <c r="F131" s="397"/>
      <c r="G131" s="420"/>
    </row>
    <row r="132" spans="1:7" s="424" customFormat="1" ht="15.6">
      <c r="A132" s="380"/>
      <c r="B132" s="417"/>
      <c r="C132" s="120" t="s">
        <v>117</v>
      </c>
      <c r="D132" s="423" t="s">
        <v>263</v>
      </c>
      <c r="E132" s="419">
        <v>160</v>
      </c>
      <c r="F132" s="397"/>
      <c r="G132" s="420">
        <f>+F132*E132</f>
        <v>0</v>
      </c>
    </row>
    <row r="133" spans="1:7" s="424" customFormat="1" ht="15.6">
      <c r="A133" s="380"/>
      <c r="B133" s="417"/>
      <c r="C133" s="120" t="s">
        <v>118</v>
      </c>
      <c r="D133" s="423" t="s">
        <v>263</v>
      </c>
      <c r="E133" s="419">
        <v>340</v>
      </c>
      <c r="F133" s="397"/>
      <c r="G133" s="420">
        <f>+F133*E133</f>
        <v>0</v>
      </c>
    </row>
    <row r="134" spans="1:7" s="424" customFormat="1">
      <c r="B134" s="417"/>
      <c r="C134" s="428"/>
      <c r="D134" s="423"/>
      <c r="E134" s="419"/>
      <c r="F134" s="397"/>
      <c r="G134" s="420"/>
    </row>
    <row r="135" spans="1:7" s="424" customFormat="1" ht="52.8">
      <c r="B135" s="417">
        <f>COUNT($B$2:B131)+1</f>
        <v>30</v>
      </c>
      <c r="C135" s="428" t="s">
        <v>542</v>
      </c>
      <c r="D135" s="378" t="s">
        <v>263</v>
      </c>
      <c r="E135" s="429">
        <f>E136+E137</f>
        <v>10</v>
      </c>
      <c r="F135" s="430"/>
      <c r="G135" s="431"/>
    </row>
    <row r="136" spans="1:7" s="424" customFormat="1" ht="15.6">
      <c r="B136" s="417"/>
      <c r="C136" s="120" t="s">
        <v>117</v>
      </c>
      <c r="D136" s="378" t="s">
        <v>263</v>
      </c>
      <c r="E136" s="429">
        <v>0</v>
      </c>
      <c r="F136" s="430"/>
      <c r="G136" s="431">
        <f>E136*F136</f>
        <v>0</v>
      </c>
    </row>
    <row r="137" spans="1:7" s="424" customFormat="1" ht="15.6">
      <c r="B137" s="417"/>
      <c r="C137" s="120" t="s">
        <v>118</v>
      </c>
      <c r="D137" s="378" t="s">
        <v>263</v>
      </c>
      <c r="E137" s="429">
        <v>10</v>
      </c>
      <c r="F137" s="430"/>
      <c r="G137" s="431">
        <f>E137*F137</f>
        <v>0</v>
      </c>
    </row>
    <row r="138" spans="1:7" s="424" customFormat="1">
      <c r="B138" s="417"/>
      <c r="C138" s="428"/>
      <c r="D138" s="423"/>
      <c r="E138" s="419"/>
      <c r="F138" s="397"/>
      <c r="G138" s="420"/>
    </row>
    <row r="139" spans="1:7" s="424" customFormat="1" ht="63">
      <c r="B139" s="417">
        <f>COUNT($B$2:B133)+1</f>
        <v>30</v>
      </c>
      <c r="C139" s="428" t="s">
        <v>543</v>
      </c>
      <c r="D139" s="378" t="s">
        <v>263</v>
      </c>
      <c r="E139" s="429">
        <f>E140+E141</f>
        <v>450</v>
      </c>
      <c r="F139" s="430"/>
      <c r="G139" s="431"/>
    </row>
    <row r="140" spans="1:7" s="424" customFormat="1" ht="15.6">
      <c r="B140" s="417"/>
      <c r="C140" s="120" t="s">
        <v>117</v>
      </c>
      <c r="D140" s="378" t="s">
        <v>263</v>
      </c>
      <c r="E140" s="429">
        <v>150</v>
      </c>
      <c r="F140" s="430"/>
      <c r="G140" s="431">
        <f>E140*F140</f>
        <v>0</v>
      </c>
    </row>
    <row r="141" spans="1:7" s="424" customFormat="1" ht="15.6">
      <c r="B141" s="417"/>
      <c r="C141" s="120" t="s">
        <v>118</v>
      </c>
      <c r="D141" s="378" t="s">
        <v>263</v>
      </c>
      <c r="E141" s="429">
        <v>300</v>
      </c>
      <c r="F141" s="430"/>
      <c r="G141" s="431">
        <f>E141*F141</f>
        <v>0</v>
      </c>
    </row>
    <row r="142" spans="1:7" s="424" customFormat="1">
      <c r="B142" s="417"/>
      <c r="C142" s="120"/>
      <c r="D142" s="378"/>
      <c r="E142" s="429"/>
      <c r="F142" s="430"/>
      <c r="G142" s="431"/>
    </row>
    <row r="143" spans="1:7" s="424" customFormat="1" ht="63">
      <c r="B143" s="417">
        <f>COUNT($B$2:B139)+1</f>
        <v>32</v>
      </c>
      <c r="C143" s="428" t="s">
        <v>544</v>
      </c>
      <c r="D143" s="378" t="s">
        <v>263</v>
      </c>
      <c r="E143" s="429">
        <f>E144+E145</f>
        <v>60</v>
      </c>
      <c r="F143" s="430"/>
      <c r="G143" s="431"/>
    </row>
    <row r="144" spans="1:7" s="424" customFormat="1" ht="15.6">
      <c r="B144" s="417"/>
      <c r="C144" s="120" t="s">
        <v>117</v>
      </c>
      <c r="D144" s="378" t="s">
        <v>263</v>
      </c>
      <c r="E144" s="429">
        <v>60</v>
      </c>
      <c r="F144" s="438"/>
      <c r="G144" s="431">
        <f>E144*F144</f>
        <v>0</v>
      </c>
    </row>
    <row r="145" spans="2:7" s="424" customFormat="1" ht="15.6">
      <c r="B145" s="417"/>
      <c r="C145" s="120" t="s">
        <v>118</v>
      </c>
      <c r="D145" s="378" t="s">
        <v>263</v>
      </c>
      <c r="E145" s="429">
        <v>0</v>
      </c>
      <c r="F145" s="430"/>
      <c r="G145" s="431">
        <f>E145*F145</f>
        <v>0</v>
      </c>
    </row>
    <row r="146" spans="2:7" s="424" customFormat="1">
      <c r="B146" s="417"/>
      <c r="C146" s="344"/>
      <c r="D146" s="345"/>
      <c r="E146" s="346"/>
      <c r="F146" s="397"/>
      <c r="G146" s="420"/>
    </row>
    <row r="147" spans="2:7" s="424" customFormat="1" ht="39.75" customHeight="1">
      <c r="B147" s="244"/>
      <c r="C147" s="383" t="s">
        <v>545</v>
      </c>
      <c r="D147" s="423"/>
      <c r="E147" s="419"/>
      <c r="F147" s="397"/>
      <c r="G147" s="420"/>
    </row>
    <row r="148" spans="2:7" s="424" customFormat="1">
      <c r="B148" s="244"/>
      <c r="C148" s="344"/>
      <c r="D148" s="11"/>
      <c r="E148" s="419"/>
      <c r="F148" s="397"/>
      <c r="G148" s="420"/>
    </row>
    <row r="149" spans="2:7" s="424" customFormat="1" ht="52.8">
      <c r="B149" s="417">
        <f>COUNT($B$2:B148)+1</f>
        <v>33</v>
      </c>
      <c r="C149" s="114" t="s">
        <v>546</v>
      </c>
      <c r="D149" s="211" t="s">
        <v>116</v>
      </c>
      <c r="E149" s="419">
        <f>+E150+E151</f>
        <v>45</v>
      </c>
      <c r="F149" s="397"/>
      <c r="G149" s="420"/>
    </row>
    <row r="150" spans="2:7" s="424" customFormat="1" ht="15.6">
      <c r="B150" s="244"/>
      <c r="C150" s="120" t="s">
        <v>117</v>
      </c>
      <c r="D150" s="211" t="s">
        <v>116</v>
      </c>
      <c r="E150" s="419">
        <v>30</v>
      </c>
      <c r="F150" s="397"/>
      <c r="G150" s="420">
        <f>+F150*E150</f>
        <v>0</v>
      </c>
    </row>
    <row r="151" spans="2:7" s="424" customFormat="1" ht="15.6">
      <c r="B151" s="244"/>
      <c r="C151" s="120" t="s">
        <v>118</v>
      </c>
      <c r="D151" s="211" t="s">
        <v>116</v>
      </c>
      <c r="E151" s="419">
        <v>15</v>
      </c>
      <c r="F151" s="397"/>
      <c r="G151" s="420">
        <f>+F151*E151</f>
        <v>0</v>
      </c>
    </row>
    <row r="152" spans="2:7" s="424" customFormat="1">
      <c r="B152" s="244"/>
      <c r="C152" s="344"/>
      <c r="D152" s="11"/>
      <c r="E152" s="419"/>
      <c r="F152" s="397"/>
      <c r="G152" s="420"/>
    </row>
    <row r="153" spans="2:7" s="424" customFormat="1" ht="52.8">
      <c r="B153" s="417">
        <f>COUNT($B$2:B152)+1</f>
        <v>34</v>
      </c>
      <c r="C153" s="114" t="s">
        <v>547</v>
      </c>
      <c r="D153" s="211" t="s">
        <v>116</v>
      </c>
      <c r="E153" s="419">
        <f>+E154+E155</f>
        <v>45</v>
      </c>
      <c r="F153" s="397"/>
      <c r="G153" s="420"/>
    </row>
    <row r="154" spans="2:7" s="424" customFormat="1" ht="15.6">
      <c r="B154" s="244"/>
      <c r="C154" s="120" t="s">
        <v>117</v>
      </c>
      <c r="D154" s="211" t="s">
        <v>116</v>
      </c>
      <c r="E154" s="419">
        <v>30</v>
      </c>
      <c r="F154" s="397"/>
      <c r="G154" s="420">
        <f>F154*E154</f>
        <v>0</v>
      </c>
    </row>
    <row r="155" spans="2:7" s="424" customFormat="1" ht="15.6">
      <c r="B155" s="244"/>
      <c r="C155" s="120" t="s">
        <v>118</v>
      </c>
      <c r="D155" s="211" t="s">
        <v>116</v>
      </c>
      <c r="E155" s="419">
        <v>15</v>
      </c>
      <c r="F155" s="397"/>
      <c r="G155" s="420">
        <f>F155*E155</f>
        <v>0</v>
      </c>
    </row>
    <row r="156" spans="2:7" s="424" customFormat="1">
      <c r="B156" s="244"/>
      <c r="C156" s="344"/>
      <c r="D156" s="11"/>
      <c r="E156" s="419"/>
      <c r="F156" s="397"/>
      <c r="G156" s="420"/>
    </row>
    <row r="157" spans="2:7" s="424" customFormat="1" ht="39.6">
      <c r="B157" s="417">
        <f>COUNT($B$2:B156)+1</f>
        <v>35</v>
      </c>
      <c r="C157" s="439" t="s">
        <v>548</v>
      </c>
      <c r="D157" s="345"/>
      <c r="E157" s="346"/>
      <c r="F157" s="397"/>
      <c r="G157" s="420"/>
    </row>
    <row r="158" spans="2:7" s="424" customFormat="1">
      <c r="B158" s="417"/>
      <c r="C158" s="120" t="s">
        <v>117</v>
      </c>
      <c r="D158" s="345"/>
      <c r="E158" s="346"/>
      <c r="F158" s="397"/>
      <c r="G158" s="420"/>
    </row>
    <row r="159" spans="2:7" s="424" customFormat="1">
      <c r="B159" s="417"/>
      <c r="C159" s="440" t="s">
        <v>549</v>
      </c>
      <c r="D159" s="127" t="s">
        <v>133</v>
      </c>
      <c r="E159" s="419">
        <v>10</v>
      </c>
      <c r="F159" s="117"/>
      <c r="G159" s="420">
        <f>F159*E159</f>
        <v>0</v>
      </c>
    </row>
    <row r="160" spans="2:7" s="424" customFormat="1">
      <c r="B160" s="417"/>
      <c r="C160" s="440" t="s">
        <v>550</v>
      </c>
      <c r="D160" s="127" t="s">
        <v>133</v>
      </c>
      <c r="E160" s="419">
        <v>25</v>
      </c>
      <c r="F160" s="117"/>
      <c r="G160" s="420">
        <f>F160*E160</f>
        <v>0</v>
      </c>
    </row>
    <row r="161" spans="2:7" s="424" customFormat="1">
      <c r="B161" s="417"/>
      <c r="C161" s="440" t="s">
        <v>551</v>
      </c>
      <c r="D161" s="127" t="s">
        <v>133</v>
      </c>
      <c r="E161" s="419">
        <v>20</v>
      </c>
      <c r="F161" s="117"/>
      <c r="G161" s="420">
        <f>F161*E161</f>
        <v>0</v>
      </c>
    </row>
    <row r="162" spans="2:7" s="424" customFormat="1">
      <c r="B162" s="417"/>
      <c r="C162" s="440" t="s">
        <v>552</v>
      </c>
      <c r="D162" s="127" t="s">
        <v>133</v>
      </c>
      <c r="E162" s="419">
        <v>20</v>
      </c>
      <c r="F162" s="117"/>
      <c r="G162" s="420">
        <f>F162*E162</f>
        <v>0</v>
      </c>
    </row>
    <row r="163" spans="2:7" s="424" customFormat="1">
      <c r="B163" s="417"/>
      <c r="C163" s="440" t="s">
        <v>553</v>
      </c>
      <c r="D163" s="127" t="s">
        <v>133</v>
      </c>
      <c r="E163" s="419">
        <v>10</v>
      </c>
      <c r="F163" s="117"/>
      <c r="G163" s="142">
        <f>E163*F163</f>
        <v>0</v>
      </c>
    </row>
    <row r="164" spans="2:7" s="424" customFormat="1">
      <c r="B164" s="417"/>
      <c r="C164" s="440" t="s">
        <v>554</v>
      </c>
      <c r="D164" s="127" t="s">
        <v>133</v>
      </c>
      <c r="E164" s="419">
        <v>8</v>
      </c>
      <c r="F164" s="117"/>
      <c r="G164" s="142">
        <f>E164*F164</f>
        <v>0</v>
      </c>
    </row>
    <row r="165" spans="2:7" s="424" customFormat="1">
      <c r="B165" s="417"/>
      <c r="C165" s="440" t="s">
        <v>555</v>
      </c>
      <c r="D165" s="127" t="s">
        <v>133</v>
      </c>
      <c r="E165" s="419">
        <v>15</v>
      </c>
      <c r="F165" s="117"/>
      <c r="G165" s="142">
        <f>E165*F165</f>
        <v>0</v>
      </c>
    </row>
    <row r="166" spans="2:7" s="424" customFormat="1">
      <c r="B166" s="417"/>
      <c r="C166" s="440" t="s">
        <v>556</v>
      </c>
      <c r="D166" s="127" t="s">
        <v>133</v>
      </c>
      <c r="E166" s="419">
        <v>5</v>
      </c>
      <c r="F166" s="117"/>
      <c r="G166" s="142">
        <f>E166*F166</f>
        <v>0</v>
      </c>
    </row>
    <row r="167" spans="2:7" s="424" customFormat="1">
      <c r="B167" s="417"/>
      <c r="C167" s="120" t="s">
        <v>118</v>
      </c>
      <c r="D167" s="115"/>
      <c r="E167" s="122"/>
      <c r="F167" s="117"/>
      <c r="G167" s="142"/>
    </row>
    <row r="168" spans="2:7" s="424" customFormat="1">
      <c r="B168" s="417"/>
      <c r="C168" s="440" t="s">
        <v>550</v>
      </c>
      <c r="D168" s="127" t="s">
        <v>133</v>
      </c>
      <c r="E168" s="419">
        <v>10</v>
      </c>
      <c r="F168" s="117"/>
      <c r="G168" s="420">
        <f>F168*E168</f>
        <v>0</v>
      </c>
    </row>
    <row r="169" spans="2:7" s="424" customFormat="1">
      <c r="B169" s="417"/>
      <c r="C169" s="440" t="s">
        <v>551</v>
      </c>
      <c r="D169" s="127" t="s">
        <v>133</v>
      </c>
      <c r="E169" s="419">
        <v>20</v>
      </c>
      <c r="F169" s="117"/>
      <c r="G169" s="420">
        <f>F169*E169</f>
        <v>0</v>
      </c>
    </row>
    <row r="170" spans="2:7" s="424" customFormat="1">
      <c r="B170" s="417"/>
      <c r="C170" s="440" t="s">
        <v>552</v>
      </c>
      <c r="D170" s="127" t="s">
        <v>133</v>
      </c>
      <c r="E170" s="419">
        <v>15</v>
      </c>
      <c r="F170" s="117"/>
      <c r="G170" s="420">
        <f>F170*E170</f>
        <v>0</v>
      </c>
    </row>
    <row r="171" spans="2:7">
      <c r="B171" s="417"/>
      <c r="C171" s="440" t="s">
        <v>553</v>
      </c>
      <c r="D171" s="127" t="s">
        <v>133</v>
      </c>
      <c r="E171" s="419">
        <v>3</v>
      </c>
      <c r="F171" s="117"/>
      <c r="G171" s="142">
        <f>E171*F171</f>
        <v>0</v>
      </c>
    </row>
    <row r="172" spans="2:7" s="424" customFormat="1">
      <c r="B172" s="441"/>
      <c r="C172" s="442"/>
      <c r="D172" s="443"/>
      <c r="E172" s="444"/>
      <c r="F172" s="445"/>
      <c r="G172" s="446"/>
    </row>
    <row r="173" spans="2:7" s="424" customFormat="1">
      <c r="B173" s="447"/>
      <c r="C173" s="140" t="s">
        <v>557</v>
      </c>
      <c r="D173" s="448"/>
      <c r="E173" s="449"/>
      <c r="F173" s="212"/>
      <c r="G173" s="450">
        <f>SUM(G159:G166)+G154+G150+G144+G140+G136+G132+G128+G123+G119+G115+G110+G106+G102+G98+G93+G89+G84+G76+G72+G68+G64+G60+G55+G51+G47+G43+G37+G33+G29+G26+G25+G24+G19+G15+G11+G7</f>
        <v>0</v>
      </c>
    </row>
    <row r="174" spans="2:7" s="424" customFormat="1">
      <c r="B174" s="447"/>
      <c r="C174" s="140" t="s">
        <v>558</v>
      </c>
      <c r="D174" s="448"/>
      <c r="E174" s="449"/>
      <c r="F174" s="212"/>
      <c r="G174" s="450">
        <f>SUM(G168:G171)+G155+G151+G145+G141+G137+G133+G129+G124+G120+G116+G111+G107+G103+G99+G94+G85+G77+G73+G69+G65+G61+G56+G52+G48+G44+G38+G34+G30+G20+G16+G12+G8</f>
        <v>0</v>
      </c>
    </row>
    <row r="175" spans="2:7" s="424" customFormat="1">
      <c r="B175" s="447"/>
      <c r="C175" s="451"/>
      <c r="D175" s="448"/>
      <c r="E175" s="449"/>
      <c r="F175" s="212"/>
      <c r="G175" s="450"/>
    </row>
    <row r="176" spans="2:7" ht="13.8" thickBot="1">
      <c r="B176" s="452"/>
      <c r="C176" s="320" t="str">
        <f>C1&amp;" skupaj:"</f>
        <v>ZIDARSKA DELA skupaj:</v>
      </c>
      <c r="D176" s="453"/>
      <c r="E176" s="454"/>
      <c r="F176" s="455"/>
      <c r="G176" s="456">
        <f>+G174+G173</f>
        <v>0</v>
      </c>
    </row>
    <row r="177" spans="2:7" ht="13.8" thickTop="1">
      <c r="B177" s="417"/>
      <c r="C177" s="457"/>
      <c r="D177" s="423"/>
      <c r="E177" s="419"/>
      <c r="F177" s="397"/>
      <c r="G177" s="420"/>
    </row>
    <row r="178" spans="2:7">
      <c r="B178" s="256"/>
      <c r="C178" s="292"/>
      <c r="D178" s="293"/>
      <c r="E178" s="294"/>
      <c r="F178" s="301"/>
      <c r="G178" s="301"/>
    </row>
    <row r="179" spans="2:7" ht="5.0999999999999996" customHeight="1">
      <c r="B179" s="256"/>
      <c r="C179" s="292"/>
      <c r="D179" s="293"/>
      <c r="E179" s="294"/>
      <c r="F179" s="301"/>
      <c r="G179" s="301"/>
    </row>
    <row r="180" spans="2:7">
      <c r="B180" s="256"/>
      <c r="C180" s="292"/>
      <c r="D180" s="293"/>
      <c r="E180" s="294"/>
      <c r="F180" s="301"/>
      <c r="G180" s="301"/>
    </row>
    <row r="181" spans="2:7" s="129" customFormat="1">
      <c r="B181" s="417"/>
      <c r="C181" s="458"/>
      <c r="D181" s="378"/>
      <c r="E181" s="459"/>
      <c r="F181" s="460"/>
      <c r="G181" s="420"/>
    </row>
    <row r="182" spans="2:7">
      <c r="B182" s="461"/>
      <c r="C182" s="462"/>
      <c r="D182" s="127"/>
      <c r="E182" s="459"/>
      <c r="F182" s="460"/>
      <c r="G182" s="420"/>
    </row>
    <row r="183" spans="2:7" ht="77.25" customHeight="1">
      <c r="B183" s="417"/>
      <c r="C183" s="463"/>
      <c r="D183" s="464"/>
      <c r="E183" s="465"/>
      <c r="F183" s="460"/>
      <c r="G183" s="466"/>
    </row>
    <row r="184" spans="2:7">
      <c r="B184" s="461"/>
      <c r="C184" s="467"/>
      <c r="D184" s="378"/>
      <c r="E184" s="459"/>
      <c r="F184" s="460"/>
      <c r="G184" s="466"/>
    </row>
    <row r="185" spans="2:7">
      <c r="B185" s="461"/>
      <c r="C185" s="467"/>
      <c r="D185" s="378"/>
      <c r="E185" s="459"/>
      <c r="F185" s="460"/>
      <c r="G185" s="466"/>
    </row>
    <row r="186" spans="2:7">
      <c r="B186" s="417"/>
      <c r="C186" s="458"/>
      <c r="D186" s="468"/>
      <c r="E186" s="459"/>
      <c r="F186" s="460"/>
      <c r="G186" s="420"/>
    </row>
    <row r="187" spans="2:7">
      <c r="B187" s="461"/>
      <c r="C187" s="462"/>
      <c r="D187" s="464"/>
      <c r="E187" s="459"/>
      <c r="F187" s="460"/>
      <c r="G187" s="420"/>
    </row>
    <row r="188" spans="2:7">
      <c r="B188" s="417"/>
      <c r="C188" s="458"/>
      <c r="D188" s="378"/>
      <c r="E188" s="459"/>
      <c r="F188" s="460"/>
      <c r="G188" s="420"/>
    </row>
    <row r="189" spans="2:7">
      <c r="B189" s="461"/>
      <c r="C189" s="462"/>
      <c r="D189" s="464"/>
      <c r="E189" s="459"/>
      <c r="F189" s="460"/>
      <c r="G189" s="420"/>
    </row>
    <row r="190" spans="2:7">
      <c r="B190" s="417"/>
      <c r="C190" s="458"/>
      <c r="D190" s="378"/>
      <c r="E190" s="459"/>
      <c r="F190" s="460"/>
      <c r="G190" s="420"/>
    </row>
    <row r="191" spans="2:7">
      <c r="B191" s="469"/>
      <c r="C191" s="440"/>
      <c r="D191" s="127"/>
      <c r="E191" s="459"/>
      <c r="F191" s="460"/>
      <c r="G191" s="420"/>
    </row>
    <row r="192" spans="2:7">
      <c r="B192" s="417"/>
      <c r="C192" s="458"/>
      <c r="D192" s="378"/>
      <c r="E192" s="459"/>
      <c r="F192" s="460"/>
      <c r="G192" s="420"/>
    </row>
    <row r="193" spans="2:7">
      <c r="B193" s="469"/>
      <c r="C193" s="440"/>
      <c r="D193" s="127"/>
      <c r="E193" s="459"/>
      <c r="F193" s="460"/>
      <c r="G193" s="420"/>
    </row>
    <row r="194" spans="2:7">
      <c r="B194" s="417"/>
      <c r="C194" s="114"/>
      <c r="D194" s="115"/>
      <c r="E194" s="459"/>
      <c r="F194" s="117"/>
      <c r="G194" s="420"/>
    </row>
    <row r="195" spans="2:7">
      <c r="B195" s="244"/>
      <c r="C195" s="121"/>
      <c r="D195" s="378"/>
      <c r="E195" s="122"/>
      <c r="F195" s="117"/>
      <c r="G195" s="420"/>
    </row>
    <row r="196" spans="2:7">
      <c r="B196" s="244"/>
      <c r="C196" s="470"/>
      <c r="D196" s="115"/>
      <c r="E196" s="122"/>
      <c r="F196" s="117"/>
      <c r="G196" s="420"/>
    </row>
    <row r="197" spans="2:7">
      <c r="B197" s="417"/>
      <c r="C197" s="458"/>
      <c r="D197" s="464"/>
      <c r="E197" s="459"/>
      <c r="F197" s="460"/>
      <c r="G197" s="420"/>
    </row>
    <row r="198" spans="2:7" ht="27" customHeight="1">
      <c r="B198" s="244"/>
      <c r="C198" s="471"/>
      <c r="D198" s="464"/>
      <c r="E198" s="459"/>
      <c r="F198" s="460"/>
      <c r="G198" s="420"/>
    </row>
    <row r="199" spans="2:7" ht="25.5" customHeight="1">
      <c r="B199" s="461"/>
      <c r="C199" s="458"/>
      <c r="D199" s="464"/>
      <c r="E199" s="459"/>
      <c r="F199" s="460"/>
      <c r="G199" s="420"/>
    </row>
    <row r="200" spans="2:7">
      <c r="B200" s="417"/>
      <c r="C200" s="418"/>
      <c r="D200" s="127"/>
      <c r="E200" s="419"/>
      <c r="F200" s="117"/>
      <c r="G200" s="420"/>
    </row>
    <row r="201" spans="2:7" s="129" customFormat="1">
      <c r="B201" s="244"/>
      <c r="C201" s="472"/>
      <c r="D201" s="127"/>
      <c r="E201" s="122"/>
      <c r="F201" s="117"/>
      <c r="G201" s="420"/>
    </row>
    <row r="202" spans="2:7" s="129" customFormat="1">
      <c r="B202" s="417"/>
      <c r="C202" s="422"/>
      <c r="D202" s="280"/>
      <c r="E202" s="122"/>
      <c r="F202" s="117"/>
      <c r="G202" s="420"/>
    </row>
    <row r="203" spans="2:7" s="129" customFormat="1">
      <c r="B203" s="417"/>
      <c r="C203" s="422"/>
      <c r="D203" s="280"/>
      <c r="E203" s="122"/>
      <c r="F203" s="117"/>
      <c r="G203" s="420"/>
    </row>
    <row r="204" spans="2:7">
      <c r="B204" s="417"/>
      <c r="C204" s="422"/>
      <c r="D204" s="280"/>
      <c r="E204" s="122"/>
      <c r="F204" s="117"/>
      <c r="G204" s="420"/>
    </row>
    <row r="205" spans="2:7">
      <c r="B205" s="417"/>
      <c r="C205" s="422"/>
      <c r="D205" s="280"/>
      <c r="E205" s="122"/>
      <c r="F205" s="117"/>
      <c r="G205" s="420"/>
    </row>
    <row r="206" spans="2:7">
      <c r="B206" s="417"/>
      <c r="C206" s="422"/>
      <c r="D206" s="280"/>
      <c r="E206" s="122"/>
      <c r="F206" s="117"/>
      <c r="G206" s="420"/>
    </row>
    <row r="207" spans="2:7">
      <c r="B207" s="244"/>
      <c r="C207" s="422"/>
      <c r="D207" s="280"/>
      <c r="E207" s="122"/>
      <c r="F207" s="117"/>
      <c r="G207" s="420"/>
    </row>
    <row r="208" spans="2:7">
      <c r="B208" s="417"/>
      <c r="C208" s="422"/>
      <c r="D208" s="280"/>
      <c r="E208" s="122"/>
      <c r="F208" s="117"/>
      <c r="G208" s="420"/>
    </row>
    <row r="209" spans="2:7">
      <c r="B209" s="417"/>
      <c r="C209" s="473"/>
      <c r="D209" s="280"/>
      <c r="E209" s="122"/>
      <c r="F209" s="117"/>
      <c r="G209" s="420"/>
    </row>
    <row r="210" spans="2:7" ht="27.75" customHeight="1">
      <c r="B210" s="244"/>
      <c r="C210" s="473"/>
      <c r="D210" s="280"/>
      <c r="E210" s="122"/>
      <c r="F210" s="117"/>
      <c r="G210" s="420"/>
    </row>
    <row r="211" spans="2:7">
      <c r="B211" s="244"/>
      <c r="C211" s="473"/>
      <c r="D211" s="280"/>
      <c r="E211" s="122"/>
      <c r="F211" s="117"/>
      <c r="G211" s="420"/>
    </row>
    <row r="212" spans="2:7">
      <c r="B212" s="244"/>
      <c r="C212" s="422"/>
      <c r="D212" s="280"/>
      <c r="E212" s="122"/>
      <c r="F212" s="117"/>
      <c r="G212" s="420"/>
    </row>
    <row r="213" spans="2:7">
      <c r="B213" s="417"/>
      <c r="C213" s="457"/>
      <c r="D213" s="389"/>
      <c r="E213" s="419"/>
      <c r="F213" s="397"/>
      <c r="G213" s="420"/>
    </row>
    <row r="214" spans="2:7">
      <c r="B214" s="244"/>
      <c r="C214" s="474"/>
      <c r="D214" s="389"/>
      <c r="E214" s="419"/>
      <c r="F214" s="397"/>
      <c r="G214" s="420"/>
    </row>
    <row r="215" spans="2:7">
      <c r="B215" s="417"/>
      <c r="C215" s="457"/>
      <c r="D215" s="389"/>
      <c r="E215" s="419"/>
      <c r="F215" s="397"/>
      <c r="G215" s="420"/>
    </row>
    <row r="216" spans="2:7">
      <c r="B216" s="371"/>
      <c r="C216" s="475"/>
      <c r="D216" s="423"/>
      <c r="E216" s="419"/>
      <c r="F216" s="397"/>
      <c r="G216" s="420"/>
    </row>
    <row r="217" spans="2:7" s="424" customFormat="1">
      <c r="B217" s="417"/>
      <c r="C217" s="457"/>
      <c r="D217" s="423"/>
      <c r="E217" s="419"/>
      <c r="F217" s="397"/>
      <c r="G217" s="420"/>
    </row>
    <row r="218" spans="2:7" s="424" customFormat="1">
      <c r="B218" s="244"/>
      <c r="C218" s="474"/>
      <c r="D218" s="423"/>
      <c r="E218" s="419"/>
      <c r="F218" s="397"/>
      <c r="G218" s="420"/>
    </row>
    <row r="219" spans="2:7" s="424" customFormat="1">
      <c r="B219" s="417"/>
      <c r="C219" s="114"/>
      <c r="D219" s="423"/>
      <c r="E219" s="419"/>
      <c r="F219" s="397"/>
      <c r="G219" s="420"/>
    </row>
    <row r="220" spans="2:7" s="424" customFormat="1">
      <c r="B220" s="244"/>
      <c r="C220" s="474"/>
      <c r="D220" s="423"/>
      <c r="E220" s="419"/>
      <c r="F220" s="397"/>
      <c r="G220" s="420"/>
    </row>
    <row r="221" spans="2:7" s="424" customFormat="1" ht="39" customHeight="1">
      <c r="B221" s="417"/>
      <c r="C221" s="439"/>
      <c r="D221" s="211"/>
      <c r="E221" s="419"/>
      <c r="F221" s="397"/>
      <c r="G221" s="420"/>
    </row>
    <row r="222" spans="2:7" s="424" customFormat="1">
      <c r="B222" s="244"/>
      <c r="C222" s="476"/>
      <c r="D222" s="11"/>
      <c r="E222" s="419"/>
      <c r="F222" s="397"/>
      <c r="G222" s="420"/>
    </row>
    <row r="223" spans="2:7" s="424" customFormat="1">
      <c r="B223" s="417"/>
      <c r="C223" s="439"/>
      <c r="D223" s="211"/>
      <c r="E223" s="419"/>
      <c r="F223" s="397"/>
      <c r="G223" s="420"/>
    </row>
    <row r="224" spans="2:7" s="424" customFormat="1">
      <c r="B224" s="244"/>
      <c r="C224" s="476"/>
      <c r="D224" s="11"/>
      <c r="E224" s="419"/>
      <c r="F224" s="397"/>
      <c r="G224" s="420"/>
    </row>
    <row r="225" spans="2:7" s="424" customFormat="1">
      <c r="B225" s="417"/>
      <c r="C225" s="114"/>
      <c r="D225" s="115"/>
      <c r="E225" s="122"/>
      <c r="F225" s="117"/>
      <c r="G225" s="142"/>
    </row>
    <row r="226" spans="2:7" s="424" customFormat="1">
      <c r="B226" s="244"/>
      <c r="C226" s="114"/>
      <c r="D226" s="115"/>
      <c r="E226" s="122"/>
      <c r="F226" s="117"/>
      <c r="G226" s="142"/>
    </row>
    <row r="227" spans="2:7" s="424" customFormat="1">
      <c r="B227" s="417"/>
      <c r="C227" s="114"/>
      <c r="D227" s="115"/>
      <c r="E227" s="122"/>
      <c r="F227" s="117"/>
      <c r="G227" s="142"/>
    </row>
    <row r="228" spans="2:7" s="424" customFormat="1">
      <c r="B228" s="244"/>
      <c r="C228" s="114"/>
      <c r="D228" s="115"/>
      <c r="E228" s="122"/>
      <c r="F228" s="117"/>
      <c r="G228" s="142"/>
    </row>
    <row r="229" spans="2:7">
      <c r="B229" s="417"/>
      <c r="C229" s="439"/>
      <c r="D229" s="477"/>
      <c r="E229" s="122"/>
      <c r="F229" s="117"/>
      <c r="G229" s="142"/>
    </row>
    <row r="230" spans="2:7">
      <c r="B230" s="417"/>
      <c r="C230" s="114"/>
      <c r="D230" s="115"/>
      <c r="E230" s="122"/>
      <c r="F230" s="117"/>
      <c r="G230" s="142"/>
    </row>
    <row r="231" spans="2:7">
      <c r="B231" s="417"/>
      <c r="C231" s="114"/>
      <c r="D231" s="127"/>
      <c r="E231" s="122"/>
      <c r="F231" s="117"/>
      <c r="G231" s="142"/>
    </row>
    <row r="232" spans="2:7">
      <c r="B232" s="244"/>
      <c r="C232" s="440"/>
      <c r="D232" s="127"/>
      <c r="E232" s="211"/>
      <c r="F232" s="117"/>
      <c r="G232" s="142"/>
    </row>
    <row r="233" spans="2:7">
      <c r="B233" s="244"/>
      <c r="C233" s="440"/>
      <c r="D233" s="127"/>
      <c r="E233" s="211"/>
      <c r="F233" s="117"/>
      <c r="G233" s="142"/>
    </row>
    <row r="234" spans="2:7">
      <c r="B234" s="244"/>
      <c r="C234" s="440"/>
      <c r="D234" s="127"/>
      <c r="E234" s="211"/>
      <c r="F234" s="117"/>
      <c r="G234" s="142"/>
    </row>
    <row r="235" spans="2:7">
      <c r="B235" s="244"/>
      <c r="C235" s="440"/>
      <c r="D235" s="127"/>
      <c r="E235" s="211"/>
      <c r="F235" s="117"/>
      <c r="G235" s="142"/>
    </row>
    <row r="236" spans="2:7">
      <c r="B236" s="244"/>
      <c r="C236" s="440"/>
      <c r="D236" s="127"/>
      <c r="E236" s="211"/>
      <c r="F236" s="117"/>
      <c r="G236" s="142"/>
    </row>
    <row r="237" spans="2:7">
      <c r="B237" s="417"/>
      <c r="C237" s="253"/>
      <c r="D237" s="127"/>
      <c r="E237" s="211"/>
      <c r="F237" s="117"/>
      <c r="G237" s="142"/>
    </row>
    <row r="238" spans="2:7">
      <c r="B238" s="244"/>
      <c r="C238" s="440"/>
      <c r="D238" s="127"/>
      <c r="E238" s="211"/>
      <c r="F238" s="117"/>
      <c r="G238" s="142"/>
    </row>
    <row r="239" spans="2:7">
      <c r="B239" s="417"/>
      <c r="C239" s="253"/>
      <c r="D239" s="127"/>
      <c r="E239" s="211"/>
      <c r="F239" s="117"/>
      <c r="G239" s="142"/>
    </row>
    <row r="240" spans="2:7">
      <c r="B240" s="417"/>
      <c r="C240" s="472"/>
      <c r="D240" s="115"/>
      <c r="E240" s="211"/>
      <c r="F240" s="117"/>
      <c r="G240" s="142"/>
    </row>
    <row r="241" spans="2:7">
      <c r="B241" s="417"/>
      <c r="C241" s="472"/>
      <c r="D241" s="115"/>
      <c r="E241" s="211"/>
      <c r="F241" s="117"/>
      <c r="G241" s="142"/>
    </row>
    <row r="242" spans="2:7">
      <c r="B242" s="244"/>
      <c r="C242" s="472"/>
      <c r="D242" s="115"/>
      <c r="E242" s="211"/>
      <c r="F242" s="117"/>
      <c r="G242" s="142"/>
    </row>
    <row r="243" spans="2:7">
      <c r="B243" s="244"/>
      <c r="C243" s="472"/>
      <c r="D243" s="115"/>
      <c r="E243" s="211"/>
      <c r="F243" s="117"/>
      <c r="G243" s="142"/>
    </row>
    <row r="244" spans="2:7">
      <c r="B244" s="244"/>
      <c r="C244" s="472"/>
      <c r="D244" s="115"/>
      <c r="E244" s="211"/>
      <c r="F244" s="117"/>
      <c r="G244" s="142"/>
    </row>
    <row r="245" spans="2:7">
      <c r="B245" s="417"/>
      <c r="C245" s="478"/>
      <c r="D245" s="115"/>
      <c r="E245" s="211"/>
      <c r="F245" s="117"/>
      <c r="G245" s="142"/>
    </row>
    <row r="246" spans="2:7">
      <c r="B246" s="244"/>
      <c r="C246" s="472"/>
      <c r="D246" s="115"/>
      <c r="E246" s="211"/>
      <c r="F246" s="117"/>
      <c r="G246" s="142"/>
    </row>
    <row r="247" spans="2:7">
      <c r="B247" s="417"/>
      <c r="C247" s="478"/>
      <c r="D247" s="115"/>
      <c r="E247" s="211"/>
      <c r="F247" s="117"/>
      <c r="G247" s="142"/>
    </row>
    <row r="248" spans="2:7">
      <c r="B248" s="244"/>
      <c r="C248" s="472"/>
      <c r="D248" s="115"/>
      <c r="E248" s="211"/>
      <c r="F248" s="117"/>
      <c r="G248" s="142"/>
    </row>
    <row r="249" spans="2:7">
      <c r="B249" s="417"/>
      <c r="C249" s="253"/>
      <c r="D249" s="127"/>
      <c r="E249" s="211"/>
      <c r="F249" s="460"/>
      <c r="G249" s="420"/>
    </row>
    <row r="250" spans="2:7">
      <c r="B250" s="238"/>
      <c r="C250" s="479"/>
      <c r="D250" s="127"/>
      <c r="E250" s="459"/>
      <c r="F250" s="460"/>
      <c r="G250" s="420"/>
    </row>
    <row r="251" spans="2:7">
      <c r="B251" s="238"/>
      <c r="C251" s="479"/>
      <c r="D251" s="127"/>
      <c r="E251" s="459"/>
      <c r="F251" s="460"/>
      <c r="G251" s="420"/>
    </row>
    <row r="252" spans="2:7">
      <c r="B252" s="447"/>
      <c r="C252" s="451"/>
      <c r="D252" s="448"/>
      <c r="E252" s="449"/>
      <c r="F252" s="212"/>
      <c r="G252" s="450"/>
    </row>
    <row r="253" spans="2:7" ht="13.8" thickBot="1">
      <c r="B253" s="452"/>
      <c r="C253" s="320"/>
      <c r="D253" s="453"/>
      <c r="E253" s="454"/>
      <c r="F253" s="455"/>
      <c r="G253" s="456"/>
    </row>
    <row r="254" spans="2:7" ht="13.8" thickTop="1">
      <c r="B254" s="238"/>
      <c r="C254" s="12"/>
      <c r="D254" s="11"/>
      <c r="E254" s="339"/>
      <c r="F254" s="480"/>
      <c r="G254" s="415"/>
    </row>
    <row r="255" spans="2:7">
      <c r="G255" s="481"/>
    </row>
    <row r="256" spans="2:7">
      <c r="G256" s="481"/>
    </row>
    <row r="257" spans="2:7">
      <c r="B257" s="128"/>
      <c r="C257" s="482"/>
      <c r="D257" s="128"/>
      <c r="E257" s="128"/>
      <c r="G257" s="128"/>
    </row>
    <row r="259" spans="2:7">
      <c r="G259" s="483">
        <f>SUBTOTAL(9,G7:G127)</f>
        <v>0</v>
      </c>
    </row>
  </sheetData>
  <sheetProtection selectLockedCells="1"/>
  <autoFilter ref="G1:G257" xr:uid="{00000000-0009-0000-0000-00000F000000}"/>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A8D0-CE68-4686-8DE4-16D1D8E32C67}">
  <sheetPr>
    <tabColor theme="2" tint="-9.9978637043366805E-2"/>
    <pageSetUpPr fitToPage="1"/>
  </sheetPr>
  <dimension ref="A1:K80"/>
  <sheetViews>
    <sheetView topLeftCell="B1" workbookViewId="0"/>
  </sheetViews>
  <sheetFormatPr defaultColWidth="9.109375" defaultRowHeight="13.2"/>
  <cols>
    <col min="1" max="1" width="11.33203125" style="128" hidden="1" customWidth="1"/>
    <col min="2" max="2" width="5.88671875" style="523" customWidth="1"/>
    <col min="3" max="3" width="44.6640625" style="171" customWidth="1"/>
    <col min="4" max="4" width="4.6640625" style="127" customWidth="1"/>
    <col min="5" max="5" width="9.5546875" style="510" customWidth="1"/>
    <col min="6" max="6" width="10" style="498" customWidth="1"/>
    <col min="7" max="7" width="13.109375" style="171" customWidth="1"/>
    <col min="8" max="8" width="38.6640625" style="128" customWidth="1"/>
    <col min="9" max="9" width="61.33203125" style="128" customWidth="1"/>
    <col min="10" max="16384" width="9.109375" style="128"/>
  </cols>
  <sheetData>
    <row r="1" spans="1:9">
      <c r="B1" s="484" t="s">
        <v>559</v>
      </c>
      <c r="C1" s="485" t="s">
        <v>560</v>
      </c>
      <c r="D1" s="486"/>
      <c r="E1" s="487"/>
      <c r="F1" s="488"/>
      <c r="G1" s="488"/>
    </row>
    <row r="2" spans="1:9">
      <c r="B2" s="484"/>
      <c r="C2" s="485"/>
      <c r="D2" s="486"/>
      <c r="E2" s="487"/>
      <c r="F2" s="488"/>
      <c r="G2" s="488"/>
      <c r="H2" s="283"/>
    </row>
    <row r="3" spans="1:9">
      <c r="B3" s="484"/>
      <c r="C3" s="485" t="s">
        <v>213</v>
      </c>
      <c r="D3" s="486"/>
      <c r="E3" s="487"/>
      <c r="F3" s="488"/>
      <c r="G3" s="488"/>
    </row>
    <row r="4" spans="1:9">
      <c r="B4" s="484"/>
      <c r="C4" s="2613" t="s">
        <v>561</v>
      </c>
      <c r="D4" s="2613"/>
      <c r="E4" s="2613"/>
      <c r="F4" s="2613"/>
      <c r="G4" s="2613"/>
      <c r="H4" s="283"/>
    </row>
    <row r="5" spans="1:9" ht="16.5" customHeight="1">
      <c r="B5" s="489"/>
      <c r="C5" s="2614" t="s">
        <v>562</v>
      </c>
      <c r="D5" s="2614"/>
      <c r="E5" s="2614"/>
      <c r="F5" s="2614"/>
      <c r="G5" s="2614"/>
    </row>
    <row r="6" spans="1:9">
      <c r="B6" s="484"/>
      <c r="C6" s="451"/>
      <c r="D6" s="486"/>
      <c r="E6" s="487"/>
      <c r="F6" s="488"/>
      <c r="G6" s="488"/>
      <c r="H6" s="283"/>
    </row>
    <row r="7" spans="1:9">
      <c r="B7" s="106" t="s">
        <v>110</v>
      </c>
      <c r="C7" s="107" t="s">
        <v>111</v>
      </c>
      <c r="D7" s="108" t="s">
        <v>112</v>
      </c>
      <c r="E7" s="109" t="s">
        <v>113</v>
      </c>
      <c r="F7" s="110" t="s">
        <v>217</v>
      </c>
      <c r="G7" s="111" t="s">
        <v>114</v>
      </c>
    </row>
    <row r="8" spans="1:9" s="490" customFormat="1" ht="13.8">
      <c r="B8" s="491"/>
      <c r="C8" s="492"/>
      <c r="D8" s="493"/>
      <c r="E8" s="494"/>
      <c r="F8" s="495"/>
      <c r="G8" s="496"/>
      <c r="H8" s="283"/>
      <c r="I8" s="128"/>
    </row>
    <row r="9" spans="1:9" s="129" customFormat="1" ht="52.8">
      <c r="A9" s="130" t="s">
        <v>563</v>
      </c>
      <c r="B9" s="497">
        <f>COUNT($B$4:B8)+1</f>
        <v>1</v>
      </c>
      <c r="C9" s="195" t="s">
        <v>564</v>
      </c>
      <c r="D9" s="211" t="s">
        <v>205</v>
      </c>
      <c r="E9" s="419">
        <f>+E10+E11</f>
        <v>140</v>
      </c>
      <c r="F9" s="498"/>
      <c r="G9" s="498"/>
    </row>
    <row r="10" spans="1:9" s="129" customFormat="1" ht="15.6">
      <c r="A10" s="130"/>
      <c r="B10" s="497"/>
      <c r="C10" s="120" t="s">
        <v>117</v>
      </c>
      <c r="D10" s="211" t="s">
        <v>205</v>
      </c>
      <c r="E10" s="419">
        <v>0</v>
      </c>
      <c r="F10" s="245"/>
      <c r="G10" s="142">
        <f>E10*F10</f>
        <v>0</v>
      </c>
    </row>
    <row r="11" spans="1:9" s="129" customFormat="1" ht="15.6">
      <c r="A11" s="130"/>
      <c r="B11" s="497"/>
      <c r="C11" s="120" t="s">
        <v>118</v>
      </c>
      <c r="D11" s="211" t="s">
        <v>205</v>
      </c>
      <c r="E11" s="419">
        <v>140</v>
      </c>
      <c r="F11" s="245"/>
      <c r="G11" s="142">
        <f>E11*F11</f>
        <v>0</v>
      </c>
    </row>
    <row r="12" spans="1:9" s="129" customFormat="1">
      <c r="A12" s="130"/>
      <c r="B12" s="113"/>
      <c r="C12" s="253"/>
      <c r="D12" s="211"/>
      <c r="E12" s="122"/>
      <c r="F12" s="245"/>
      <c r="G12" s="142"/>
    </row>
    <row r="13" spans="1:9" s="129" customFormat="1" ht="39.6">
      <c r="A13" s="130" t="s">
        <v>565</v>
      </c>
      <c r="B13" s="497">
        <f>COUNT($B$4:B12)+1</f>
        <v>2</v>
      </c>
      <c r="C13" s="499" t="s">
        <v>566</v>
      </c>
      <c r="D13" s="211" t="s">
        <v>263</v>
      </c>
      <c r="E13" s="419">
        <f>E14+E15</f>
        <v>100</v>
      </c>
      <c r="F13" s="245"/>
      <c r="G13" s="142"/>
    </row>
    <row r="14" spans="1:9" s="129" customFormat="1" ht="15.6">
      <c r="A14" s="132"/>
      <c r="B14" s="497"/>
      <c r="C14" s="120" t="s">
        <v>117</v>
      </c>
      <c r="D14" s="211" t="s">
        <v>263</v>
      </c>
      <c r="E14" s="419">
        <v>0</v>
      </c>
      <c r="F14" s="245"/>
      <c r="G14" s="142">
        <f>E14*F14</f>
        <v>0</v>
      </c>
    </row>
    <row r="15" spans="1:9" s="129" customFormat="1" ht="15.6">
      <c r="A15" s="132"/>
      <c r="B15" s="497"/>
      <c r="C15" s="120" t="s">
        <v>118</v>
      </c>
      <c r="D15" s="211" t="s">
        <v>263</v>
      </c>
      <c r="E15" s="419">
        <v>100</v>
      </c>
      <c r="F15" s="245"/>
      <c r="G15" s="142">
        <f>E15*F15</f>
        <v>0</v>
      </c>
    </row>
    <row r="16" spans="1:9" s="129" customFormat="1" ht="15.75" customHeight="1">
      <c r="B16" s="113"/>
      <c r="C16" s="500"/>
      <c r="D16" s="211"/>
      <c r="E16" s="211"/>
      <c r="F16" s="245"/>
      <c r="G16" s="142"/>
    </row>
    <row r="17" spans="1:8" s="129" customFormat="1" ht="52.8">
      <c r="A17" s="130" t="s">
        <v>567</v>
      </c>
      <c r="B17" s="497">
        <f>COUNT($B$4:B16)+1</f>
        <v>3</v>
      </c>
      <c r="C17" s="499" t="s">
        <v>568</v>
      </c>
      <c r="D17" s="211" t="s">
        <v>205</v>
      </c>
      <c r="E17" s="419">
        <f>E18+E19</f>
        <v>88</v>
      </c>
      <c r="F17" s="498"/>
      <c r="G17" s="498"/>
    </row>
    <row r="18" spans="1:8" s="129" customFormat="1" ht="15.6">
      <c r="A18" s="132"/>
      <c r="B18" s="497"/>
      <c r="C18" s="120" t="s">
        <v>117</v>
      </c>
      <c r="D18" s="211" t="s">
        <v>205</v>
      </c>
      <c r="E18" s="419">
        <v>0</v>
      </c>
      <c r="F18" s="245"/>
      <c r="G18" s="142">
        <f>E18*F18</f>
        <v>0</v>
      </c>
    </row>
    <row r="19" spans="1:8" s="129" customFormat="1" ht="15.6">
      <c r="A19" s="132"/>
      <c r="B19" s="497"/>
      <c r="C19" s="120" t="s">
        <v>118</v>
      </c>
      <c r="D19" s="211" t="s">
        <v>205</v>
      </c>
      <c r="E19" s="419">
        <v>88</v>
      </c>
      <c r="F19" s="245"/>
      <c r="G19" s="142">
        <f>E19*F19</f>
        <v>0</v>
      </c>
    </row>
    <row r="20" spans="1:8" s="129" customFormat="1" ht="15.75" customHeight="1">
      <c r="B20" s="113"/>
      <c r="C20" s="500"/>
      <c r="D20" s="211"/>
      <c r="E20" s="211"/>
      <c r="F20" s="245"/>
      <c r="G20" s="142"/>
    </row>
    <row r="21" spans="1:8" s="129" customFormat="1" ht="37.5" customHeight="1">
      <c r="B21" s="497">
        <f>COUNT($B$4:B20)+1</f>
        <v>4</v>
      </c>
      <c r="C21" s="342" t="s">
        <v>269</v>
      </c>
      <c r="D21" s="127" t="s">
        <v>205</v>
      </c>
      <c r="E21" s="122">
        <f>E9-E17</f>
        <v>52</v>
      </c>
      <c r="F21" s="117"/>
      <c r="G21" s="118"/>
    </row>
    <row r="22" spans="1:8" s="129" customFormat="1" ht="15.75" customHeight="1">
      <c r="B22" s="113"/>
      <c r="C22" s="120" t="s">
        <v>117</v>
      </c>
      <c r="D22" s="127" t="s">
        <v>205</v>
      </c>
      <c r="E22" s="122">
        <f>E10-E18</f>
        <v>0</v>
      </c>
      <c r="F22" s="117"/>
      <c r="G22" s="118">
        <f>+F22*E22</f>
        <v>0</v>
      </c>
    </row>
    <row r="23" spans="1:8" s="129" customFormat="1" ht="15.75" customHeight="1">
      <c r="B23" s="113"/>
      <c r="C23" s="120" t="s">
        <v>118</v>
      </c>
      <c r="D23" s="127" t="s">
        <v>205</v>
      </c>
      <c r="E23" s="122">
        <f>E11-E19</f>
        <v>52</v>
      </c>
      <c r="F23" s="117"/>
      <c r="G23" s="118">
        <f>+F23*E23</f>
        <v>0</v>
      </c>
    </row>
    <row r="24" spans="1:8" s="129" customFormat="1" ht="15.75" customHeight="1">
      <c r="B24" s="113"/>
      <c r="C24" s="500"/>
      <c r="D24" s="211"/>
      <c r="E24" s="211"/>
      <c r="F24" s="245"/>
      <c r="G24" s="142"/>
    </row>
    <row r="25" spans="1:8" ht="105.6">
      <c r="B25" s="497">
        <f>COUNT($B$4:B24)+1</f>
        <v>5</v>
      </c>
      <c r="C25" s="499" t="s">
        <v>569</v>
      </c>
      <c r="E25" s="122"/>
      <c r="F25" s="117"/>
      <c r="G25" s="142"/>
      <c r="H25" s="283"/>
    </row>
    <row r="26" spans="1:8">
      <c r="B26" s="497"/>
      <c r="C26" s="120" t="s">
        <v>118</v>
      </c>
      <c r="E26" s="122"/>
      <c r="F26" s="117"/>
      <c r="G26" s="142"/>
    </row>
    <row r="27" spans="1:8" ht="15.6">
      <c r="B27" s="497"/>
      <c r="C27" s="472" t="s">
        <v>570</v>
      </c>
      <c r="D27" s="115" t="s">
        <v>116</v>
      </c>
      <c r="E27" s="122">
        <v>6</v>
      </c>
      <c r="F27" s="117"/>
      <c r="G27" s="142">
        <f>F27*E27</f>
        <v>0</v>
      </c>
    </row>
    <row r="28" spans="1:8" ht="15.6">
      <c r="B28" s="497"/>
      <c r="C28" s="472" t="s">
        <v>571</v>
      </c>
      <c r="D28" s="115" t="s">
        <v>116</v>
      </c>
      <c r="E28" s="122">
        <v>1</v>
      </c>
      <c r="F28" s="117"/>
      <c r="G28" s="142">
        <f>F28*E28</f>
        <v>0</v>
      </c>
    </row>
    <row r="29" spans="1:8" ht="15.6">
      <c r="B29" s="497"/>
      <c r="C29" s="472" t="s">
        <v>572</v>
      </c>
      <c r="D29" s="115" t="s">
        <v>116</v>
      </c>
      <c r="E29" s="122">
        <v>12</v>
      </c>
      <c r="F29" s="117"/>
      <c r="G29" s="142">
        <f>F29*E29</f>
        <v>0</v>
      </c>
    </row>
    <row r="30" spans="1:8" ht="15.6">
      <c r="B30" s="113"/>
      <c r="C30" s="472" t="s">
        <v>573</v>
      </c>
      <c r="D30" s="115" t="s">
        <v>116</v>
      </c>
      <c r="E30" s="211">
        <v>2</v>
      </c>
      <c r="F30" s="117"/>
      <c r="G30" s="142">
        <f>E30*F30</f>
        <v>0</v>
      </c>
    </row>
    <row r="31" spans="1:8" ht="15.6">
      <c r="B31" s="113"/>
      <c r="C31" s="472" t="s">
        <v>574</v>
      </c>
      <c r="D31" s="115" t="s">
        <v>116</v>
      </c>
      <c r="E31" s="211">
        <v>46</v>
      </c>
      <c r="F31" s="117"/>
      <c r="G31" s="142">
        <f>E31*F31</f>
        <v>0</v>
      </c>
    </row>
    <row r="32" spans="1:8" ht="15.6">
      <c r="B32" s="113"/>
      <c r="C32" s="472" t="s">
        <v>575</v>
      </c>
      <c r="D32" s="115" t="s">
        <v>116</v>
      </c>
      <c r="E32" s="211">
        <v>1</v>
      </c>
      <c r="F32" s="117"/>
      <c r="G32" s="142">
        <f>E32*F32</f>
        <v>0</v>
      </c>
    </row>
    <row r="33" spans="2:11">
      <c r="B33" s="113"/>
      <c r="C33" s="501"/>
      <c r="D33" s="502"/>
      <c r="E33" s="426"/>
      <c r="F33" s="503"/>
      <c r="G33" s="504"/>
    </row>
    <row r="34" spans="2:11" ht="79.2">
      <c r="B34" s="497">
        <f>COUNT($B$4:B32)+1</f>
        <v>6</v>
      </c>
      <c r="C34" s="195" t="s">
        <v>576</v>
      </c>
      <c r="E34" s="122"/>
      <c r="F34" s="117"/>
      <c r="G34" s="142"/>
    </row>
    <row r="35" spans="2:11">
      <c r="B35" s="497"/>
      <c r="C35" s="120" t="s">
        <v>117</v>
      </c>
      <c r="E35" s="122"/>
      <c r="F35" s="117"/>
      <c r="G35" s="142"/>
    </row>
    <row r="36" spans="2:11" ht="15.6">
      <c r="B36" s="497"/>
      <c r="C36" s="472" t="s">
        <v>574</v>
      </c>
      <c r="D36" s="115" t="s">
        <v>116</v>
      </c>
      <c r="E36" s="122">
        <v>90</v>
      </c>
      <c r="F36" s="117"/>
      <c r="G36" s="142">
        <f>F36*E36</f>
        <v>0</v>
      </c>
    </row>
    <row r="37" spans="2:11">
      <c r="B37" s="497"/>
      <c r="C37" s="472"/>
      <c r="D37" s="115"/>
      <c r="E37" s="122"/>
      <c r="F37" s="117"/>
      <c r="G37" s="142"/>
    </row>
    <row r="38" spans="2:11" ht="159.6">
      <c r="B38" s="497">
        <f>COUNT($B$4:B37)+1</f>
        <v>7</v>
      </c>
      <c r="C38" s="505" t="s">
        <v>577</v>
      </c>
      <c r="D38" s="506"/>
      <c r="E38" s="429"/>
      <c r="F38" s="391"/>
      <c r="G38" s="507"/>
      <c r="H38" s="283"/>
      <c r="I38" s="508"/>
      <c r="K38" s="391"/>
    </row>
    <row r="39" spans="2:11">
      <c r="B39" s="497"/>
      <c r="C39" s="120" t="s">
        <v>117</v>
      </c>
      <c r="D39" s="506" t="s">
        <v>199</v>
      </c>
      <c r="E39" s="429">
        <v>0</v>
      </c>
      <c r="F39" s="391"/>
      <c r="G39" s="507">
        <f>E39*F39</f>
        <v>0</v>
      </c>
      <c r="K39" s="391"/>
    </row>
    <row r="40" spans="2:11">
      <c r="B40" s="497"/>
      <c r="C40" s="120" t="s">
        <v>118</v>
      </c>
      <c r="D40" s="506" t="s">
        <v>199</v>
      </c>
      <c r="E40" s="429">
        <v>9</v>
      </c>
      <c r="F40" s="391"/>
      <c r="G40" s="507">
        <f>E40*F40</f>
        <v>0</v>
      </c>
    </row>
    <row r="41" spans="2:11">
      <c r="B41" s="497"/>
      <c r="C41" s="120"/>
      <c r="D41" s="506"/>
      <c r="E41" s="429"/>
      <c r="F41" s="391"/>
      <c r="G41" s="507"/>
    </row>
    <row r="42" spans="2:11">
      <c r="B42" s="497"/>
      <c r="C42" s="120"/>
      <c r="D42" s="506"/>
      <c r="E42" s="429"/>
      <c r="F42" s="391"/>
      <c r="G42" s="507"/>
    </row>
    <row r="43" spans="2:11" ht="136.80000000000001">
      <c r="B43" s="497">
        <f>COUNT($B$4:B42)+1</f>
        <v>8</v>
      </c>
      <c r="C43" s="505" t="s">
        <v>578</v>
      </c>
      <c r="D43" s="506"/>
      <c r="E43" s="429"/>
      <c r="F43" s="391"/>
      <c r="G43" s="507"/>
    </row>
    <row r="44" spans="2:11">
      <c r="B44" s="497"/>
      <c r="C44" s="120" t="s">
        <v>117</v>
      </c>
      <c r="D44" s="506" t="s">
        <v>199</v>
      </c>
      <c r="E44" s="429">
        <v>0</v>
      </c>
      <c r="F44" s="391"/>
      <c r="G44" s="507">
        <f>E44*F44</f>
        <v>0</v>
      </c>
    </row>
    <row r="45" spans="2:11">
      <c r="B45" s="497"/>
      <c r="C45" s="120" t="s">
        <v>118</v>
      </c>
      <c r="D45" s="506" t="s">
        <v>199</v>
      </c>
      <c r="E45" s="429">
        <v>1</v>
      </c>
      <c r="F45" s="391"/>
      <c r="G45" s="507">
        <f>E45*F45</f>
        <v>0</v>
      </c>
    </row>
    <row r="46" spans="2:11">
      <c r="B46" s="497"/>
      <c r="C46" s="120"/>
      <c r="D46" s="506"/>
      <c r="E46" s="429"/>
      <c r="F46" s="391"/>
      <c r="G46" s="507"/>
    </row>
    <row r="47" spans="2:11" ht="125.4">
      <c r="B47" s="497">
        <f>COUNT($B$4:B46)+1</f>
        <v>9</v>
      </c>
      <c r="C47" s="505" t="s">
        <v>579</v>
      </c>
      <c r="D47" s="506"/>
      <c r="E47" s="429"/>
      <c r="F47" s="391"/>
      <c r="G47" s="507"/>
    </row>
    <row r="48" spans="2:11">
      <c r="B48" s="497"/>
      <c r="C48" s="120" t="s">
        <v>117</v>
      </c>
      <c r="D48" s="506" t="s">
        <v>199</v>
      </c>
      <c r="E48" s="429">
        <v>0</v>
      </c>
      <c r="F48" s="391"/>
      <c r="G48" s="507">
        <f>E48*F48</f>
        <v>0</v>
      </c>
    </row>
    <row r="49" spans="2:7">
      <c r="B49" s="497"/>
      <c r="C49" s="120" t="s">
        <v>118</v>
      </c>
      <c r="D49" s="506" t="s">
        <v>199</v>
      </c>
      <c r="E49" s="429">
        <v>1</v>
      </c>
      <c r="F49" s="391"/>
      <c r="G49" s="507">
        <f>E49*F49</f>
        <v>0</v>
      </c>
    </row>
    <row r="50" spans="2:7">
      <c r="B50" s="497"/>
      <c r="C50" s="120"/>
      <c r="D50" s="506"/>
      <c r="E50" s="429"/>
      <c r="F50" s="391"/>
      <c r="G50" s="507"/>
    </row>
    <row r="51" spans="2:7" ht="136.80000000000001">
      <c r="B51" s="497">
        <f>COUNT($B$4:B50)+1</f>
        <v>10</v>
      </c>
      <c r="C51" s="505" t="s">
        <v>580</v>
      </c>
      <c r="D51" s="506"/>
      <c r="E51" s="429"/>
      <c r="F51" s="391"/>
      <c r="G51" s="507"/>
    </row>
    <row r="52" spans="2:7">
      <c r="B52" s="497"/>
      <c r="C52" s="120" t="s">
        <v>117</v>
      </c>
      <c r="D52" s="506" t="s">
        <v>199</v>
      </c>
      <c r="E52" s="429">
        <v>0</v>
      </c>
      <c r="F52" s="391"/>
      <c r="G52" s="507">
        <f>E52*F52</f>
        <v>0</v>
      </c>
    </row>
    <row r="53" spans="2:7">
      <c r="B53" s="497"/>
      <c r="C53" s="120" t="s">
        <v>118</v>
      </c>
      <c r="D53" s="506" t="s">
        <v>199</v>
      </c>
      <c r="E53" s="429">
        <v>2</v>
      </c>
      <c r="F53" s="391"/>
      <c r="G53" s="507">
        <f>E53*F53</f>
        <v>0</v>
      </c>
    </row>
    <row r="54" spans="2:7">
      <c r="B54" s="497"/>
      <c r="C54" s="120"/>
      <c r="D54" s="506"/>
      <c r="E54" s="429"/>
      <c r="F54" s="391"/>
      <c r="G54" s="507"/>
    </row>
    <row r="55" spans="2:7" ht="148.19999999999999">
      <c r="B55" s="497">
        <f>COUNT($B$4:B54)+1</f>
        <v>11</v>
      </c>
      <c r="C55" s="505" t="s">
        <v>581</v>
      </c>
      <c r="D55" s="506"/>
      <c r="E55" s="429"/>
      <c r="F55" s="391"/>
      <c r="G55" s="507"/>
    </row>
    <row r="56" spans="2:7">
      <c r="B56" s="497"/>
      <c r="C56" s="120" t="s">
        <v>117</v>
      </c>
      <c r="D56" s="506" t="s">
        <v>199</v>
      </c>
      <c r="E56" s="429">
        <v>0</v>
      </c>
      <c r="F56" s="391"/>
      <c r="G56" s="507">
        <f>E56*F56</f>
        <v>0</v>
      </c>
    </row>
    <row r="57" spans="2:7">
      <c r="B57" s="497"/>
      <c r="C57" s="120" t="s">
        <v>118</v>
      </c>
      <c r="D57" s="506" t="s">
        <v>199</v>
      </c>
      <c r="E57" s="429">
        <v>2</v>
      </c>
      <c r="F57" s="391"/>
      <c r="G57" s="507">
        <f>E57*F57</f>
        <v>0</v>
      </c>
    </row>
    <row r="58" spans="2:7">
      <c r="B58" s="497"/>
      <c r="C58" s="120"/>
      <c r="D58" s="506"/>
      <c r="E58" s="429"/>
      <c r="F58" s="391"/>
      <c r="G58" s="507"/>
    </row>
    <row r="59" spans="2:7" ht="57">
      <c r="B59" s="497">
        <f>COUNT($B$4:B58)+1</f>
        <v>12</v>
      </c>
      <c r="C59" s="505" t="s">
        <v>582</v>
      </c>
      <c r="D59" s="506"/>
      <c r="E59" s="429"/>
      <c r="F59" s="391"/>
      <c r="G59" s="507"/>
    </row>
    <row r="60" spans="2:7">
      <c r="B60" s="497"/>
      <c r="C60" s="120" t="s">
        <v>117</v>
      </c>
      <c r="D60" s="506" t="s">
        <v>199</v>
      </c>
      <c r="E60" s="429">
        <v>0</v>
      </c>
      <c r="F60" s="391"/>
      <c r="G60" s="507">
        <f>E60*F60</f>
        <v>0</v>
      </c>
    </row>
    <row r="61" spans="2:7">
      <c r="B61" s="497"/>
      <c r="C61" s="120" t="s">
        <v>118</v>
      </c>
      <c r="D61" s="506" t="s">
        <v>199</v>
      </c>
      <c r="E61" s="429">
        <v>1</v>
      </c>
      <c r="F61" s="391"/>
      <c r="G61" s="507">
        <f>E61*F61</f>
        <v>0</v>
      </c>
    </row>
    <row r="62" spans="2:7">
      <c r="B62" s="497"/>
      <c r="C62" s="120"/>
      <c r="D62" s="506"/>
      <c r="E62" s="429"/>
      <c r="F62" s="391"/>
      <c r="G62" s="507"/>
    </row>
    <row r="63" spans="2:7" ht="34.799999999999997">
      <c r="B63" s="497">
        <f>COUNT($B$4:B62)+1</f>
        <v>13</v>
      </c>
      <c r="C63" s="509" t="s">
        <v>583</v>
      </c>
      <c r="D63" s="506"/>
      <c r="E63" s="429"/>
      <c r="F63" s="391"/>
      <c r="G63" s="507"/>
    </row>
    <row r="64" spans="2:7">
      <c r="B64" s="497"/>
      <c r="C64" s="120" t="s">
        <v>117</v>
      </c>
      <c r="D64" s="506" t="s">
        <v>199</v>
      </c>
      <c r="E64" s="429">
        <v>0</v>
      </c>
      <c r="F64" s="391"/>
      <c r="G64" s="507">
        <f>E64*F64</f>
        <v>0</v>
      </c>
    </row>
    <row r="65" spans="2:7">
      <c r="B65" s="497"/>
      <c r="C65" s="120" t="s">
        <v>118</v>
      </c>
      <c r="D65" s="506" t="s">
        <v>199</v>
      </c>
      <c r="E65" s="429">
        <v>3</v>
      </c>
      <c r="F65" s="391"/>
      <c r="G65" s="507">
        <f>E65*F65</f>
        <v>0</v>
      </c>
    </row>
    <row r="66" spans="2:7">
      <c r="B66" s="497"/>
    </row>
    <row r="67" spans="2:7">
      <c r="B67" s="511"/>
      <c r="C67" s="311" t="s">
        <v>584</v>
      </c>
      <c r="D67" s="512"/>
      <c r="E67" s="513"/>
      <c r="F67" s="514"/>
      <c r="G67" s="515">
        <f>G64+G60+G56+G52+G48+G44+G39+G36+G22+G18+G14+G10</f>
        <v>0</v>
      </c>
    </row>
    <row r="68" spans="2:7">
      <c r="B68" s="516"/>
      <c r="C68" s="140" t="s">
        <v>585</v>
      </c>
      <c r="D68" s="448"/>
      <c r="E68" s="449"/>
      <c r="F68" s="212"/>
      <c r="G68" s="450">
        <f>G65+G61+G57+G53+G49+G45+G40+G32+G31+G30+G29+G28+G27+G23+G19+G15+G11</f>
        <v>0</v>
      </c>
    </row>
    <row r="69" spans="2:7" ht="5.0999999999999996" customHeight="1">
      <c r="B69" s="113"/>
      <c r="C69" s="470"/>
      <c r="D69" s="115"/>
      <c r="E69" s="211"/>
      <c r="F69" s="117"/>
      <c r="G69" s="142"/>
    </row>
    <row r="70" spans="2:7" ht="13.8" thickBot="1">
      <c r="B70" s="517"/>
      <c r="C70" s="320" t="str">
        <f>C1&amp;" skupaj:"</f>
        <v>KANALIZACIJA V OBJEKTU skupaj:</v>
      </c>
      <c r="D70" s="518"/>
      <c r="E70" s="519"/>
      <c r="F70" s="455"/>
      <c r="G70" s="456">
        <f>+G67+G68</f>
        <v>0</v>
      </c>
    </row>
    <row r="71" spans="2:7" ht="13.8" thickTop="1">
      <c r="B71" s="520"/>
      <c r="C71" s="521"/>
      <c r="E71" s="211"/>
      <c r="F71" s="522"/>
      <c r="G71" s="488"/>
    </row>
    <row r="72" spans="2:7">
      <c r="G72" s="524"/>
    </row>
    <row r="74" spans="2:7">
      <c r="B74" s="525"/>
      <c r="C74" s="526"/>
      <c r="D74" s="527"/>
      <c r="E74" s="528"/>
      <c r="F74" s="529"/>
      <c r="G74" s="529"/>
    </row>
    <row r="75" spans="2:7">
      <c r="C75" s="128"/>
      <c r="D75" s="128"/>
      <c r="E75" s="128"/>
      <c r="F75" s="128"/>
      <c r="G75" s="128"/>
    </row>
    <row r="76" spans="2:7">
      <c r="C76" s="128"/>
      <c r="D76" s="128"/>
      <c r="E76" s="128"/>
      <c r="F76" s="128"/>
      <c r="G76" s="128"/>
    </row>
    <row r="77" spans="2:7">
      <c r="C77" s="128"/>
      <c r="D77" s="128"/>
      <c r="E77" s="128"/>
      <c r="F77" s="128"/>
      <c r="G77" s="128"/>
    </row>
    <row r="78" spans="2:7">
      <c r="C78" s="128"/>
      <c r="D78" s="128"/>
      <c r="E78" s="128"/>
      <c r="F78" s="128"/>
      <c r="G78" s="128"/>
    </row>
    <row r="79" spans="2:7">
      <c r="C79" s="128"/>
      <c r="D79" s="128"/>
      <c r="E79" s="128"/>
      <c r="F79" s="128"/>
      <c r="G79" s="128"/>
    </row>
    <row r="80" spans="2:7">
      <c r="C80" s="128"/>
      <c r="D80" s="128"/>
      <c r="E80" s="128"/>
      <c r="F80" s="128"/>
      <c r="G80" s="128"/>
    </row>
  </sheetData>
  <sheetProtection selectLockedCells="1"/>
  <mergeCells count="2">
    <mergeCell ref="C4:G4"/>
    <mergeCell ref="C5:G5"/>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C4E10-43F2-4CE7-BD61-8C3B493696CA}">
  <sheetPr>
    <pageSetUpPr fitToPage="1"/>
  </sheetPr>
  <dimension ref="A1:G33"/>
  <sheetViews>
    <sheetView topLeftCell="B1" workbookViewId="0"/>
  </sheetViews>
  <sheetFormatPr defaultColWidth="9.109375" defaultRowHeight="13.2"/>
  <cols>
    <col min="1" max="1" width="11.33203125" style="128" hidden="1" customWidth="1"/>
    <col min="2" max="2" width="5.88671875" style="321" customWidth="1"/>
    <col min="3" max="3" width="44.6640625" style="4" customWidth="1"/>
    <col min="4" max="4" width="4.6640625" style="322" customWidth="1"/>
    <col min="5" max="5" width="9.5546875" style="539" customWidth="1"/>
    <col min="6" max="6" width="10" style="128" customWidth="1"/>
    <col min="7" max="7" width="13.109375" style="4" customWidth="1"/>
    <col min="8" max="16384" width="9.109375" style="128"/>
  </cols>
  <sheetData>
    <row r="1" spans="1:7">
      <c r="B1" s="411" t="s">
        <v>42</v>
      </c>
      <c r="C1" s="412" t="s">
        <v>586</v>
      </c>
      <c r="D1" s="530"/>
      <c r="E1" s="531"/>
      <c r="F1" s="415"/>
      <c r="G1" s="415"/>
    </row>
    <row r="2" spans="1:7">
      <c r="B2" s="411"/>
      <c r="C2" s="412"/>
      <c r="D2" s="530"/>
      <c r="E2" s="531"/>
      <c r="F2" s="415"/>
      <c r="G2" s="415"/>
    </row>
    <row r="3" spans="1:7">
      <c r="B3" s="411"/>
      <c r="C3" s="412" t="s">
        <v>213</v>
      </c>
      <c r="D3" s="530"/>
      <c r="E3" s="531"/>
      <c r="F3" s="415"/>
      <c r="G3" s="415"/>
    </row>
    <row r="4" spans="1:7" ht="16.5" customHeight="1">
      <c r="B4" s="226"/>
      <c r="C4" s="2612" t="s">
        <v>562</v>
      </c>
      <c r="D4" s="2612"/>
      <c r="E4" s="2612"/>
      <c r="F4" s="2612"/>
      <c r="G4" s="2612"/>
    </row>
    <row r="5" spans="1:7">
      <c r="B5" s="411"/>
      <c r="C5" s="416"/>
      <c r="D5" s="530"/>
      <c r="E5" s="531"/>
      <c r="F5" s="415"/>
      <c r="G5" s="415"/>
    </row>
    <row r="6" spans="1:7">
      <c r="B6" s="232" t="s">
        <v>110</v>
      </c>
      <c r="C6" s="287" t="s">
        <v>111</v>
      </c>
      <c r="D6" s="288" t="s">
        <v>112</v>
      </c>
      <c r="E6" s="289" t="s">
        <v>113</v>
      </c>
      <c r="F6" s="340" t="s">
        <v>217</v>
      </c>
      <c r="G6" s="341" t="s">
        <v>114</v>
      </c>
    </row>
    <row r="7" spans="1:7" s="490" customFormat="1" ht="13.8">
      <c r="B7" s="532"/>
      <c r="C7" s="533"/>
      <c r="D7" s="534"/>
      <c r="E7" s="535"/>
      <c r="F7" s="536"/>
      <c r="G7" s="537"/>
    </row>
    <row r="8" spans="1:7" s="129" customFormat="1" ht="118.8">
      <c r="A8" s="130" t="s">
        <v>563</v>
      </c>
      <c r="B8" s="417">
        <f>COUNT($B$4:B7)+1</f>
        <v>1</v>
      </c>
      <c r="C8" s="428" t="s">
        <v>587</v>
      </c>
      <c r="D8" s="211"/>
      <c r="E8" s="419"/>
      <c r="F8" s="245"/>
      <c r="G8" s="142"/>
    </row>
    <row r="9" spans="1:7" s="129" customFormat="1" ht="15.6">
      <c r="A9" s="130"/>
      <c r="B9" s="417"/>
      <c r="C9" s="120" t="s">
        <v>117</v>
      </c>
      <c r="D9" s="115" t="s">
        <v>588</v>
      </c>
      <c r="E9" s="419">
        <v>22.5</v>
      </c>
      <c r="F9" s="117"/>
      <c r="G9" s="142">
        <f>F9*E9</f>
        <v>0</v>
      </c>
    </row>
    <row r="10" spans="1:7" s="129" customFormat="1" ht="15.6">
      <c r="A10" s="132"/>
      <c r="B10" s="417"/>
      <c r="C10" s="120" t="s">
        <v>118</v>
      </c>
      <c r="D10" s="115" t="s">
        <v>588</v>
      </c>
      <c r="E10" s="419">
        <v>0</v>
      </c>
      <c r="F10" s="117"/>
      <c r="G10" s="142">
        <f>F10*E10</f>
        <v>0</v>
      </c>
    </row>
    <row r="11" spans="1:7" s="129" customFormat="1">
      <c r="A11" s="132"/>
      <c r="B11" s="417"/>
      <c r="C11" s="120"/>
      <c r="D11" s="115"/>
      <c r="E11" s="419"/>
      <c r="F11" s="117"/>
      <c r="G11" s="142"/>
    </row>
    <row r="12" spans="1:7" s="129" customFormat="1" ht="39.6">
      <c r="A12" s="132"/>
      <c r="B12" s="417">
        <f>COUNT($B$4:B11)+1</f>
        <v>2</v>
      </c>
      <c r="C12" s="428" t="s">
        <v>589</v>
      </c>
    </row>
    <row r="13" spans="1:7" s="129" customFormat="1" ht="15.6">
      <c r="A13" s="132"/>
      <c r="B13" s="417"/>
      <c r="C13" s="120" t="s">
        <v>117</v>
      </c>
      <c r="D13" s="115" t="s">
        <v>588</v>
      </c>
      <c r="E13" s="419">
        <v>4.5</v>
      </c>
      <c r="F13" s="117"/>
      <c r="G13" s="142">
        <f>F13*E13</f>
        <v>0</v>
      </c>
    </row>
    <row r="14" spans="1:7" s="129" customFormat="1" ht="15.6">
      <c r="A14" s="132"/>
      <c r="B14" s="417"/>
      <c r="C14" s="120" t="s">
        <v>118</v>
      </c>
      <c r="D14" s="115" t="s">
        <v>588</v>
      </c>
      <c r="E14" s="419">
        <v>0</v>
      </c>
      <c r="F14" s="117"/>
      <c r="G14" s="142">
        <f>F14*E14</f>
        <v>0</v>
      </c>
    </row>
    <row r="15" spans="1:7" s="129" customFormat="1">
      <c r="A15" s="130"/>
      <c r="B15" s="417"/>
      <c r="C15" s="472"/>
    </row>
    <row r="16" spans="1:7" s="129" customFormat="1" ht="92.4">
      <c r="A16" s="132"/>
      <c r="B16" s="417">
        <f>COUNT($B$4:B15)+1</f>
        <v>3</v>
      </c>
      <c r="C16" s="114" t="s">
        <v>590</v>
      </c>
      <c r="D16" s="211"/>
      <c r="E16" s="426"/>
      <c r="F16" s="117"/>
      <c r="G16" s="142"/>
    </row>
    <row r="17" spans="1:7" s="129" customFormat="1">
      <c r="A17" s="132"/>
      <c r="B17" s="417"/>
      <c r="C17" s="120" t="s">
        <v>117</v>
      </c>
    </row>
    <row r="18" spans="1:7" s="129" customFormat="1" ht="15.6">
      <c r="A18" s="132"/>
      <c r="B18" s="417"/>
      <c r="C18" s="472" t="s">
        <v>570</v>
      </c>
      <c r="D18" s="115" t="s">
        <v>588</v>
      </c>
      <c r="E18" s="426">
        <v>160</v>
      </c>
      <c r="F18" s="117"/>
      <c r="G18" s="142">
        <f>F18*E18</f>
        <v>0</v>
      </c>
    </row>
    <row r="19" spans="1:7" s="129" customFormat="1">
      <c r="A19" s="132"/>
      <c r="B19" s="417"/>
      <c r="C19" s="120" t="s">
        <v>118</v>
      </c>
      <c r="D19" s="115"/>
      <c r="E19" s="426"/>
      <c r="F19" s="117"/>
      <c r="G19" s="142"/>
    </row>
    <row r="20" spans="1:7" s="129" customFormat="1" ht="15.6">
      <c r="A20" s="132"/>
      <c r="B20" s="417"/>
      <c r="C20" s="472" t="s">
        <v>572</v>
      </c>
      <c r="D20" s="115" t="s">
        <v>116</v>
      </c>
      <c r="E20" s="122">
        <v>12</v>
      </c>
      <c r="F20" s="117"/>
      <c r="G20" s="142">
        <f>F20*E20</f>
        <v>0</v>
      </c>
    </row>
    <row r="21" spans="1:7" s="129" customFormat="1" ht="15.6">
      <c r="A21" s="132"/>
      <c r="B21" s="417"/>
      <c r="C21" s="472" t="s">
        <v>573</v>
      </c>
      <c r="D21" s="115" t="s">
        <v>116</v>
      </c>
      <c r="E21" s="211">
        <v>9</v>
      </c>
      <c r="F21" s="117"/>
      <c r="G21" s="142">
        <f>E21*F21</f>
        <v>0</v>
      </c>
    </row>
    <row r="22" spans="1:7" s="129" customFormat="1">
      <c r="A22" s="132"/>
      <c r="B22" s="417"/>
      <c r="C22" s="472"/>
      <c r="D22" s="115"/>
      <c r="E22" s="419"/>
      <c r="F22" s="117"/>
      <c r="G22" s="142"/>
    </row>
    <row r="23" spans="1:7" s="129" customFormat="1" ht="49.8">
      <c r="A23" s="132"/>
      <c r="B23" s="417">
        <f>COUNT($B$4:B22)+1</f>
        <v>4</v>
      </c>
      <c r="C23" s="478" t="s">
        <v>591</v>
      </c>
      <c r="D23" s="115" t="s">
        <v>133</v>
      </c>
      <c r="E23" s="419">
        <v>2</v>
      </c>
      <c r="F23" s="117"/>
      <c r="G23" s="142">
        <f>F23*E23</f>
        <v>0</v>
      </c>
    </row>
    <row r="24" spans="1:7" s="129" customFormat="1">
      <c r="A24" s="132"/>
      <c r="B24" s="417"/>
      <c r="C24" s="472"/>
      <c r="D24" s="115"/>
      <c r="E24" s="419"/>
      <c r="F24" s="117"/>
      <c r="G24" s="142"/>
    </row>
    <row r="25" spans="1:7" s="129" customFormat="1" ht="76.2">
      <c r="A25" s="132"/>
      <c r="B25" s="417">
        <f>COUNT($B$4:B24)+1</f>
        <v>5</v>
      </c>
      <c r="C25" s="478" t="s">
        <v>592</v>
      </c>
      <c r="D25" s="115"/>
      <c r="E25" s="419"/>
      <c r="F25" s="117"/>
      <c r="G25" s="142"/>
    </row>
    <row r="26" spans="1:7" s="129" customFormat="1">
      <c r="A26" s="132"/>
      <c r="B26" s="417"/>
      <c r="C26" s="120" t="s">
        <v>117</v>
      </c>
      <c r="D26" s="115" t="s">
        <v>133</v>
      </c>
      <c r="E26" s="419">
        <v>2</v>
      </c>
      <c r="F26" s="117"/>
      <c r="G26" s="142">
        <f>F26*E26</f>
        <v>0</v>
      </c>
    </row>
    <row r="27" spans="1:7" s="129" customFormat="1">
      <c r="A27" s="132"/>
      <c r="B27" s="417"/>
      <c r="C27" s="472"/>
      <c r="D27" s="115"/>
      <c r="E27" s="419"/>
      <c r="F27" s="117"/>
      <c r="G27" s="142"/>
    </row>
    <row r="28" spans="1:7" s="129" customFormat="1">
      <c r="A28" s="132"/>
      <c r="B28" s="538"/>
      <c r="C28" s="311" t="s">
        <v>593</v>
      </c>
      <c r="D28" s="512"/>
      <c r="E28" s="513"/>
      <c r="F28" s="514"/>
      <c r="G28" s="515">
        <f>G26+G18+G13+G9</f>
        <v>0</v>
      </c>
    </row>
    <row r="29" spans="1:7" s="129" customFormat="1">
      <c r="A29" s="132"/>
      <c r="B29" s="447"/>
      <c r="C29" s="140" t="s">
        <v>594</v>
      </c>
      <c r="D29" s="448"/>
      <c r="E29" s="449"/>
      <c r="F29" s="212"/>
      <c r="G29" s="450">
        <f>G21+G20+G14+G10</f>
        <v>0</v>
      </c>
    </row>
    <row r="30" spans="1:7" ht="5.0999999999999996" customHeight="1">
      <c r="B30" s="417"/>
      <c r="C30" s="499"/>
      <c r="D30" s="127"/>
      <c r="E30" s="122"/>
      <c r="F30" s="117"/>
      <c r="G30" s="142"/>
    </row>
    <row r="31" spans="1:7" ht="13.8" thickBot="1">
      <c r="B31" s="452"/>
      <c r="C31" s="320" t="str">
        <f>C1&amp;" skupaj:"</f>
        <v>ODVODNJAVANJE S STREHE skupaj:</v>
      </c>
      <c r="D31" s="518"/>
      <c r="E31" s="519"/>
      <c r="F31" s="455"/>
      <c r="G31" s="456">
        <f>+G29+G28</f>
        <v>0</v>
      </c>
    </row>
    <row r="32" spans="1:7" ht="13.8" thickTop="1">
      <c r="B32" s="238"/>
      <c r="C32" s="12"/>
      <c r="D32" s="477"/>
      <c r="E32" s="308"/>
      <c r="F32" s="480"/>
      <c r="G32" s="415"/>
    </row>
    <row r="33" spans="7:7">
      <c r="G33" s="481"/>
    </row>
  </sheetData>
  <sheetProtection selectLockedCells="1"/>
  <mergeCells count="1">
    <mergeCell ref="C4:G4"/>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9CA58-0775-4C13-AE4A-0F9DA40056A5}">
  <sheetPr>
    <tabColor theme="9" tint="0.79998168889431442"/>
    <pageSetUpPr fitToPage="1"/>
  </sheetPr>
  <dimension ref="A5:H47"/>
  <sheetViews>
    <sheetView workbookViewId="0"/>
  </sheetViews>
  <sheetFormatPr defaultColWidth="9.109375" defaultRowHeight="13.2"/>
  <cols>
    <col min="1" max="1" width="14" customWidth="1"/>
    <col min="2" max="2" width="9.33203125" style="26" customWidth="1"/>
    <col min="3" max="3" width="14.33203125" style="26" customWidth="1"/>
    <col min="4" max="4" width="9.109375" style="26"/>
    <col min="5" max="5" width="42.44140625" style="26" customWidth="1"/>
    <col min="7" max="7" width="17.88671875" customWidth="1"/>
  </cols>
  <sheetData>
    <row r="5" spans="1:8" ht="17.399999999999999">
      <c r="A5" s="21"/>
      <c r="B5" s="22" t="s">
        <v>15</v>
      </c>
      <c r="C5" s="21"/>
      <c r="D5" s="21"/>
      <c r="E5" s="21"/>
      <c r="F5" s="21"/>
      <c r="G5" s="21"/>
      <c r="H5" s="21"/>
    </row>
    <row r="6" spans="1:8">
      <c r="A6" s="11"/>
      <c r="B6" s="23"/>
      <c r="C6" s="23"/>
      <c r="D6" s="24"/>
      <c r="E6" s="25"/>
    </row>
    <row r="7" spans="1:8">
      <c r="A7" s="11"/>
      <c r="B7" s="23"/>
      <c r="C7" s="23"/>
      <c r="D7" s="24"/>
      <c r="E7" s="25"/>
    </row>
    <row r="8" spans="1:8">
      <c r="B8" s="23" t="s">
        <v>679</v>
      </c>
    </row>
    <row r="12" spans="1:8">
      <c r="B12" s="26" t="s">
        <v>17</v>
      </c>
      <c r="D12" s="26" t="s">
        <v>18</v>
      </c>
    </row>
    <row r="13" spans="1:8">
      <c r="D13" s="26" t="s">
        <v>19</v>
      </c>
    </row>
    <row r="14" spans="1:8" ht="14.25" customHeight="1">
      <c r="D14" s="26" t="s">
        <v>20</v>
      </c>
    </row>
    <row r="15" spans="1:8" ht="16.5" customHeight="1">
      <c r="D15" s="26" t="s">
        <v>21</v>
      </c>
    </row>
    <row r="19" spans="2:5" ht="12.75" customHeight="1">
      <c r="B19" s="29" t="s">
        <v>22</v>
      </c>
      <c r="C19" s="4"/>
      <c r="D19" s="2610" t="s">
        <v>23</v>
      </c>
      <c r="E19" s="2610"/>
    </row>
    <row r="20" spans="2:5">
      <c r="C20" s="31"/>
      <c r="D20" s="2610"/>
      <c r="E20" s="2610"/>
    </row>
    <row r="23" spans="2:5">
      <c r="B23" s="26" t="s">
        <v>24</v>
      </c>
      <c r="D23" s="26" t="s">
        <v>680</v>
      </c>
    </row>
    <row r="27" spans="2:5">
      <c r="B27" s="26" t="s">
        <v>26</v>
      </c>
      <c r="D27" s="26" t="s">
        <v>27</v>
      </c>
    </row>
    <row r="28" spans="2:5">
      <c r="D28" s="26" t="s">
        <v>28</v>
      </c>
    </row>
    <row r="29" spans="2:5">
      <c r="D29" s="26" t="s">
        <v>29</v>
      </c>
    </row>
    <row r="33" spans="2:4">
      <c r="B33" s="26" t="s">
        <v>30</v>
      </c>
      <c r="D33" s="26" t="s">
        <v>31</v>
      </c>
    </row>
    <row r="47" spans="2:4">
      <c r="B47" s="26" t="s">
        <v>681</v>
      </c>
      <c r="D47" s="560" t="s">
        <v>33</v>
      </c>
    </row>
  </sheetData>
  <sheetProtection selectLockedCells="1" selectUnlockedCells="1"/>
  <mergeCells count="1">
    <mergeCell ref="D19:E20"/>
  </mergeCells>
  <pageMargins left="0.98425196850393704" right="0.39370078740157483" top="1.2598425196850394" bottom="0.98425196850393704" header="0.31496062992125984" footer="0.31496062992125984"/>
  <pageSetup paperSize="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15309-4EFC-4202-ABE9-F326776BE8ED}">
  <sheetPr>
    <tabColor theme="9" tint="0.79998168889431442"/>
  </sheetPr>
  <dimension ref="A1:N33"/>
  <sheetViews>
    <sheetView topLeftCell="B1" workbookViewId="0"/>
  </sheetViews>
  <sheetFormatPr defaultColWidth="9.109375" defaultRowHeight="13.2"/>
  <cols>
    <col min="1" max="1" width="0" style="129" hidden="1" customWidth="1"/>
    <col min="2" max="2" width="5.109375" style="648" customWidth="1"/>
    <col min="3" max="3" width="60.5546875" style="129" customWidth="1"/>
    <col min="4" max="4" width="5.88671875" style="650" customWidth="1"/>
    <col min="5" max="5" width="8.44140625" style="651" customWidth="1"/>
    <col min="6" max="6" width="13.33203125" style="642" customWidth="1"/>
    <col min="7" max="7" width="16.109375" style="642" customWidth="1"/>
    <col min="8" max="16384" width="9.109375" style="129"/>
  </cols>
  <sheetData>
    <row r="1" spans="1:14" s="605" customFormat="1" ht="13.8">
      <c r="B1" s="606"/>
      <c r="C1" s="521" t="s">
        <v>682</v>
      </c>
      <c r="D1" s="607"/>
      <c r="E1" s="608"/>
      <c r="F1" s="609"/>
      <c r="G1" s="610"/>
      <c r="H1" s="611"/>
      <c r="I1" s="612"/>
      <c r="J1" s="612"/>
      <c r="K1" s="612"/>
      <c r="L1" s="612"/>
      <c r="M1" s="612"/>
    </row>
    <row r="2" spans="1:14" s="605" customFormat="1" ht="15.75" customHeight="1">
      <c r="B2" s="606"/>
      <c r="C2" s="2610" t="s">
        <v>683</v>
      </c>
      <c r="D2" s="2610"/>
      <c r="E2" s="613"/>
      <c r="F2" s="609"/>
      <c r="G2" s="610"/>
      <c r="H2" s="611"/>
      <c r="I2" s="612"/>
      <c r="J2" s="612"/>
      <c r="K2" s="612"/>
      <c r="L2" s="612"/>
      <c r="M2" s="612"/>
    </row>
    <row r="3" spans="1:14" s="605" customFormat="1" ht="12" customHeight="1">
      <c r="B3" s="606"/>
      <c r="C3" s="2610"/>
      <c r="D3" s="2610"/>
      <c r="E3" s="613"/>
      <c r="F3" s="609"/>
      <c r="G3" s="610"/>
      <c r="H3" s="611"/>
      <c r="I3" s="612"/>
      <c r="J3" s="612"/>
      <c r="K3" s="612"/>
      <c r="L3" s="612"/>
      <c r="M3" s="612"/>
    </row>
    <row r="4" spans="1:14" s="605" customFormat="1" ht="13.8">
      <c r="B4" s="606"/>
      <c r="C4" s="614"/>
      <c r="D4" s="607"/>
      <c r="E4" s="608"/>
      <c r="F4" s="609"/>
      <c r="G4" s="610"/>
      <c r="H4" s="611"/>
      <c r="I4" s="612"/>
      <c r="J4" s="612"/>
      <c r="K4" s="612"/>
      <c r="L4" s="612"/>
      <c r="M4" s="612"/>
    </row>
    <row r="5" spans="1:14" s="615" customFormat="1" ht="13.8">
      <c r="B5" s="616"/>
      <c r="C5" s="171" t="s">
        <v>684</v>
      </c>
      <c r="D5" s="617"/>
      <c r="E5" s="618"/>
      <c r="F5" s="619"/>
      <c r="G5" s="620"/>
      <c r="H5" s="621"/>
      <c r="I5" s="622"/>
      <c r="J5" s="622"/>
      <c r="K5" s="622"/>
      <c r="L5" s="622"/>
      <c r="M5" s="622"/>
      <c r="N5" s="605"/>
    </row>
    <row r="6" spans="1:14" s="615" customFormat="1" ht="13.8">
      <c r="B6" s="616"/>
      <c r="C6" s="171" t="s">
        <v>20</v>
      </c>
      <c r="D6" s="617"/>
      <c r="E6" s="618"/>
      <c r="F6" s="619"/>
      <c r="G6" s="620"/>
      <c r="H6" s="621"/>
      <c r="I6" s="622"/>
      <c r="J6" s="622"/>
      <c r="K6" s="622"/>
      <c r="L6" s="622"/>
      <c r="M6" s="622"/>
      <c r="N6" s="605"/>
    </row>
    <row r="7" spans="1:14" s="615" customFormat="1" ht="13.8">
      <c r="B7" s="616"/>
      <c r="C7" s="171" t="s">
        <v>21</v>
      </c>
      <c r="D7" s="617"/>
      <c r="E7" s="618"/>
      <c r="F7" s="619"/>
      <c r="G7" s="620"/>
      <c r="H7" s="621"/>
      <c r="I7" s="622"/>
      <c r="J7" s="622"/>
      <c r="K7" s="622"/>
      <c r="L7" s="622"/>
      <c r="M7" s="622"/>
      <c r="N7" s="605"/>
    </row>
    <row r="8" spans="1:14" s="615" customFormat="1" ht="13.8">
      <c r="B8" s="616"/>
      <c r="C8" s="623"/>
      <c r="D8" s="617"/>
      <c r="E8" s="618"/>
      <c r="F8" s="619"/>
      <c r="G8" s="620"/>
      <c r="H8" s="621"/>
      <c r="I8" s="622"/>
      <c r="J8" s="622"/>
      <c r="K8" s="622"/>
      <c r="L8" s="622"/>
      <c r="M8" s="622"/>
      <c r="N8" s="605"/>
    </row>
    <row r="9" spans="1:14" s="615" customFormat="1" ht="13.8">
      <c r="B9" s="616"/>
      <c r="C9" s="624" t="s">
        <v>685</v>
      </c>
      <c r="D9" s="625"/>
      <c r="E9" s="618"/>
      <c r="F9" s="626"/>
      <c r="G9" s="620"/>
      <c r="H9" s="621"/>
      <c r="I9" s="622"/>
      <c r="J9" s="622"/>
      <c r="K9" s="622"/>
      <c r="L9" s="622"/>
      <c r="M9" s="622"/>
      <c r="N9" s="605"/>
    </row>
    <row r="10" spans="1:14" s="615" customFormat="1" ht="13.8">
      <c r="B10" s="616"/>
      <c r="C10" s="23" t="str">
        <f>'spremni list OVOJ'!D23</f>
        <v>V 151704</v>
      </c>
      <c r="D10" s="627"/>
      <c r="E10" s="628"/>
      <c r="F10" s="629"/>
      <c r="G10" s="630"/>
      <c r="H10" s="621"/>
      <c r="I10" s="622"/>
      <c r="J10" s="622"/>
      <c r="K10" s="622"/>
      <c r="L10" s="622"/>
      <c r="M10" s="622"/>
      <c r="N10" s="605"/>
    </row>
    <row r="11" spans="1:14" s="615" customFormat="1" ht="13.8">
      <c r="B11" s="616"/>
      <c r="C11" s="623"/>
      <c r="D11" s="627"/>
      <c r="E11" s="628"/>
      <c r="F11" s="629"/>
      <c r="G11" s="630"/>
      <c r="H11" s="621"/>
      <c r="I11" s="622"/>
      <c r="J11" s="622"/>
      <c r="K11" s="622"/>
      <c r="L11" s="622"/>
      <c r="M11" s="622"/>
      <c r="N11" s="605"/>
    </row>
    <row r="12" spans="1:14" s="615" customFormat="1" ht="13.8">
      <c r="B12" s="616"/>
      <c r="C12" s="624"/>
      <c r="D12" s="624"/>
      <c r="E12" s="623"/>
      <c r="F12" s="629"/>
      <c r="G12" s="630"/>
      <c r="H12" s="621"/>
      <c r="I12" s="622"/>
      <c r="J12" s="622"/>
      <c r="K12" s="622"/>
      <c r="L12" s="622"/>
      <c r="M12" s="622"/>
      <c r="N12" s="605"/>
    </row>
    <row r="13" spans="1:14" s="631" customFormat="1" ht="15.6">
      <c r="B13" s="632"/>
      <c r="C13" s="633" t="s">
        <v>686</v>
      </c>
      <c r="D13" s="634"/>
      <c r="E13" s="635"/>
      <c r="F13" s="636"/>
      <c r="G13" s="636"/>
    </row>
    <row r="14" spans="1:14">
      <c r="A14" s="129" t="s">
        <v>216</v>
      </c>
      <c r="B14" s="244"/>
      <c r="C14" s="637"/>
      <c r="D14" s="638"/>
      <c r="E14" s="353"/>
      <c r="F14" s="639"/>
      <c r="G14" s="639"/>
    </row>
    <row r="15" spans="1:14" ht="13.8">
      <c r="A15" s="129" t="s">
        <v>687</v>
      </c>
      <c r="B15" s="640"/>
      <c r="C15" s="641" t="s">
        <v>688</v>
      </c>
      <c r="D15" s="26"/>
      <c r="E15" s="26"/>
    </row>
    <row r="16" spans="1:14" ht="42.75" customHeight="1">
      <c r="B16" s="643" t="s">
        <v>147</v>
      </c>
      <c r="C16" s="2615" t="s">
        <v>56</v>
      </c>
      <c r="D16" s="2615"/>
      <c r="E16" s="26"/>
    </row>
    <row r="17" spans="1:10" ht="13.8">
      <c r="A17" s="129" t="s">
        <v>689</v>
      </c>
      <c r="B17" s="643" t="s">
        <v>147</v>
      </c>
      <c r="C17" s="2615" t="s">
        <v>690</v>
      </c>
      <c r="D17" s="2615"/>
      <c r="E17" s="85"/>
    </row>
    <row r="18" spans="1:10" ht="30" customHeight="1">
      <c r="A18" s="129" t="s">
        <v>691</v>
      </c>
      <c r="B18" s="643" t="s">
        <v>147</v>
      </c>
      <c r="C18" s="2615" t="s">
        <v>692</v>
      </c>
      <c r="D18" s="2615"/>
      <c r="E18" s="85"/>
      <c r="F18" s="644"/>
      <c r="G18" s="644"/>
      <c r="H18" s="192"/>
      <c r="I18" s="213"/>
      <c r="J18" s="213"/>
    </row>
    <row r="19" spans="1:10" ht="32.25" customHeight="1">
      <c r="A19" s="129" t="s">
        <v>693</v>
      </c>
      <c r="B19" s="643" t="s">
        <v>147</v>
      </c>
      <c r="C19" s="2615" t="s">
        <v>694</v>
      </c>
      <c r="D19" s="2615"/>
      <c r="E19" s="85"/>
      <c r="F19" s="644"/>
      <c r="G19" s="644"/>
      <c r="H19" s="192"/>
      <c r="I19" s="213"/>
      <c r="J19" s="213"/>
    </row>
    <row r="20" spans="1:10" ht="30" customHeight="1">
      <c r="A20" s="129" t="s">
        <v>695</v>
      </c>
      <c r="B20" s="643" t="s">
        <v>147</v>
      </c>
      <c r="C20" s="2615" t="s">
        <v>696</v>
      </c>
      <c r="D20" s="2615"/>
      <c r="E20" s="85"/>
      <c r="F20" s="644"/>
      <c r="G20" s="644"/>
      <c r="H20" s="192"/>
      <c r="I20" s="213"/>
      <c r="J20" s="213"/>
    </row>
    <row r="21" spans="1:10" ht="30.75" customHeight="1">
      <c r="A21" s="129" t="s">
        <v>697</v>
      </c>
      <c r="B21" s="643" t="s">
        <v>147</v>
      </c>
      <c r="C21" s="2615" t="s">
        <v>698</v>
      </c>
      <c r="D21" s="2615"/>
      <c r="E21" s="85"/>
    </row>
    <row r="22" spans="1:10" ht="30.75" customHeight="1">
      <c r="A22" s="129" t="s">
        <v>699</v>
      </c>
      <c r="B22" s="643" t="s">
        <v>147</v>
      </c>
      <c r="C22" s="2615" t="s">
        <v>700</v>
      </c>
      <c r="D22" s="2615"/>
      <c r="E22" s="85"/>
    </row>
    <row r="23" spans="1:10" ht="42.75" customHeight="1">
      <c r="B23" s="643" t="s">
        <v>147</v>
      </c>
      <c r="C23" s="2615" t="s">
        <v>104</v>
      </c>
      <c r="D23" s="2615"/>
      <c r="E23" s="339"/>
    </row>
    <row r="24" spans="1:10">
      <c r="B24" s="640"/>
      <c r="C24" s="26"/>
      <c r="D24" s="11"/>
      <c r="E24" s="339"/>
    </row>
    <row r="25" spans="1:10">
      <c r="B25" s="640"/>
      <c r="C25" s="645" t="s">
        <v>701</v>
      </c>
      <c r="D25" s="11"/>
      <c r="E25" s="339"/>
    </row>
    <row r="26" spans="1:10">
      <c r="B26" s="640"/>
      <c r="C26" s="646" t="s">
        <v>702</v>
      </c>
      <c r="D26" s="11"/>
      <c r="E26" s="339"/>
    </row>
    <row r="27" spans="1:10">
      <c r="B27" s="640"/>
      <c r="C27" s="646"/>
      <c r="D27" s="11"/>
      <c r="E27" s="339"/>
    </row>
    <row r="28" spans="1:10">
      <c r="B28" s="640"/>
      <c r="C28" s="646"/>
      <c r="D28" s="11"/>
      <c r="E28" s="339"/>
    </row>
    <row r="29" spans="1:10">
      <c r="B29" s="640"/>
      <c r="C29" s="647"/>
      <c r="D29" s="11"/>
      <c r="E29" s="339"/>
    </row>
    <row r="30" spans="1:10">
      <c r="B30" s="640"/>
      <c r="C30" s="26"/>
      <c r="D30" s="11"/>
      <c r="E30" s="339"/>
    </row>
    <row r="31" spans="1:10">
      <c r="C31" s="649" t="s">
        <v>703</v>
      </c>
    </row>
    <row r="33" spans="4:4">
      <c r="D33" s="650" t="s">
        <v>50</v>
      </c>
    </row>
  </sheetData>
  <sheetProtection selectLockedCells="1" selectUnlockedCells="1"/>
  <mergeCells count="9">
    <mergeCell ref="C21:D21"/>
    <mergeCell ref="C22:D22"/>
    <mergeCell ref="C23:D23"/>
    <mergeCell ref="C2:D3"/>
    <mergeCell ref="C16:D16"/>
    <mergeCell ref="C17:D17"/>
    <mergeCell ref="C18:D18"/>
    <mergeCell ref="C19:D19"/>
    <mergeCell ref="C20:D20"/>
  </mergeCells>
  <pageMargins left="0.98425196850393704" right="0.39370078740157483" top="1.2598425196850394" bottom="0.98425196850393704"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4B842-376C-4A1F-BB67-35AE8407B0D9}">
  <sheetPr>
    <tabColor theme="9" tint="0.79998168889431442"/>
    <pageSetUpPr fitToPage="1"/>
  </sheetPr>
  <dimension ref="A1:J52"/>
  <sheetViews>
    <sheetView workbookViewId="0"/>
  </sheetViews>
  <sheetFormatPr defaultColWidth="9.109375" defaultRowHeight="13.2"/>
  <cols>
    <col min="1" max="1" width="5.109375" style="7" bestFit="1" customWidth="1"/>
    <col min="2" max="2" width="2.88671875" style="7" customWidth="1"/>
    <col min="3" max="3" width="50.33203125" style="4" customWidth="1"/>
    <col min="4" max="4" width="16.6640625" style="8" customWidth="1"/>
    <col min="5" max="5" width="14.109375" style="9" customWidth="1"/>
    <col min="6" max="10" width="9.109375" style="4"/>
  </cols>
  <sheetData>
    <row r="1" spans="1:5">
      <c r="B1" s="5" t="s">
        <v>8</v>
      </c>
    </row>
    <row r="2" spans="1:5">
      <c r="B2" s="5" t="s">
        <v>9</v>
      </c>
    </row>
    <row r="4" spans="1:5" ht="15.6">
      <c r="A4" s="4"/>
      <c r="B4" s="3" t="s">
        <v>704</v>
      </c>
      <c r="D4" s="24"/>
    </row>
    <row r="5" spans="1:5" ht="12" customHeight="1">
      <c r="A5" s="11"/>
      <c r="B5" s="11"/>
      <c r="C5" s="13"/>
      <c r="D5" s="24"/>
    </row>
    <row r="6" spans="1:5">
      <c r="A6" s="11"/>
      <c r="B6" s="11"/>
      <c r="C6" s="26"/>
      <c r="D6" s="24"/>
    </row>
    <row r="7" spans="1:5" ht="15.6">
      <c r="A7" s="568" t="s">
        <v>596</v>
      </c>
      <c r="B7" s="568"/>
      <c r="C7" s="569" t="s">
        <v>597</v>
      </c>
      <c r="D7" s="3"/>
    </row>
    <row r="8" spans="1:5" s="26" customFormat="1">
      <c r="A8" s="545"/>
      <c r="B8" s="545"/>
      <c r="C8" s="43"/>
      <c r="D8" s="546"/>
      <c r="E8" s="547"/>
    </row>
    <row r="9" spans="1:5" s="26" customFormat="1">
      <c r="A9" s="570" t="s">
        <v>598</v>
      </c>
      <c r="B9" s="43" t="str">
        <f>STREHA!B3</f>
        <v>STREHA</v>
      </c>
      <c r="D9" s="546"/>
      <c r="E9" s="547"/>
    </row>
    <row r="10" spans="1:5" s="26" customFormat="1">
      <c r="A10" s="545"/>
      <c r="B10" s="43"/>
      <c r="D10" s="546"/>
      <c r="E10" s="9"/>
    </row>
    <row r="11" spans="1:5" s="26" customFormat="1">
      <c r="A11" s="45" t="str">
        <f>STREHA!A3</f>
        <v>I.</v>
      </c>
      <c r="B11" s="46" t="str">
        <f>STREHA!B3</f>
        <v>STREHA</v>
      </c>
      <c r="D11" s="47">
        <f>STREHA!F105</f>
        <v>0</v>
      </c>
      <c r="E11" s="9"/>
    </row>
    <row r="12" spans="1:5" s="26" customFormat="1">
      <c r="A12" s="45"/>
      <c r="B12" s="46"/>
      <c r="C12" s="26" t="s">
        <v>705</v>
      </c>
      <c r="D12" s="47"/>
      <c r="E12" s="9">
        <f>+STREHA!F102</f>
        <v>0</v>
      </c>
    </row>
    <row r="13" spans="1:5" s="26" customFormat="1">
      <c r="A13" s="45"/>
      <c r="B13" s="46"/>
      <c r="C13" s="26" t="s">
        <v>706</v>
      </c>
      <c r="D13" s="47"/>
      <c r="E13" s="9">
        <f>+STREHA!F103</f>
        <v>0</v>
      </c>
    </row>
    <row r="14" spans="1:5">
      <c r="A14" s="322" t="str">
        <f>PODTLAČNO_ODVODNJAVANJE!A1</f>
        <v>II.</v>
      </c>
      <c r="B14" s="4" t="str">
        <f>PODTLAČNO_ODVODNJAVANJE!B1</f>
        <v>PODTLAČNO ODVODNJAVANJE</v>
      </c>
      <c r="D14" s="9">
        <f>PODTLAČNO_ODVODNJAVANJE!F106</f>
        <v>0</v>
      </c>
    </row>
    <row r="15" spans="1:5">
      <c r="A15" s="322"/>
      <c r="B15" s="4"/>
      <c r="C15" s="26" t="s">
        <v>705</v>
      </c>
      <c r="D15" s="9"/>
      <c r="E15" s="9">
        <f>+PODTLAČNO_ODVODNJAVANJE!F103</f>
        <v>0</v>
      </c>
    </row>
    <row r="16" spans="1:5">
      <c r="A16" s="322"/>
      <c r="B16" s="4"/>
      <c r="C16" s="26" t="s">
        <v>706</v>
      </c>
      <c r="D16" s="9"/>
      <c r="E16" s="571">
        <f>+PODTLAČNO_ODVODNJAVANJE!F104</f>
        <v>0</v>
      </c>
    </row>
    <row r="17" spans="1:5">
      <c r="A17" s="322"/>
      <c r="B17" s="4"/>
      <c r="D17" s="9"/>
    </row>
    <row r="18" spans="1:5">
      <c r="A18" s="322"/>
      <c r="B18" s="50" t="s">
        <v>707</v>
      </c>
      <c r="C18" s="572"/>
      <c r="D18" s="51">
        <f>SUM(D11:D14)</f>
        <v>0</v>
      </c>
    </row>
    <row r="19" spans="1:5">
      <c r="A19" s="322"/>
      <c r="B19" s="4"/>
      <c r="D19" s="9"/>
    </row>
    <row r="20" spans="1:5">
      <c r="A20" s="322"/>
      <c r="B20" s="4"/>
      <c r="D20" s="9"/>
    </row>
    <row r="21" spans="1:5">
      <c r="A21" s="70" t="s">
        <v>601</v>
      </c>
      <c r="B21" s="23" t="str">
        <f>FASADA!B1</f>
        <v>FASADA</v>
      </c>
      <c r="D21" s="9"/>
    </row>
    <row r="22" spans="1:5">
      <c r="A22" s="45"/>
      <c r="B22" s="52"/>
      <c r="D22" s="47"/>
    </row>
    <row r="23" spans="1:5">
      <c r="A23" s="45" t="str">
        <f>FASADA!A3</f>
        <v>I.</v>
      </c>
      <c r="B23" s="53" t="str">
        <f>FASADA!B3</f>
        <v xml:space="preserve">FASADA </v>
      </c>
      <c r="D23" s="54">
        <f>FASADA!F141</f>
        <v>0</v>
      </c>
    </row>
    <row r="24" spans="1:5">
      <c r="A24" s="45"/>
      <c r="B24" s="53"/>
      <c r="C24" s="4" t="str">
        <f>+FASADA!B138</f>
        <v>Fasada - sklop BLOK</v>
      </c>
      <c r="D24" s="54"/>
      <c r="E24" s="9">
        <f>+FASADA!F138</f>
        <v>0</v>
      </c>
    </row>
    <row r="25" spans="1:5">
      <c r="A25" s="45"/>
      <c r="B25" s="53"/>
      <c r="C25" s="4" t="str">
        <f>+FASADA!B139</f>
        <v>Fasada - sklop GARAŽA</v>
      </c>
      <c r="D25" s="54"/>
      <c r="E25" s="9">
        <f>+FASADA!F139</f>
        <v>0</v>
      </c>
    </row>
    <row r="26" spans="1:5">
      <c r="A26" s="45" t="str">
        <f>'KLJUČAVNIČARSKA NA FASADI'!A1</f>
        <v>II.</v>
      </c>
      <c r="B26" s="53" t="str">
        <f>'KLJUČAVNIČARSKA NA FASADI'!B1</f>
        <v>KLJUČAVNIČARSKA DELA NA FASADI</v>
      </c>
      <c r="D26" s="54">
        <f>+E27+E28</f>
        <v>0</v>
      </c>
    </row>
    <row r="27" spans="1:5">
      <c r="A27" s="45"/>
      <c r="B27" s="53"/>
      <c r="C27" s="4" t="str">
        <f>+'KLJUČAVNIČARSKA NA FASADI'!B107</f>
        <v>Ključavničarska dela - sklop BLOK</v>
      </c>
      <c r="D27" s="54"/>
      <c r="E27" s="9">
        <f>+'KLJUČAVNIČARSKA NA FASADI'!F107</f>
        <v>0</v>
      </c>
    </row>
    <row r="28" spans="1:5">
      <c r="A28" s="45"/>
      <c r="B28" s="53"/>
      <c r="C28" s="4" t="str">
        <f>+'KLJUČAVNIČARSKA NA FASADI'!B108</f>
        <v>Ključavničarska dela - sklop GARAŽA</v>
      </c>
      <c r="D28" s="54"/>
      <c r="E28" s="9">
        <f>+'KLJUČAVNIČARSKA NA FASADI'!F108</f>
        <v>0</v>
      </c>
    </row>
    <row r="29" spans="1:5">
      <c r="A29" s="45" t="str">
        <f>'ZUNAN. STAVB. POH.'!A1</f>
        <v>III.</v>
      </c>
      <c r="B29" s="53" t="str">
        <f>'ZUNAN. STAVB. POH.'!B1</f>
        <v>ZUNANJE STAVBNO POHIŠTVO</v>
      </c>
      <c r="D29" s="54">
        <f>'ZUNAN. STAVB. POH.'!F120</f>
        <v>0</v>
      </c>
    </row>
    <row r="30" spans="1:5">
      <c r="A30" s="45"/>
      <c r="B30" s="45"/>
      <c r="C30" s="53" t="str">
        <f>+'ZUNAN. STAVB. POH.'!B117</f>
        <v>Zunanje stavbno pohištvo - sklop BLOK</v>
      </c>
      <c r="D30" s="54"/>
      <c r="E30" s="9">
        <f>+'ZUNAN. STAVB. POH.'!F117</f>
        <v>0</v>
      </c>
    </row>
    <row r="31" spans="1:5">
      <c r="A31" s="45"/>
      <c r="B31" s="45"/>
      <c r="C31" s="53" t="str">
        <f>+'ZUNAN. STAVB. POH.'!B118</f>
        <v>Zunanje stavbno pohištvo - sklop GARAŽA</v>
      </c>
      <c r="D31" s="54"/>
      <c r="E31" s="9">
        <f>+'ZUNAN. STAVB. POH.'!F118</f>
        <v>0</v>
      </c>
    </row>
    <row r="32" spans="1:5" s="26" customFormat="1">
      <c r="A32" s="545"/>
      <c r="B32" s="545"/>
      <c r="C32" s="43"/>
      <c r="D32" s="546"/>
      <c r="E32" s="9"/>
    </row>
    <row r="33" spans="1:5">
      <c r="A33" s="554"/>
      <c r="B33" s="554"/>
      <c r="C33" s="50" t="s">
        <v>708</v>
      </c>
      <c r="D33" s="57">
        <f>SUM(D23:D29)</f>
        <v>0</v>
      </c>
    </row>
    <row r="34" spans="1:5" ht="13.8" thickBot="1"/>
    <row r="35" spans="1:5" s="4" customFormat="1" ht="16.2" thickBot="1">
      <c r="A35" s="573"/>
      <c r="B35" s="574"/>
      <c r="C35" s="575" t="s">
        <v>709</v>
      </c>
      <c r="D35" s="576">
        <f>+D18+D33</f>
        <v>0</v>
      </c>
      <c r="E35" s="9"/>
    </row>
    <row r="36" spans="1:5" s="4" customFormat="1">
      <c r="A36" s="63"/>
      <c r="B36" s="63"/>
      <c r="C36" s="64"/>
      <c r="D36" s="577"/>
      <c r="E36" s="9"/>
    </row>
    <row r="37" spans="1:5">
      <c r="C37" s="4" t="s">
        <v>710</v>
      </c>
      <c r="E37" s="571">
        <f>+E30+E27+E24+E15+E12</f>
        <v>0</v>
      </c>
    </row>
    <row r="38" spans="1:5">
      <c r="C38" s="4" t="s">
        <v>711</v>
      </c>
      <c r="E38" s="571">
        <f>+E31+E28+E25+E16+E13</f>
        <v>0</v>
      </c>
    </row>
    <row r="40" spans="1:5">
      <c r="C40" s="66" t="s">
        <v>49</v>
      </c>
    </row>
    <row r="43" spans="1:5">
      <c r="E43" s="547"/>
    </row>
    <row r="46" spans="1:5">
      <c r="E46" s="61"/>
    </row>
    <row r="52" spans="3:3">
      <c r="C52" s="4" t="s">
        <v>50</v>
      </c>
    </row>
  </sheetData>
  <sheetProtection selectLockedCells="1" selectUn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D47A-939C-4999-B067-73B3A8FC0FE3}">
  <sheetPr>
    <tabColor theme="9" tint="0.79998168889431442"/>
    <pageSetUpPr fitToPage="1"/>
  </sheetPr>
  <dimension ref="A1:L132"/>
  <sheetViews>
    <sheetView workbookViewId="0"/>
  </sheetViews>
  <sheetFormatPr defaultRowHeight="13.2"/>
  <cols>
    <col min="1" max="1" width="6.109375" style="523" customWidth="1"/>
    <col min="2" max="2" width="43.88671875" style="171" customWidth="1"/>
    <col min="3" max="3" width="4.6640625" style="127" customWidth="1"/>
    <col min="4" max="4" width="9.5546875" style="510" customWidth="1"/>
    <col min="5" max="5" width="11.5546875" style="700" customWidth="1"/>
    <col min="6" max="6" width="13.6640625" style="700" customWidth="1"/>
    <col min="7" max="7" width="4.88671875" style="131" customWidth="1"/>
    <col min="8" max="8" width="50.109375" style="171" customWidth="1"/>
    <col min="9" max="9" width="47.6640625" style="4" customWidth="1"/>
    <col min="10" max="10" width="8.88671875" style="4"/>
    <col min="11" max="254" width="8.88671875" style="698"/>
    <col min="255" max="255" width="6.109375" style="698" customWidth="1"/>
    <col min="256" max="256" width="43.88671875" style="698" customWidth="1"/>
    <col min="257" max="257" width="4.6640625" style="698" customWidth="1"/>
    <col min="258" max="258" width="9.5546875" style="698" customWidth="1"/>
    <col min="259" max="259" width="11.5546875" style="698" customWidth="1"/>
    <col min="260" max="260" width="13.6640625" style="698" customWidth="1"/>
    <col min="261" max="261" width="56.5546875" style="698" customWidth="1"/>
    <col min="262" max="510" width="8.88671875" style="698"/>
    <col min="511" max="511" width="6.109375" style="698" customWidth="1"/>
    <col min="512" max="512" width="43.88671875" style="698" customWidth="1"/>
    <col min="513" max="513" width="4.6640625" style="698" customWidth="1"/>
    <col min="514" max="514" width="9.5546875" style="698" customWidth="1"/>
    <col min="515" max="515" width="11.5546875" style="698" customWidth="1"/>
    <col min="516" max="516" width="13.6640625" style="698" customWidth="1"/>
    <col min="517" max="517" width="56.5546875" style="698" customWidth="1"/>
    <col min="518" max="766" width="8.88671875" style="698"/>
    <col min="767" max="767" width="6.109375" style="698" customWidth="1"/>
    <col min="768" max="768" width="43.88671875" style="698" customWidth="1"/>
    <col min="769" max="769" width="4.6640625" style="698" customWidth="1"/>
    <col min="770" max="770" width="9.5546875" style="698" customWidth="1"/>
    <col min="771" max="771" width="11.5546875" style="698" customWidth="1"/>
    <col min="772" max="772" width="13.6640625" style="698" customWidth="1"/>
    <col min="773" max="773" width="56.5546875" style="698" customWidth="1"/>
    <col min="774" max="1022" width="8.88671875" style="698"/>
    <col min="1023" max="1023" width="6.109375" style="698" customWidth="1"/>
    <col min="1024" max="1024" width="43.88671875" style="698" customWidth="1"/>
    <col min="1025" max="1025" width="4.6640625" style="698" customWidth="1"/>
    <col min="1026" max="1026" width="9.5546875" style="698" customWidth="1"/>
    <col min="1027" max="1027" width="11.5546875" style="698" customWidth="1"/>
    <col min="1028" max="1028" width="13.6640625" style="698" customWidth="1"/>
    <col min="1029" max="1029" width="56.5546875" style="698" customWidth="1"/>
    <col min="1030" max="1278" width="8.88671875" style="698"/>
    <col min="1279" max="1279" width="6.109375" style="698" customWidth="1"/>
    <col min="1280" max="1280" width="43.88671875" style="698" customWidth="1"/>
    <col min="1281" max="1281" width="4.6640625" style="698" customWidth="1"/>
    <col min="1282" max="1282" width="9.5546875" style="698" customWidth="1"/>
    <col min="1283" max="1283" width="11.5546875" style="698" customWidth="1"/>
    <col min="1284" max="1284" width="13.6640625" style="698" customWidth="1"/>
    <col min="1285" max="1285" width="56.5546875" style="698" customWidth="1"/>
    <col min="1286" max="1534" width="8.88671875" style="698"/>
    <col min="1535" max="1535" width="6.109375" style="698" customWidth="1"/>
    <col min="1536" max="1536" width="43.88671875" style="698" customWidth="1"/>
    <col min="1537" max="1537" width="4.6640625" style="698" customWidth="1"/>
    <col min="1538" max="1538" width="9.5546875" style="698" customWidth="1"/>
    <col min="1539" max="1539" width="11.5546875" style="698" customWidth="1"/>
    <col min="1540" max="1540" width="13.6640625" style="698" customWidth="1"/>
    <col min="1541" max="1541" width="56.5546875" style="698" customWidth="1"/>
    <col min="1542" max="1790" width="8.88671875" style="698"/>
    <col min="1791" max="1791" width="6.109375" style="698" customWidth="1"/>
    <col min="1792" max="1792" width="43.88671875" style="698" customWidth="1"/>
    <col min="1793" max="1793" width="4.6640625" style="698" customWidth="1"/>
    <col min="1794" max="1794" width="9.5546875" style="698" customWidth="1"/>
    <col min="1795" max="1795" width="11.5546875" style="698" customWidth="1"/>
    <col min="1796" max="1796" width="13.6640625" style="698" customWidth="1"/>
    <col min="1797" max="1797" width="56.5546875" style="698" customWidth="1"/>
    <col min="1798" max="2046" width="8.88671875" style="698"/>
    <col min="2047" max="2047" width="6.109375" style="698" customWidth="1"/>
    <col min="2048" max="2048" width="43.88671875" style="698" customWidth="1"/>
    <col min="2049" max="2049" width="4.6640625" style="698" customWidth="1"/>
    <col min="2050" max="2050" width="9.5546875" style="698" customWidth="1"/>
    <col min="2051" max="2051" width="11.5546875" style="698" customWidth="1"/>
    <col min="2052" max="2052" width="13.6640625" style="698" customWidth="1"/>
    <col min="2053" max="2053" width="56.5546875" style="698" customWidth="1"/>
    <col min="2054" max="2302" width="8.88671875" style="698"/>
    <col min="2303" max="2303" width="6.109375" style="698" customWidth="1"/>
    <col min="2304" max="2304" width="43.88671875" style="698" customWidth="1"/>
    <col min="2305" max="2305" width="4.6640625" style="698" customWidth="1"/>
    <col min="2306" max="2306" width="9.5546875" style="698" customWidth="1"/>
    <col min="2307" max="2307" width="11.5546875" style="698" customWidth="1"/>
    <col min="2308" max="2308" width="13.6640625" style="698" customWidth="1"/>
    <col min="2309" max="2309" width="56.5546875" style="698" customWidth="1"/>
    <col min="2310" max="2558" width="8.88671875" style="698"/>
    <col min="2559" max="2559" width="6.109375" style="698" customWidth="1"/>
    <col min="2560" max="2560" width="43.88671875" style="698" customWidth="1"/>
    <col min="2561" max="2561" width="4.6640625" style="698" customWidth="1"/>
    <col min="2562" max="2562" width="9.5546875" style="698" customWidth="1"/>
    <col min="2563" max="2563" width="11.5546875" style="698" customWidth="1"/>
    <col min="2564" max="2564" width="13.6640625" style="698" customWidth="1"/>
    <col min="2565" max="2565" width="56.5546875" style="698" customWidth="1"/>
    <col min="2566" max="2814" width="8.88671875" style="698"/>
    <col min="2815" max="2815" width="6.109375" style="698" customWidth="1"/>
    <col min="2816" max="2816" width="43.88671875" style="698" customWidth="1"/>
    <col min="2817" max="2817" width="4.6640625" style="698" customWidth="1"/>
    <col min="2818" max="2818" width="9.5546875" style="698" customWidth="1"/>
    <col min="2819" max="2819" width="11.5546875" style="698" customWidth="1"/>
    <col min="2820" max="2820" width="13.6640625" style="698" customWidth="1"/>
    <col min="2821" max="2821" width="56.5546875" style="698" customWidth="1"/>
    <col min="2822" max="3070" width="8.88671875" style="698"/>
    <col min="3071" max="3071" width="6.109375" style="698" customWidth="1"/>
    <col min="3072" max="3072" width="43.88671875" style="698" customWidth="1"/>
    <col min="3073" max="3073" width="4.6640625" style="698" customWidth="1"/>
    <col min="3074" max="3074" width="9.5546875" style="698" customWidth="1"/>
    <col min="3075" max="3075" width="11.5546875" style="698" customWidth="1"/>
    <col min="3076" max="3076" width="13.6640625" style="698" customWidth="1"/>
    <col min="3077" max="3077" width="56.5546875" style="698" customWidth="1"/>
    <col min="3078" max="3326" width="8.88671875" style="698"/>
    <col min="3327" max="3327" width="6.109375" style="698" customWidth="1"/>
    <col min="3328" max="3328" width="43.88671875" style="698" customWidth="1"/>
    <col min="3329" max="3329" width="4.6640625" style="698" customWidth="1"/>
    <col min="3330" max="3330" width="9.5546875" style="698" customWidth="1"/>
    <col min="3331" max="3331" width="11.5546875" style="698" customWidth="1"/>
    <col min="3332" max="3332" width="13.6640625" style="698" customWidth="1"/>
    <col min="3333" max="3333" width="56.5546875" style="698" customWidth="1"/>
    <col min="3334" max="3582" width="8.88671875" style="698"/>
    <col min="3583" max="3583" width="6.109375" style="698" customWidth="1"/>
    <col min="3584" max="3584" width="43.88671875" style="698" customWidth="1"/>
    <col min="3585" max="3585" width="4.6640625" style="698" customWidth="1"/>
    <col min="3586" max="3586" width="9.5546875" style="698" customWidth="1"/>
    <col min="3587" max="3587" width="11.5546875" style="698" customWidth="1"/>
    <col min="3588" max="3588" width="13.6640625" style="698" customWidth="1"/>
    <col min="3589" max="3589" width="56.5546875" style="698" customWidth="1"/>
    <col min="3590" max="3838" width="8.88671875" style="698"/>
    <col min="3839" max="3839" width="6.109375" style="698" customWidth="1"/>
    <col min="3840" max="3840" width="43.88671875" style="698" customWidth="1"/>
    <col min="3841" max="3841" width="4.6640625" style="698" customWidth="1"/>
    <col min="3842" max="3842" width="9.5546875" style="698" customWidth="1"/>
    <col min="3843" max="3843" width="11.5546875" style="698" customWidth="1"/>
    <col min="3844" max="3844" width="13.6640625" style="698" customWidth="1"/>
    <col min="3845" max="3845" width="56.5546875" style="698" customWidth="1"/>
    <col min="3846" max="4094" width="8.88671875" style="698"/>
    <col min="4095" max="4095" width="6.109375" style="698" customWidth="1"/>
    <col min="4096" max="4096" width="43.88671875" style="698" customWidth="1"/>
    <col min="4097" max="4097" width="4.6640625" style="698" customWidth="1"/>
    <col min="4098" max="4098" width="9.5546875" style="698" customWidth="1"/>
    <col min="4099" max="4099" width="11.5546875" style="698" customWidth="1"/>
    <col min="4100" max="4100" width="13.6640625" style="698" customWidth="1"/>
    <col min="4101" max="4101" width="56.5546875" style="698" customWidth="1"/>
    <col min="4102" max="4350" width="8.88671875" style="698"/>
    <col min="4351" max="4351" width="6.109375" style="698" customWidth="1"/>
    <col min="4352" max="4352" width="43.88671875" style="698" customWidth="1"/>
    <col min="4353" max="4353" width="4.6640625" style="698" customWidth="1"/>
    <col min="4354" max="4354" width="9.5546875" style="698" customWidth="1"/>
    <col min="4355" max="4355" width="11.5546875" style="698" customWidth="1"/>
    <col min="4356" max="4356" width="13.6640625" style="698" customWidth="1"/>
    <col min="4357" max="4357" width="56.5546875" style="698" customWidth="1"/>
    <col min="4358" max="4606" width="8.88671875" style="698"/>
    <col min="4607" max="4607" width="6.109375" style="698" customWidth="1"/>
    <col min="4608" max="4608" width="43.88671875" style="698" customWidth="1"/>
    <col min="4609" max="4609" width="4.6640625" style="698" customWidth="1"/>
    <col min="4610" max="4610" width="9.5546875" style="698" customWidth="1"/>
    <col min="4611" max="4611" width="11.5546875" style="698" customWidth="1"/>
    <col min="4612" max="4612" width="13.6640625" style="698" customWidth="1"/>
    <col min="4613" max="4613" width="56.5546875" style="698" customWidth="1"/>
    <col min="4614" max="4862" width="8.88671875" style="698"/>
    <col min="4863" max="4863" width="6.109375" style="698" customWidth="1"/>
    <col min="4864" max="4864" width="43.88671875" style="698" customWidth="1"/>
    <col min="4865" max="4865" width="4.6640625" style="698" customWidth="1"/>
    <col min="4866" max="4866" width="9.5546875" style="698" customWidth="1"/>
    <col min="4867" max="4867" width="11.5546875" style="698" customWidth="1"/>
    <col min="4868" max="4868" width="13.6640625" style="698" customWidth="1"/>
    <col min="4869" max="4869" width="56.5546875" style="698" customWidth="1"/>
    <col min="4870" max="5118" width="8.88671875" style="698"/>
    <col min="5119" max="5119" width="6.109375" style="698" customWidth="1"/>
    <col min="5120" max="5120" width="43.88671875" style="698" customWidth="1"/>
    <col min="5121" max="5121" width="4.6640625" style="698" customWidth="1"/>
    <col min="5122" max="5122" width="9.5546875" style="698" customWidth="1"/>
    <col min="5123" max="5123" width="11.5546875" style="698" customWidth="1"/>
    <col min="5124" max="5124" width="13.6640625" style="698" customWidth="1"/>
    <col min="5125" max="5125" width="56.5546875" style="698" customWidth="1"/>
    <col min="5126" max="5374" width="8.88671875" style="698"/>
    <col min="5375" max="5375" width="6.109375" style="698" customWidth="1"/>
    <col min="5376" max="5376" width="43.88671875" style="698" customWidth="1"/>
    <col min="5377" max="5377" width="4.6640625" style="698" customWidth="1"/>
    <col min="5378" max="5378" width="9.5546875" style="698" customWidth="1"/>
    <col min="5379" max="5379" width="11.5546875" style="698" customWidth="1"/>
    <col min="5380" max="5380" width="13.6640625" style="698" customWidth="1"/>
    <col min="5381" max="5381" width="56.5546875" style="698" customWidth="1"/>
    <col min="5382" max="5630" width="8.88671875" style="698"/>
    <col min="5631" max="5631" width="6.109375" style="698" customWidth="1"/>
    <col min="5632" max="5632" width="43.88671875" style="698" customWidth="1"/>
    <col min="5633" max="5633" width="4.6640625" style="698" customWidth="1"/>
    <col min="5634" max="5634" width="9.5546875" style="698" customWidth="1"/>
    <col min="5635" max="5635" width="11.5546875" style="698" customWidth="1"/>
    <col min="5636" max="5636" width="13.6640625" style="698" customWidth="1"/>
    <col min="5637" max="5637" width="56.5546875" style="698" customWidth="1"/>
    <col min="5638" max="5886" width="8.88671875" style="698"/>
    <col min="5887" max="5887" width="6.109375" style="698" customWidth="1"/>
    <col min="5888" max="5888" width="43.88671875" style="698" customWidth="1"/>
    <col min="5889" max="5889" width="4.6640625" style="698" customWidth="1"/>
    <col min="5890" max="5890" width="9.5546875" style="698" customWidth="1"/>
    <col min="5891" max="5891" width="11.5546875" style="698" customWidth="1"/>
    <col min="5892" max="5892" width="13.6640625" style="698" customWidth="1"/>
    <col min="5893" max="5893" width="56.5546875" style="698" customWidth="1"/>
    <col min="5894" max="6142" width="8.88671875" style="698"/>
    <col min="6143" max="6143" width="6.109375" style="698" customWidth="1"/>
    <col min="6144" max="6144" width="43.88671875" style="698" customWidth="1"/>
    <col min="6145" max="6145" width="4.6640625" style="698" customWidth="1"/>
    <col min="6146" max="6146" width="9.5546875" style="698" customWidth="1"/>
    <col min="6147" max="6147" width="11.5546875" style="698" customWidth="1"/>
    <col min="6148" max="6148" width="13.6640625" style="698" customWidth="1"/>
    <col min="6149" max="6149" width="56.5546875" style="698" customWidth="1"/>
    <col min="6150" max="6398" width="8.88671875" style="698"/>
    <col min="6399" max="6399" width="6.109375" style="698" customWidth="1"/>
    <col min="6400" max="6400" width="43.88671875" style="698" customWidth="1"/>
    <col min="6401" max="6401" width="4.6640625" style="698" customWidth="1"/>
    <col min="6402" max="6402" width="9.5546875" style="698" customWidth="1"/>
    <col min="6403" max="6403" width="11.5546875" style="698" customWidth="1"/>
    <col min="6404" max="6404" width="13.6640625" style="698" customWidth="1"/>
    <col min="6405" max="6405" width="56.5546875" style="698" customWidth="1"/>
    <col min="6406" max="6654" width="8.88671875" style="698"/>
    <col min="6655" max="6655" width="6.109375" style="698" customWidth="1"/>
    <col min="6656" max="6656" width="43.88671875" style="698" customWidth="1"/>
    <col min="6657" max="6657" width="4.6640625" style="698" customWidth="1"/>
    <col min="6658" max="6658" width="9.5546875" style="698" customWidth="1"/>
    <col min="6659" max="6659" width="11.5546875" style="698" customWidth="1"/>
    <col min="6660" max="6660" width="13.6640625" style="698" customWidth="1"/>
    <col min="6661" max="6661" width="56.5546875" style="698" customWidth="1"/>
    <col min="6662" max="6910" width="8.88671875" style="698"/>
    <col min="6911" max="6911" width="6.109375" style="698" customWidth="1"/>
    <col min="6912" max="6912" width="43.88671875" style="698" customWidth="1"/>
    <col min="6913" max="6913" width="4.6640625" style="698" customWidth="1"/>
    <col min="6914" max="6914" width="9.5546875" style="698" customWidth="1"/>
    <col min="6915" max="6915" width="11.5546875" style="698" customWidth="1"/>
    <col min="6916" max="6916" width="13.6640625" style="698" customWidth="1"/>
    <col min="6917" max="6917" width="56.5546875" style="698" customWidth="1"/>
    <col min="6918" max="7166" width="8.88671875" style="698"/>
    <col min="7167" max="7167" width="6.109375" style="698" customWidth="1"/>
    <col min="7168" max="7168" width="43.88671875" style="698" customWidth="1"/>
    <col min="7169" max="7169" width="4.6640625" style="698" customWidth="1"/>
    <col min="7170" max="7170" width="9.5546875" style="698" customWidth="1"/>
    <col min="7171" max="7171" width="11.5546875" style="698" customWidth="1"/>
    <col min="7172" max="7172" width="13.6640625" style="698" customWidth="1"/>
    <col min="7173" max="7173" width="56.5546875" style="698" customWidth="1"/>
    <col min="7174" max="7422" width="8.88671875" style="698"/>
    <col min="7423" max="7423" width="6.109375" style="698" customWidth="1"/>
    <col min="7424" max="7424" width="43.88671875" style="698" customWidth="1"/>
    <col min="7425" max="7425" width="4.6640625" style="698" customWidth="1"/>
    <col min="7426" max="7426" width="9.5546875" style="698" customWidth="1"/>
    <col min="7427" max="7427" width="11.5546875" style="698" customWidth="1"/>
    <col min="7428" max="7428" width="13.6640625" style="698" customWidth="1"/>
    <col min="7429" max="7429" width="56.5546875" style="698" customWidth="1"/>
    <col min="7430" max="7678" width="8.88671875" style="698"/>
    <col min="7679" max="7679" width="6.109375" style="698" customWidth="1"/>
    <col min="7680" max="7680" width="43.88671875" style="698" customWidth="1"/>
    <col min="7681" max="7681" width="4.6640625" style="698" customWidth="1"/>
    <col min="7682" max="7682" width="9.5546875" style="698" customWidth="1"/>
    <col min="7683" max="7683" width="11.5546875" style="698" customWidth="1"/>
    <col min="7684" max="7684" width="13.6640625" style="698" customWidth="1"/>
    <col min="7685" max="7685" width="56.5546875" style="698" customWidth="1"/>
    <col min="7686" max="7934" width="8.88671875" style="698"/>
    <col min="7935" max="7935" width="6.109375" style="698" customWidth="1"/>
    <col min="7936" max="7936" width="43.88671875" style="698" customWidth="1"/>
    <col min="7937" max="7937" width="4.6640625" style="698" customWidth="1"/>
    <col min="7938" max="7938" width="9.5546875" style="698" customWidth="1"/>
    <col min="7939" max="7939" width="11.5546875" style="698" customWidth="1"/>
    <col min="7940" max="7940" width="13.6640625" style="698" customWidth="1"/>
    <col min="7941" max="7941" width="56.5546875" style="698" customWidth="1"/>
    <col min="7942" max="8190" width="8.88671875" style="698"/>
    <col min="8191" max="8191" width="6.109375" style="698" customWidth="1"/>
    <col min="8192" max="8192" width="43.88671875" style="698" customWidth="1"/>
    <col min="8193" max="8193" width="4.6640625" style="698" customWidth="1"/>
    <col min="8194" max="8194" width="9.5546875" style="698" customWidth="1"/>
    <col min="8195" max="8195" width="11.5546875" style="698" customWidth="1"/>
    <col min="8196" max="8196" width="13.6640625" style="698" customWidth="1"/>
    <col min="8197" max="8197" width="56.5546875" style="698" customWidth="1"/>
    <col min="8198" max="8446" width="8.88671875" style="698"/>
    <col min="8447" max="8447" width="6.109375" style="698" customWidth="1"/>
    <col min="8448" max="8448" width="43.88671875" style="698" customWidth="1"/>
    <col min="8449" max="8449" width="4.6640625" style="698" customWidth="1"/>
    <col min="8450" max="8450" width="9.5546875" style="698" customWidth="1"/>
    <col min="8451" max="8451" width="11.5546875" style="698" customWidth="1"/>
    <col min="8452" max="8452" width="13.6640625" style="698" customWidth="1"/>
    <col min="8453" max="8453" width="56.5546875" style="698" customWidth="1"/>
    <col min="8454" max="8702" width="8.88671875" style="698"/>
    <col min="8703" max="8703" width="6.109375" style="698" customWidth="1"/>
    <col min="8704" max="8704" width="43.88671875" style="698" customWidth="1"/>
    <col min="8705" max="8705" width="4.6640625" style="698" customWidth="1"/>
    <col min="8706" max="8706" width="9.5546875" style="698" customWidth="1"/>
    <col min="8707" max="8707" width="11.5546875" style="698" customWidth="1"/>
    <col min="8708" max="8708" width="13.6640625" style="698" customWidth="1"/>
    <col min="8709" max="8709" width="56.5546875" style="698" customWidth="1"/>
    <col min="8710" max="8958" width="8.88671875" style="698"/>
    <col min="8959" max="8959" width="6.109375" style="698" customWidth="1"/>
    <col min="8960" max="8960" width="43.88671875" style="698" customWidth="1"/>
    <col min="8961" max="8961" width="4.6640625" style="698" customWidth="1"/>
    <col min="8962" max="8962" width="9.5546875" style="698" customWidth="1"/>
    <col min="8963" max="8963" width="11.5546875" style="698" customWidth="1"/>
    <col min="8964" max="8964" width="13.6640625" style="698" customWidth="1"/>
    <col min="8965" max="8965" width="56.5546875" style="698" customWidth="1"/>
    <col min="8966" max="9214" width="8.88671875" style="698"/>
    <col min="9215" max="9215" width="6.109375" style="698" customWidth="1"/>
    <col min="9216" max="9216" width="43.88671875" style="698" customWidth="1"/>
    <col min="9217" max="9217" width="4.6640625" style="698" customWidth="1"/>
    <col min="9218" max="9218" width="9.5546875" style="698" customWidth="1"/>
    <col min="9219" max="9219" width="11.5546875" style="698" customWidth="1"/>
    <col min="9220" max="9220" width="13.6640625" style="698" customWidth="1"/>
    <col min="9221" max="9221" width="56.5546875" style="698" customWidth="1"/>
    <col min="9222" max="9470" width="8.88671875" style="698"/>
    <col min="9471" max="9471" width="6.109375" style="698" customWidth="1"/>
    <col min="9472" max="9472" width="43.88671875" style="698" customWidth="1"/>
    <col min="9473" max="9473" width="4.6640625" style="698" customWidth="1"/>
    <col min="9474" max="9474" width="9.5546875" style="698" customWidth="1"/>
    <col min="9475" max="9475" width="11.5546875" style="698" customWidth="1"/>
    <col min="9476" max="9476" width="13.6640625" style="698" customWidth="1"/>
    <col min="9477" max="9477" width="56.5546875" style="698" customWidth="1"/>
    <col min="9478" max="9726" width="8.88671875" style="698"/>
    <col min="9727" max="9727" width="6.109375" style="698" customWidth="1"/>
    <col min="9728" max="9728" width="43.88671875" style="698" customWidth="1"/>
    <col min="9729" max="9729" width="4.6640625" style="698" customWidth="1"/>
    <col min="9730" max="9730" width="9.5546875" style="698" customWidth="1"/>
    <col min="9731" max="9731" width="11.5546875" style="698" customWidth="1"/>
    <col min="9732" max="9732" width="13.6640625" style="698" customWidth="1"/>
    <col min="9733" max="9733" width="56.5546875" style="698" customWidth="1"/>
    <col min="9734" max="9982" width="8.88671875" style="698"/>
    <col min="9983" max="9983" width="6.109375" style="698" customWidth="1"/>
    <col min="9984" max="9984" width="43.88671875" style="698" customWidth="1"/>
    <col min="9985" max="9985" width="4.6640625" style="698" customWidth="1"/>
    <col min="9986" max="9986" width="9.5546875" style="698" customWidth="1"/>
    <col min="9987" max="9987" width="11.5546875" style="698" customWidth="1"/>
    <col min="9988" max="9988" width="13.6640625" style="698" customWidth="1"/>
    <col min="9989" max="9989" width="56.5546875" style="698" customWidth="1"/>
    <col min="9990" max="10238" width="8.88671875" style="698"/>
    <col min="10239" max="10239" width="6.109375" style="698" customWidth="1"/>
    <col min="10240" max="10240" width="43.88671875" style="698" customWidth="1"/>
    <col min="10241" max="10241" width="4.6640625" style="698" customWidth="1"/>
    <col min="10242" max="10242" width="9.5546875" style="698" customWidth="1"/>
    <col min="10243" max="10243" width="11.5546875" style="698" customWidth="1"/>
    <col min="10244" max="10244" width="13.6640625" style="698" customWidth="1"/>
    <col min="10245" max="10245" width="56.5546875" style="698" customWidth="1"/>
    <col min="10246" max="10494" width="8.88671875" style="698"/>
    <col min="10495" max="10495" width="6.109375" style="698" customWidth="1"/>
    <col min="10496" max="10496" width="43.88671875" style="698" customWidth="1"/>
    <col min="10497" max="10497" width="4.6640625" style="698" customWidth="1"/>
    <col min="10498" max="10498" width="9.5546875" style="698" customWidth="1"/>
    <col min="10499" max="10499" width="11.5546875" style="698" customWidth="1"/>
    <col min="10500" max="10500" width="13.6640625" style="698" customWidth="1"/>
    <col min="10501" max="10501" width="56.5546875" style="698" customWidth="1"/>
    <col min="10502" max="10750" width="8.88671875" style="698"/>
    <col min="10751" max="10751" width="6.109375" style="698" customWidth="1"/>
    <col min="10752" max="10752" width="43.88671875" style="698" customWidth="1"/>
    <col min="10753" max="10753" width="4.6640625" style="698" customWidth="1"/>
    <col min="10754" max="10754" width="9.5546875" style="698" customWidth="1"/>
    <col min="10755" max="10755" width="11.5546875" style="698" customWidth="1"/>
    <col min="10756" max="10756" width="13.6640625" style="698" customWidth="1"/>
    <col min="10757" max="10757" width="56.5546875" style="698" customWidth="1"/>
    <col min="10758" max="11006" width="8.88671875" style="698"/>
    <col min="11007" max="11007" width="6.109375" style="698" customWidth="1"/>
    <col min="11008" max="11008" width="43.88671875" style="698" customWidth="1"/>
    <col min="11009" max="11009" width="4.6640625" style="698" customWidth="1"/>
    <col min="11010" max="11010" width="9.5546875" style="698" customWidth="1"/>
    <col min="11011" max="11011" width="11.5546875" style="698" customWidth="1"/>
    <col min="11012" max="11012" width="13.6640625" style="698" customWidth="1"/>
    <col min="11013" max="11013" width="56.5546875" style="698" customWidth="1"/>
    <col min="11014" max="11262" width="8.88671875" style="698"/>
    <col min="11263" max="11263" width="6.109375" style="698" customWidth="1"/>
    <col min="11264" max="11264" width="43.88671875" style="698" customWidth="1"/>
    <col min="11265" max="11265" width="4.6640625" style="698" customWidth="1"/>
    <col min="11266" max="11266" width="9.5546875" style="698" customWidth="1"/>
    <col min="11267" max="11267" width="11.5546875" style="698" customWidth="1"/>
    <col min="11268" max="11268" width="13.6640625" style="698" customWidth="1"/>
    <col min="11269" max="11269" width="56.5546875" style="698" customWidth="1"/>
    <col min="11270" max="11518" width="8.88671875" style="698"/>
    <col min="11519" max="11519" width="6.109375" style="698" customWidth="1"/>
    <col min="11520" max="11520" width="43.88671875" style="698" customWidth="1"/>
    <col min="11521" max="11521" width="4.6640625" style="698" customWidth="1"/>
    <col min="11522" max="11522" width="9.5546875" style="698" customWidth="1"/>
    <col min="11523" max="11523" width="11.5546875" style="698" customWidth="1"/>
    <col min="11524" max="11524" width="13.6640625" style="698" customWidth="1"/>
    <col min="11525" max="11525" width="56.5546875" style="698" customWidth="1"/>
    <col min="11526" max="11774" width="8.88671875" style="698"/>
    <col min="11775" max="11775" width="6.109375" style="698" customWidth="1"/>
    <col min="11776" max="11776" width="43.88671875" style="698" customWidth="1"/>
    <col min="11777" max="11777" width="4.6640625" style="698" customWidth="1"/>
    <col min="11778" max="11778" width="9.5546875" style="698" customWidth="1"/>
    <col min="11779" max="11779" width="11.5546875" style="698" customWidth="1"/>
    <col min="11780" max="11780" width="13.6640625" style="698" customWidth="1"/>
    <col min="11781" max="11781" width="56.5546875" style="698" customWidth="1"/>
    <col min="11782" max="12030" width="8.88671875" style="698"/>
    <col min="12031" max="12031" width="6.109375" style="698" customWidth="1"/>
    <col min="12032" max="12032" width="43.88671875" style="698" customWidth="1"/>
    <col min="12033" max="12033" width="4.6640625" style="698" customWidth="1"/>
    <col min="12034" max="12034" width="9.5546875" style="698" customWidth="1"/>
    <col min="12035" max="12035" width="11.5546875" style="698" customWidth="1"/>
    <col min="12036" max="12036" width="13.6640625" style="698" customWidth="1"/>
    <col min="12037" max="12037" width="56.5546875" style="698" customWidth="1"/>
    <col min="12038" max="12286" width="8.88671875" style="698"/>
    <col min="12287" max="12287" width="6.109375" style="698" customWidth="1"/>
    <col min="12288" max="12288" width="43.88671875" style="698" customWidth="1"/>
    <col min="12289" max="12289" width="4.6640625" style="698" customWidth="1"/>
    <col min="12290" max="12290" width="9.5546875" style="698" customWidth="1"/>
    <col min="12291" max="12291" width="11.5546875" style="698" customWidth="1"/>
    <col min="12292" max="12292" width="13.6640625" style="698" customWidth="1"/>
    <col min="12293" max="12293" width="56.5546875" style="698" customWidth="1"/>
    <col min="12294" max="12542" width="8.88671875" style="698"/>
    <col min="12543" max="12543" width="6.109375" style="698" customWidth="1"/>
    <col min="12544" max="12544" width="43.88671875" style="698" customWidth="1"/>
    <col min="12545" max="12545" width="4.6640625" style="698" customWidth="1"/>
    <col min="12546" max="12546" width="9.5546875" style="698" customWidth="1"/>
    <col min="12547" max="12547" width="11.5546875" style="698" customWidth="1"/>
    <col min="12548" max="12548" width="13.6640625" style="698" customWidth="1"/>
    <col min="12549" max="12549" width="56.5546875" style="698" customWidth="1"/>
    <col min="12550" max="12798" width="8.88671875" style="698"/>
    <col min="12799" max="12799" width="6.109375" style="698" customWidth="1"/>
    <col min="12800" max="12800" width="43.88671875" style="698" customWidth="1"/>
    <col min="12801" max="12801" width="4.6640625" style="698" customWidth="1"/>
    <col min="12802" max="12802" width="9.5546875" style="698" customWidth="1"/>
    <col min="12803" max="12803" width="11.5546875" style="698" customWidth="1"/>
    <col min="12804" max="12804" width="13.6640625" style="698" customWidth="1"/>
    <col min="12805" max="12805" width="56.5546875" style="698" customWidth="1"/>
    <col min="12806" max="13054" width="8.88671875" style="698"/>
    <col min="13055" max="13055" width="6.109375" style="698" customWidth="1"/>
    <col min="13056" max="13056" width="43.88671875" style="698" customWidth="1"/>
    <col min="13057" max="13057" width="4.6640625" style="698" customWidth="1"/>
    <col min="13058" max="13058" width="9.5546875" style="698" customWidth="1"/>
    <col min="13059" max="13059" width="11.5546875" style="698" customWidth="1"/>
    <col min="13060" max="13060" width="13.6640625" style="698" customWidth="1"/>
    <col min="13061" max="13061" width="56.5546875" style="698" customWidth="1"/>
    <col min="13062" max="13310" width="8.88671875" style="698"/>
    <col min="13311" max="13311" width="6.109375" style="698" customWidth="1"/>
    <col min="13312" max="13312" width="43.88671875" style="698" customWidth="1"/>
    <col min="13313" max="13313" width="4.6640625" style="698" customWidth="1"/>
    <col min="13314" max="13314" width="9.5546875" style="698" customWidth="1"/>
    <col min="13315" max="13315" width="11.5546875" style="698" customWidth="1"/>
    <col min="13316" max="13316" width="13.6640625" style="698" customWidth="1"/>
    <col min="13317" max="13317" width="56.5546875" style="698" customWidth="1"/>
    <col min="13318" max="13566" width="8.88671875" style="698"/>
    <col min="13567" max="13567" width="6.109375" style="698" customWidth="1"/>
    <col min="13568" max="13568" width="43.88671875" style="698" customWidth="1"/>
    <col min="13569" max="13569" width="4.6640625" style="698" customWidth="1"/>
    <col min="13570" max="13570" width="9.5546875" style="698" customWidth="1"/>
    <col min="13571" max="13571" width="11.5546875" style="698" customWidth="1"/>
    <col min="13572" max="13572" width="13.6640625" style="698" customWidth="1"/>
    <col min="13573" max="13573" width="56.5546875" style="698" customWidth="1"/>
    <col min="13574" max="13822" width="8.88671875" style="698"/>
    <col min="13823" max="13823" width="6.109375" style="698" customWidth="1"/>
    <col min="13824" max="13824" width="43.88671875" style="698" customWidth="1"/>
    <col min="13825" max="13825" width="4.6640625" style="698" customWidth="1"/>
    <col min="13826" max="13826" width="9.5546875" style="698" customWidth="1"/>
    <col min="13827" max="13827" width="11.5546875" style="698" customWidth="1"/>
    <col min="13828" max="13828" width="13.6640625" style="698" customWidth="1"/>
    <col min="13829" max="13829" width="56.5546875" style="698" customWidth="1"/>
    <col min="13830" max="14078" width="8.88671875" style="698"/>
    <col min="14079" max="14079" width="6.109375" style="698" customWidth="1"/>
    <col min="14080" max="14080" width="43.88671875" style="698" customWidth="1"/>
    <col min="14081" max="14081" width="4.6640625" style="698" customWidth="1"/>
    <col min="14082" max="14082" width="9.5546875" style="698" customWidth="1"/>
    <col min="14083" max="14083" width="11.5546875" style="698" customWidth="1"/>
    <col min="14084" max="14084" width="13.6640625" style="698" customWidth="1"/>
    <col min="14085" max="14085" width="56.5546875" style="698" customWidth="1"/>
    <col min="14086" max="14334" width="8.88671875" style="698"/>
    <col min="14335" max="14335" width="6.109375" style="698" customWidth="1"/>
    <col min="14336" max="14336" width="43.88671875" style="698" customWidth="1"/>
    <col min="14337" max="14337" width="4.6640625" style="698" customWidth="1"/>
    <col min="14338" max="14338" width="9.5546875" style="698" customWidth="1"/>
    <col min="14339" max="14339" width="11.5546875" style="698" customWidth="1"/>
    <col min="14340" max="14340" width="13.6640625" style="698" customWidth="1"/>
    <col min="14341" max="14341" width="56.5546875" style="698" customWidth="1"/>
    <col min="14342" max="14590" width="8.88671875" style="698"/>
    <col min="14591" max="14591" width="6.109375" style="698" customWidth="1"/>
    <col min="14592" max="14592" width="43.88671875" style="698" customWidth="1"/>
    <col min="14593" max="14593" width="4.6640625" style="698" customWidth="1"/>
    <col min="14594" max="14594" width="9.5546875" style="698" customWidth="1"/>
    <col min="14595" max="14595" width="11.5546875" style="698" customWidth="1"/>
    <col min="14596" max="14596" width="13.6640625" style="698" customWidth="1"/>
    <col min="14597" max="14597" width="56.5546875" style="698" customWidth="1"/>
    <col min="14598" max="14846" width="8.88671875" style="698"/>
    <col min="14847" max="14847" width="6.109375" style="698" customWidth="1"/>
    <col min="14848" max="14848" width="43.88671875" style="698" customWidth="1"/>
    <col min="14849" max="14849" width="4.6640625" style="698" customWidth="1"/>
    <col min="14850" max="14850" width="9.5546875" style="698" customWidth="1"/>
    <col min="14851" max="14851" width="11.5546875" style="698" customWidth="1"/>
    <col min="14852" max="14852" width="13.6640625" style="698" customWidth="1"/>
    <col min="14853" max="14853" width="56.5546875" style="698" customWidth="1"/>
    <col min="14854" max="15102" width="8.88671875" style="698"/>
    <col min="15103" max="15103" width="6.109375" style="698" customWidth="1"/>
    <col min="15104" max="15104" width="43.88671875" style="698" customWidth="1"/>
    <col min="15105" max="15105" width="4.6640625" style="698" customWidth="1"/>
    <col min="15106" max="15106" width="9.5546875" style="698" customWidth="1"/>
    <col min="15107" max="15107" width="11.5546875" style="698" customWidth="1"/>
    <col min="15108" max="15108" width="13.6640625" style="698" customWidth="1"/>
    <col min="15109" max="15109" width="56.5546875" style="698" customWidth="1"/>
    <col min="15110" max="15358" width="8.88671875" style="698"/>
    <col min="15359" max="15359" width="6.109375" style="698" customWidth="1"/>
    <col min="15360" max="15360" width="43.88671875" style="698" customWidth="1"/>
    <col min="15361" max="15361" width="4.6640625" style="698" customWidth="1"/>
    <col min="15362" max="15362" width="9.5546875" style="698" customWidth="1"/>
    <col min="15363" max="15363" width="11.5546875" style="698" customWidth="1"/>
    <col min="15364" max="15364" width="13.6640625" style="698" customWidth="1"/>
    <col min="15365" max="15365" width="56.5546875" style="698" customWidth="1"/>
    <col min="15366" max="15614" width="8.88671875" style="698"/>
    <col min="15615" max="15615" width="6.109375" style="698" customWidth="1"/>
    <col min="15616" max="15616" width="43.88671875" style="698" customWidth="1"/>
    <col min="15617" max="15617" width="4.6640625" style="698" customWidth="1"/>
    <col min="15618" max="15618" width="9.5546875" style="698" customWidth="1"/>
    <col min="15619" max="15619" width="11.5546875" style="698" customWidth="1"/>
    <col min="15620" max="15620" width="13.6640625" style="698" customWidth="1"/>
    <col min="15621" max="15621" width="56.5546875" style="698" customWidth="1"/>
    <col min="15622" max="15870" width="8.88671875" style="698"/>
    <col min="15871" max="15871" width="6.109375" style="698" customWidth="1"/>
    <col min="15872" max="15872" width="43.88671875" style="698" customWidth="1"/>
    <col min="15873" max="15873" width="4.6640625" style="698" customWidth="1"/>
    <col min="15874" max="15874" width="9.5546875" style="698" customWidth="1"/>
    <col min="15875" max="15875" width="11.5546875" style="698" customWidth="1"/>
    <col min="15876" max="15876" width="13.6640625" style="698" customWidth="1"/>
    <col min="15877" max="15877" width="56.5546875" style="698" customWidth="1"/>
    <col min="15878" max="16126" width="8.88671875" style="698"/>
    <col min="16127" max="16127" width="6.109375" style="698" customWidth="1"/>
    <col min="16128" max="16128" width="43.88671875" style="698" customWidth="1"/>
    <col min="16129" max="16129" width="4.6640625" style="698" customWidth="1"/>
    <col min="16130" max="16130" width="9.5546875" style="698" customWidth="1"/>
    <col min="16131" max="16131" width="11.5546875" style="698" customWidth="1"/>
    <col min="16132" max="16132" width="13.6640625" style="698" customWidth="1"/>
    <col min="16133" max="16133" width="56.5546875" style="698" customWidth="1"/>
    <col min="16134" max="16384" width="8.88671875" style="698"/>
  </cols>
  <sheetData>
    <row r="1" spans="1:8" s="4" customFormat="1">
      <c r="A1" s="652" t="s">
        <v>712</v>
      </c>
      <c r="B1" s="653" t="s">
        <v>599</v>
      </c>
      <c r="C1" s="127"/>
      <c r="D1" s="510"/>
      <c r="E1" s="654"/>
      <c r="F1" s="654"/>
      <c r="G1" s="498"/>
      <c r="H1" s="171"/>
    </row>
    <row r="2" spans="1:8" s="4" customFormat="1">
      <c r="A2" s="489"/>
      <c r="B2" s="492"/>
      <c r="C2" s="127"/>
      <c r="D2" s="510"/>
      <c r="E2" s="654"/>
      <c r="F2" s="654"/>
      <c r="G2" s="498"/>
      <c r="H2" s="171"/>
    </row>
    <row r="3" spans="1:8" s="4" customFormat="1">
      <c r="A3" s="489" t="s">
        <v>2</v>
      </c>
      <c r="B3" s="492" t="s">
        <v>599</v>
      </c>
      <c r="C3" s="127"/>
      <c r="D3" s="510"/>
      <c r="E3" s="654"/>
      <c r="F3" s="654"/>
      <c r="G3" s="498"/>
      <c r="H3" s="171"/>
    </row>
    <row r="4" spans="1:8" s="4" customFormat="1">
      <c r="A4" s="489"/>
      <c r="B4" s="492"/>
      <c r="C4" s="127"/>
      <c r="D4" s="510"/>
      <c r="E4" s="654"/>
      <c r="F4" s="654"/>
      <c r="G4" s="498"/>
      <c r="H4" s="499"/>
    </row>
    <row r="5" spans="1:8" s="4" customFormat="1">
      <c r="A5" s="655"/>
      <c r="B5" s="656" t="s">
        <v>213</v>
      </c>
      <c r="C5" s="657"/>
      <c r="D5" s="211"/>
      <c r="E5" s="658"/>
      <c r="F5" s="658"/>
      <c r="G5" s="498"/>
      <c r="H5" s="171"/>
    </row>
    <row r="6" spans="1:8" s="4" customFormat="1">
      <c r="A6" s="655"/>
      <c r="B6" s="2616" t="s">
        <v>56</v>
      </c>
      <c r="C6" s="2616"/>
      <c r="D6" s="2616"/>
      <c r="E6" s="2616"/>
      <c r="F6" s="2616"/>
      <c r="G6" s="498"/>
      <c r="H6" s="499"/>
    </row>
    <row r="7" spans="1:8" s="4" customFormat="1" ht="24.75" customHeight="1">
      <c r="A7" s="655"/>
      <c r="B7" s="2614" t="s">
        <v>713</v>
      </c>
      <c r="C7" s="2614"/>
      <c r="D7" s="2614"/>
      <c r="E7" s="2614"/>
      <c r="F7" s="2614"/>
      <c r="G7" s="498"/>
      <c r="H7" s="171"/>
    </row>
    <row r="8" spans="1:8" s="26" customFormat="1">
      <c r="A8" s="655"/>
      <c r="B8" s="2617" t="s">
        <v>714</v>
      </c>
      <c r="C8" s="2617"/>
      <c r="D8" s="2617"/>
      <c r="E8" s="2617"/>
      <c r="F8" s="2617"/>
      <c r="G8" s="498"/>
      <c r="H8" s="499"/>
    </row>
    <row r="9" spans="1:8" s="4" customFormat="1" ht="26.25" customHeight="1">
      <c r="A9" s="655"/>
      <c r="B9" s="2617" t="s">
        <v>715</v>
      </c>
      <c r="C9" s="2617"/>
      <c r="D9" s="2617"/>
      <c r="E9" s="2617"/>
      <c r="F9" s="2617"/>
      <c r="G9" s="498"/>
      <c r="H9" s="171"/>
    </row>
    <row r="10" spans="1:8" s="4" customFormat="1" ht="12" customHeight="1">
      <c r="A10" s="655"/>
      <c r="B10" s="2617" t="s">
        <v>716</v>
      </c>
      <c r="C10" s="2617"/>
      <c r="D10" s="2617"/>
      <c r="E10" s="2617"/>
      <c r="F10" s="2617"/>
      <c r="G10" s="498"/>
      <c r="H10" s="171"/>
    </row>
    <row r="11" spans="1:8" s="4" customFormat="1" ht="13.5" customHeight="1">
      <c r="A11" s="655"/>
      <c r="B11" s="2617" t="s">
        <v>717</v>
      </c>
      <c r="C11" s="2617"/>
      <c r="D11" s="2617"/>
      <c r="E11" s="2617"/>
      <c r="F11" s="2617"/>
      <c r="G11" s="498"/>
      <c r="H11" s="171"/>
    </row>
    <row r="12" spans="1:8" s="4" customFormat="1">
      <c r="A12" s="523"/>
      <c r="B12" s="521"/>
      <c r="C12" s="127"/>
      <c r="D12" s="510"/>
      <c r="E12" s="654"/>
      <c r="F12" s="654"/>
      <c r="G12" s="498"/>
      <c r="H12" s="499"/>
    </row>
    <row r="13" spans="1:8" s="4" customFormat="1">
      <c r="A13" s="659" t="s">
        <v>110</v>
      </c>
      <c r="B13" s="660" t="s">
        <v>718</v>
      </c>
      <c r="C13" s="660" t="s">
        <v>112</v>
      </c>
      <c r="D13" s="661" t="s">
        <v>719</v>
      </c>
      <c r="E13" s="662" t="s">
        <v>720</v>
      </c>
      <c r="F13" s="663" t="s">
        <v>721</v>
      </c>
      <c r="G13" s="498"/>
      <c r="H13" s="171"/>
    </row>
    <row r="14" spans="1:8" s="4" customFormat="1">
      <c r="A14" s="520"/>
      <c r="B14" s="253"/>
      <c r="C14" s="127"/>
      <c r="D14" s="211"/>
      <c r="E14" s="654"/>
      <c r="F14" s="654"/>
      <c r="G14" s="498"/>
      <c r="H14" s="171"/>
    </row>
    <row r="15" spans="1:8" s="4" customFormat="1">
      <c r="A15" s="520"/>
      <c r="B15" s="437" t="s">
        <v>722</v>
      </c>
      <c r="C15" s="127"/>
      <c r="D15" s="211"/>
      <c r="E15" s="654"/>
      <c r="F15" s="654"/>
      <c r="G15" s="498"/>
      <c r="H15" s="171"/>
    </row>
    <row r="16" spans="1:8" s="4" customFormat="1">
      <c r="A16" s="520"/>
      <c r="B16" s="253"/>
      <c r="C16" s="127"/>
      <c r="D16" s="211"/>
      <c r="E16" s="654"/>
      <c r="F16" s="654"/>
      <c r="G16" s="498"/>
      <c r="H16" s="171"/>
    </row>
    <row r="17" spans="1:9" s="26" customFormat="1" ht="409.6">
      <c r="A17" s="664">
        <f>COUNT($A$11:$A13)+1</f>
        <v>1</v>
      </c>
      <c r="B17" s="665" t="s">
        <v>723</v>
      </c>
      <c r="C17" s="666" t="s">
        <v>263</v>
      </c>
      <c r="D17" s="426">
        <v>540</v>
      </c>
      <c r="E17" s="667"/>
      <c r="F17" s="668">
        <f>+E17*D17</f>
        <v>0</v>
      </c>
      <c r="G17" s="498"/>
      <c r="H17" s="669"/>
      <c r="I17" s="669"/>
    </row>
    <row r="18" spans="1:9" s="26" customFormat="1">
      <c r="A18" s="664"/>
      <c r="B18" s="665"/>
      <c r="C18" s="666"/>
      <c r="D18" s="426"/>
      <c r="E18" s="667"/>
      <c r="F18" s="668"/>
      <c r="G18" s="498"/>
      <c r="H18" s="171"/>
    </row>
    <row r="19" spans="1:9" s="26" customFormat="1" ht="409.2">
      <c r="A19" s="664">
        <f>COUNT($A$11:$A17)+1</f>
        <v>2</v>
      </c>
      <c r="B19" s="665" t="s">
        <v>724</v>
      </c>
      <c r="C19" s="666" t="s">
        <v>263</v>
      </c>
      <c r="D19" s="426">
        <v>37</v>
      </c>
      <c r="E19" s="667"/>
      <c r="F19" s="668">
        <f>E19*D19</f>
        <v>0</v>
      </c>
      <c r="G19" s="498"/>
      <c r="H19" s="669"/>
    </row>
    <row r="20" spans="1:9" s="26" customFormat="1">
      <c r="A20" s="664"/>
      <c r="B20" s="665"/>
      <c r="C20" s="666"/>
      <c r="D20" s="426"/>
      <c r="E20" s="667"/>
      <c r="F20" s="668"/>
      <c r="G20" s="498"/>
      <c r="H20" s="669"/>
    </row>
    <row r="21" spans="1:9" s="26" customFormat="1" ht="343.2">
      <c r="A21" s="664">
        <f>COUNT($A$11:$A19)+1</f>
        <v>3</v>
      </c>
      <c r="B21" s="665" t="s">
        <v>725</v>
      </c>
      <c r="C21" s="666" t="s">
        <v>263</v>
      </c>
      <c r="D21" s="426">
        <v>8</v>
      </c>
      <c r="E21" s="667"/>
      <c r="F21" s="668">
        <f>E21*D21</f>
        <v>0</v>
      </c>
      <c r="G21" s="498"/>
      <c r="H21" s="665"/>
    </row>
    <row r="22" spans="1:9" s="26" customFormat="1">
      <c r="A22" s="664"/>
      <c r="B22" s="665"/>
      <c r="C22" s="666"/>
      <c r="D22" s="426"/>
      <c r="E22" s="667"/>
      <c r="F22" s="668"/>
      <c r="G22" s="498"/>
      <c r="H22" s="669"/>
    </row>
    <row r="23" spans="1:9" s="26" customFormat="1" ht="356.4">
      <c r="A23" s="664">
        <f>COUNT($A$11:$A19)+1</f>
        <v>3</v>
      </c>
      <c r="B23" s="665" t="s">
        <v>726</v>
      </c>
      <c r="C23" s="666" t="s">
        <v>263</v>
      </c>
      <c r="D23" s="426">
        <v>77</v>
      </c>
      <c r="E23" s="667"/>
      <c r="F23" s="668">
        <f>E23*D23</f>
        <v>0</v>
      </c>
      <c r="G23" s="498"/>
      <c r="H23" s="669"/>
    </row>
    <row r="24" spans="1:9" s="26" customFormat="1">
      <c r="A24" s="664"/>
      <c r="B24" s="665"/>
      <c r="C24" s="666"/>
      <c r="D24" s="426"/>
      <c r="E24" s="667"/>
      <c r="F24" s="668"/>
      <c r="G24" s="498"/>
      <c r="H24" s="669"/>
    </row>
    <row r="25" spans="1:9" s="26" customFormat="1" ht="343.2">
      <c r="A25" s="664">
        <f>COUNT($A$11:$A23)+1</f>
        <v>5</v>
      </c>
      <c r="B25" s="665" t="s">
        <v>727</v>
      </c>
      <c r="C25" s="666" t="s">
        <v>263</v>
      </c>
      <c r="D25" s="426">
        <v>72</v>
      </c>
      <c r="E25" s="667"/>
      <c r="F25" s="668">
        <f>E25*D25</f>
        <v>0</v>
      </c>
      <c r="G25" s="498"/>
      <c r="H25" s="669"/>
    </row>
    <row r="26" spans="1:9" s="26" customFormat="1">
      <c r="A26" s="664"/>
      <c r="B26" s="665"/>
      <c r="C26" s="666"/>
      <c r="D26" s="426"/>
      <c r="E26" s="667"/>
      <c r="F26" s="668"/>
      <c r="G26" s="498"/>
      <c r="H26" s="669"/>
    </row>
    <row r="27" spans="1:9" s="26" customFormat="1" ht="39.6">
      <c r="A27" s="664">
        <f>COUNT($A$11:$A26)+1</f>
        <v>6</v>
      </c>
      <c r="B27" s="670" t="s">
        <v>728</v>
      </c>
      <c r="C27" s="426"/>
      <c r="D27" s="426"/>
      <c r="E27" s="671"/>
      <c r="F27" s="668"/>
      <c r="G27" s="498"/>
      <c r="H27" s="171"/>
    </row>
    <row r="28" spans="1:9" s="26" customFormat="1" ht="26.4">
      <c r="A28" s="664"/>
      <c r="B28" s="670" t="s">
        <v>729</v>
      </c>
      <c r="C28" s="426"/>
      <c r="D28" s="426"/>
      <c r="E28" s="671"/>
      <c r="F28" s="668"/>
      <c r="G28" s="498"/>
      <c r="H28" s="171"/>
    </row>
    <row r="29" spans="1:9" s="26" customFormat="1" ht="26.4">
      <c r="A29" s="664"/>
      <c r="B29" s="670" t="s">
        <v>730</v>
      </c>
      <c r="C29" s="426"/>
      <c r="D29" s="426"/>
      <c r="E29" s="671"/>
      <c r="F29" s="668"/>
      <c r="G29" s="498"/>
      <c r="H29" s="171"/>
    </row>
    <row r="30" spans="1:9" s="26" customFormat="1" ht="39.6">
      <c r="A30" s="664"/>
      <c r="B30" s="670" t="s">
        <v>731</v>
      </c>
      <c r="C30" s="426"/>
      <c r="D30" s="426"/>
      <c r="E30" s="671"/>
      <c r="F30" s="668"/>
      <c r="G30" s="498"/>
      <c r="H30" s="171"/>
    </row>
    <row r="31" spans="1:9" s="26" customFormat="1" ht="26.4">
      <c r="A31" s="664"/>
      <c r="B31" s="670" t="s">
        <v>732</v>
      </c>
      <c r="C31" s="426"/>
      <c r="D31" s="426"/>
      <c r="E31" s="671"/>
      <c r="F31" s="668"/>
      <c r="G31" s="498"/>
      <c r="H31" s="171"/>
    </row>
    <row r="32" spans="1:9" s="26" customFormat="1" ht="39.6">
      <c r="A32" s="664"/>
      <c r="B32" s="670" t="s">
        <v>733</v>
      </c>
      <c r="C32" s="426" t="s">
        <v>116</v>
      </c>
      <c r="D32" s="426">
        <v>192</v>
      </c>
      <c r="E32" s="671"/>
      <c r="F32" s="668">
        <f>E32*D32</f>
        <v>0</v>
      </c>
      <c r="G32" s="498"/>
      <c r="H32" s="171"/>
    </row>
    <row r="33" spans="1:9" s="26" customFormat="1">
      <c r="A33" s="664"/>
      <c r="B33" s="670"/>
      <c r="C33" s="426"/>
      <c r="D33" s="426"/>
      <c r="E33" s="671"/>
      <c r="F33" s="668"/>
      <c r="G33" s="498"/>
      <c r="H33" s="171"/>
    </row>
    <row r="34" spans="1:9" s="26" customFormat="1" ht="39.6">
      <c r="A34" s="664">
        <f>COUNT($A$11:$A33)+1</f>
        <v>7</v>
      </c>
      <c r="B34" s="670" t="s">
        <v>734</v>
      </c>
      <c r="C34" s="127"/>
      <c r="D34" s="211"/>
      <c r="E34" s="438"/>
      <c r="F34" s="438"/>
      <c r="G34" s="498"/>
      <c r="H34" s="171"/>
    </row>
    <row r="35" spans="1:9" s="26" customFormat="1" ht="26.4">
      <c r="A35" s="664"/>
      <c r="B35" s="670" t="s">
        <v>735</v>
      </c>
      <c r="C35" s="127"/>
      <c r="D35" s="211"/>
      <c r="E35" s="438"/>
      <c r="F35" s="438"/>
      <c r="G35" s="498"/>
      <c r="H35" s="171"/>
    </row>
    <row r="36" spans="1:9" s="26" customFormat="1">
      <c r="A36" s="664"/>
      <c r="B36" s="670" t="s">
        <v>736</v>
      </c>
      <c r="C36" s="127"/>
      <c r="D36" s="211"/>
      <c r="E36" s="438"/>
      <c r="F36" s="438"/>
      <c r="G36" s="498"/>
      <c r="H36" s="171"/>
    </row>
    <row r="37" spans="1:9" s="26" customFormat="1" ht="26.4">
      <c r="A37" s="664"/>
      <c r="B37" s="670" t="s">
        <v>737</v>
      </c>
      <c r="C37" s="127"/>
      <c r="D37" s="211"/>
      <c r="E37" s="438"/>
      <c r="F37" s="438"/>
      <c r="G37" s="498"/>
      <c r="H37" s="171"/>
    </row>
    <row r="38" spans="1:9" s="26" customFormat="1" ht="39.6">
      <c r="A38" s="664"/>
      <c r="B38" s="670" t="s">
        <v>733</v>
      </c>
      <c r="C38" s="127" t="s">
        <v>116</v>
      </c>
      <c r="D38" s="211">
        <v>8</v>
      </c>
      <c r="E38" s="438"/>
      <c r="F38" s="438">
        <f>E38*D38</f>
        <v>0</v>
      </c>
      <c r="G38" s="498"/>
      <c r="H38" s="171"/>
    </row>
    <row r="39" spans="1:9" s="26" customFormat="1">
      <c r="A39" s="664"/>
      <c r="B39" s="670"/>
      <c r="C39" s="426"/>
      <c r="D39" s="426"/>
      <c r="E39" s="671"/>
      <c r="F39" s="668"/>
      <c r="G39" s="498"/>
      <c r="H39" s="171"/>
    </row>
    <row r="40" spans="1:9" s="26" customFormat="1" ht="39.6">
      <c r="A40" s="664">
        <f>COUNT($A$11:$A33)+1</f>
        <v>7</v>
      </c>
      <c r="B40" s="670" t="s">
        <v>738</v>
      </c>
      <c r="C40" s="426" t="s">
        <v>205</v>
      </c>
      <c r="D40" s="426">
        <v>48</v>
      </c>
      <c r="E40" s="671"/>
      <c r="F40" s="668">
        <f>E40*D40</f>
        <v>0</v>
      </c>
      <c r="G40" s="498"/>
      <c r="H40" s="171"/>
    </row>
    <row r="41" spans="1:9" s="26" customFormat="1">
      <c r="A41" s="664"/>
      <c r="B41" s="670"/>
      <c r="C41" s="426"/>
      <c r="D41" s="426"/>
      <c r="E41" s="671"/>
      <c r="F41" s="668"/>
      <c r="G41" s="498"/>
      <c r="H41" s="521"/>
      <c r="I41" s="477"/>
    </row>
    <row r="42" spans="1:9" s="26" customFormat="1" ht="198">
      <c r="A42" s="664">
        <f>COUNT($A$11:$A41)+1</f>
        <v>9</v>
      </c>
      <c r="B42" s="672" t="s">
        <v>739</v>
      </c>
      <c r="C42" s="426"/>
      <c r="D42" s="426"/>
      <c r="E42" s="671"/>
      <c r="F42" s="668"/>
      <c r="G42" s="131"/>
      <c r="H42" s="171"/>
    </row>
    <row r="43" spans="1:9" s="26" customFormat="1" ht="26.4">
      <c r="A43" s="664"/>
      <c r="B43" s="672" t="s">
        <v>740</v>
      </c>
      <c r="C43" s="426" t="s">
        <v>116</v>
      </c>
      <c r="D43" s="426">
        <v>24</v>
      </c>
      <c r="E43" s="671"/>
      <c r="F43" s="668">
        <f>E43*D43</f>
        <v>0</v>
      </c>
      <c r="G43" s="131"/>
      <c r="H43" s="171"/>
    </row>
    <row r="44" spans="1:9" s="26" customFormat="1">
      <c r="A44" s="664"/>
      <c r="B44" s="670"/>
      <c r="C44" s="426"/>
      <c r="D44" s="426"/>
      <c r="E44" s="671"/>
      <c r="F44" s="668"/>
      <c r="G44" s="131"/>
      <c r="H44" s="171"/>
    </row>
    <row r="45" spans="1:9" s="26" customFormat="1" ht="26.4">
      <c r="A45" s="664">
        <f>COUNT($A$11:$A42)+1</f>
        <v>10</v>
      </c>
      <c r="B45" s="670" t="s">
        <v>741</v>
      </c>
      <c r="C45" s="426"/>
      <c r="D45" s="426"/>
      <c r="E45" s="671"/>
      <c r="F45" s="668"/>
      <c r="G45" s="131"/>
      <c r="H45" s="171"/>
    </row>
    <row r="46" spans="1:9" s="26" customFormat="1" ht="66">
      <c r="A46" s="673"/>
      <c r="B46" s="670" t="s">
        <v>742</v>
      </c>
      <c r="C46" s="426"/>
      <c r="D46" s="426"/>
      <c r="E46" s="671"/>
      <c r="F46" s="668"/>
      <c r="G46" s="131"/>
      <c r="H46" s="171"/>
    </row>
    <row r="47" spans="1:9" s="26" customFormat="1" ht="39.6">
      <c r="A47" s="673"/>
      <c r="B47" s="670" t="s">
        <v>743</v>
      </c>
      <c r="C47" s="666"/>
      <c r="D47" s="426"/>
      <c r="E47" s="671"/>
      <c r="F47" s="668"/>
      <c r="G47" s="131"/>
      <c r="H47" s="171"/>
    </row>
    <row r="48" spans="1:9" s="26" customFormat="1" ht="15.6">
      <c r="A48" s="673"/>
      <c r="B48" s="670" t="s">
        <v>744</v>
      </c>
      <c r="C48" s="666" t="s">
        <v>263</v>
      </c>
      <c r="D48" s="426">
        <v>65</v>
      </c>
      <c r="E48" s="671"/>
      <c r="F48" s="668">
        <f>E48*D48</f>
        <v>0</v>
      </c>
      <c r="G48" s="131"/>
      <c r="H48" s="171"/>
    </row>
    <row r="49" spans="1:8" s="26" customFormat="1">
      <c r="A49" s="673"/>
      <c r="B49" s="670"/>
      <c r="C49" s="426"/>
      <c r="D49" s="426"/>
      <c r="E49" s="671"/>
      <c r="F49" s="668"/>
      <c r="G49" s="131"/>
      <c r="H49" s="171"/>
    </row>
    <row r="50" spans="1:8" s="26" customFormat="1" ht="39.6">
      <c r="A50" s="664">
        <f>COUNT($A$11:$A49)+1</f>
        <v>11</v>
      </c>
      <c r="B50" s="670" t="s">
        <v>745</v>
      </c>
      <c r="C50" s="426"/>
      <c r="D50" s="426"/>
      <c r="E50" s="671"/>
      <c r="F50" s="668"/>
      <c r="G50" s="131"/>
      <c r="H50" s="171"/>
    </row>
    <row r="51" spans="1:8" s="26" customFormat="1" ht="39.6">
      <c r="A51" s="664"/>
      <c r="B51" s="670" t="s">
        <v>746</v>
      </c>
      <c r="C51" s="426"/>
      <c r="D51" s="426"/>
      <c r="E51" s="671"/>
      <c r="F51" s="668"/>
      <c r="G51" s="131"/>
      <c r="H51" s="171"/>
    </row>
    <row r="52" spans="1:8" s="26" customFormat="1" ht="39.6">
      <c r="A52" s="664"/>
      <c r="B52" s="674" t="s">
        <v>747</v>
      </c>
      <c r="C52" s="426"/>
      <c r="D52" s="426"/>
      <c r="E52" s="671"/>
      <c r="F52" s="668"/>
      <c r="G52" s="131"/>
      <c r="H52" s="171"/>
    </row>
    <row r="53" spans="1:8" s="26" customFormat="1" ht="39.6">
      <c r="A53" s="664"/>
      <c r="B53" s="674" t="s">
        <v>748</v>
      </c>
      <c r="C53" s="426" t="s">
        <v>263</v>
      </c>
      <c r="D53" s="426">
        <v>45</v>
      </c>
      <c r="E53" s="671"/>
      <c r="F53" s="668">
        <f>E53*D53</f>
        <v>0</v>
      </c>
      <c r="G53" s="131"/>
      <c r="H53" s="171"/>
    </row>
    <row r="54" spans="1:8" s="26" customFormat="1">
      <c r="A54" s="664"/>
      <c r="B54" s="675" t="s">
        <v>749</v>
      </c>
      <c r="C54" s="426"/>
      <c r="D54" s="426"/>
      <c r="E54" s="671"/>
      <c r="F54" s="668"/>
      <c r="G54" s="131"/>
      <c r="H54" s="171"/>
    </row>
    <row r="55" spans="1:8" s="26" customFormat="1">
      <c r="A55" s="673"/>
      <c r="B55" s="670"/>
      <c r="C55" s="426"/>
      <c r="D55" s="426"/>
      <c r="E55" s="671"/>
      <c r="F55" s="668"/>
      <c r="G55" s="131"/>
      <c r="H55" s="171"/>
    </row>
    <row r="56" spans="1:8" s="26" customFormat="1" ht="237.6">
      <c r="A56" s="664">
        <f>COUNT($A$11:$A50)+1</f>
        <v>12</v>
      </c>
      <c r="B56" s="670" t="s">
        <v>750</v>
      </c>
      <c r="C56" s="426"/>
      <c r="D56" s="426"/>
      <c r="E56" s="671"/>
      <c r="F56" s="668"/>
      <c r="G56" s="131"/>
      <c r="H56" s="171"/>
    </row>
    <row r="57" spans="1:8" s="26" customFormat="1" ht="26.4">
      <c r="A57" s="664"/>
      <c r="B57" s="672" t="s">
        <v>751</v>
      </c>
      <c r="C57" s="426" t="s">
        <v>133</v>
      </c>
      <c r="D57" s="426">
        <v>1</v>
      </c>
      <c r="E57" s="117"/>
      <c r="F57" s="668">
        <f>E57*D57</f>
        <v>0</v>
      </c>
      <c r="G57" s="131"/>
      <c r="H57" s="171"/>
    </row>
    <row r="58" spans="1:8" s="26" customFormat="1">
      <c r="A58" s="664"/>
      <c r="B58" s="672"/>
      <c r="C58" s="426"/>
      <c r="D58" s="426"/>
      <c r="E58" s="117"/>
      <c r="F58" s="668"/>
      <c r="G58" s="131"/>
      <c r="H58" s="171"/>
    </row>
    <row r="59" spans="1:8" s="26" customFormat="1" ht="184.8">
      <c r="A59" s="664">
        <f>COUNT($A$11:$A58)+1</f>
        <v>13</v>
      </c>
      <c r="B59" s="670" t="s">
        <v>752</v>
      </c>
      <c r="C59" s="426"/>
      <c r="D59" s="426"/>
      <c r="E59" s="671"/>
      <c r="F59" s="668"/>
      <c r="G59" s="131"/>
      <c r="H59" s="171"/>
    </row>
    <row r="60" spans="1:8" s="26" customFormat="1" ht="26.4">
      <c r="A60" s="664"/>
      <c r="B60" s="672" t="s">
        <v>751</v>
      </c>
      <c r="C60" s="426" t="s">
        <v>133</v>
      </c>
      <c r="D60" s="426">
        <v>1</v>
      </c>
      <c r="E60" s="117"/>
      <c r="F60" s="668">
        <f>E60*D60</f>
        <v>0</v>
      </c>
      <c r="G60" s="131"/>
      <c r="H60" s="171"/>
    </row>
    <row r="61" spans="1:8" s="26" customFormat="1">
      <c r="A61" s="664"/>
      <c r="B61" s="672"/>
      <c r="C61" s="426"/>
      <c r="D61" s="426"/>
      <c r="E61" s="117"/>
      <c r="F61" s="668"/>
      <c r="G61" s="131"/>
      <c r="H61" s="171"/>
    </row>
    <row r="62" spans="1:8" s="26" customFormat="1" ht="52.8">
      <c r="A62" s="664">
        <f>COUNT($A$11:$A61)+1</f>
        <v>14</v>
      </c>
      <c r="B62" s="674" t="s">
        <v>753</v>
      </c>
      <c r="C62" s="666" t="s">
        <v>133</v>
      </c>
      <c r="D62" s="426">
        <v>6</v>
      </c>
      <c r="E62" s="676"/>
      <c r="F62" s="668">
        <f>E62*D62</f>
        <v>0</v>
      </c>
      <c r="H62" s="131"/>
    </row>
    <row r="63" spans="1:8" s="26" customFormat="1">
      <c r="A63" s="664"/>
      <c r="B63" s="674"/>
      <c r="C63" s="666"/>
      <c r="D63" s="426"/>
      <c r="E63" s="676"/>
      <c r="F63" s="668"/>
      <c r="G63" s="131"/>
      <c r="H63" s="171"/>
    </row>
    <row r="64" spans="1:8" s="26" customFormat="1">
      <c r="A64" s="664"/>
      <c r="B64" s="677" t="s">
        <v>754</v>
      </c>
      <c r="C64" s="666"/>
      <c r="D64" s="426"/>
      <c r="E64" s="676"/>
      <c r="F64" s="668"/>
      <c r="G64" s="131"/>
      <c r="H64" s="171"/>
    </row>
    <row r="65" spans="1:8" s="26" customFormat="1" ht="76.2">
      <c r="A65" s="664">
        <f>COUNT($A$11:$A64)+1</f>
        <v>15</v>
      </c>
      <c r="B65" s="678" t="s">
        <v>755</v>
      </c>
      <c r="C65" s="322" t="s">
        <v>756</v>
      </c>
      <c r="D65" s="679">
        <v>14</v>
      </c>
      <c r="E65" s="680"/>
      <c r="F65" s="9">
        <f>$D65*E65</f>
        <v>0</v>
      </c>
      <c r="G65" s="131"/>
      <c r="H65" s="171"/>
    </row>
    <row r="66" spans="1:8" s="26" customFormat="1">
      <c r="A66" s="664"/>
      <c r="B66" s="674"/>
      <c r="C66" s="666"/>
      <c r="D66" s="426"/>
      <c r="E66" s="676"/>
      <c r="F66" s="668"/>
      <c r="G66" s="131"/>
      <c r="H66" s="171"/>
    </row>
    <row r="67" spans="1:8" s="26" customFormat="1" ht="36.6">
      <c r="A67" s="664">
        <f>COUNT($A$11:$A66)+1</f>
        <v>16</v>
      </c>
      <c r="B67" s="678" t="s">
        <v>757</v>
      </c>
      <c r="C67" s="681" t="s">
        <v>501</v>
      </c>
      <c r="D67" s="679">
        <v>150</v>
      </c>
      <c r="E67" s="680"/>
      <c r="F67" s="9">
        <f>$D67*E67</f>
        <v>0</v>
      </c>
      <c r="G67" s="131"/>
      <c r="H67" s="171"/>
    </row>
    <row r="68" spans="1:8" s="26" customFormat="1">
      <c r="A68" s="664"/>
      <c r="B68" s="674"/>
      <c r="C68" s="666"/>
      <c r="D68" s="426"/>
      <c r="E68" s="676"/>
      <c r="F68" s="668"/>
      <c r="G68" s="131"/>
      <c r="H68" s="171"/>
    </row>
    <row r="69" spans="1:8" s="26" customFormat="1" ht="63">
      <c r="A69" s="664">
        <f>COUNT($A$11:$A68)+1</f>
        <v>17</v>
      </c>
      <c r="B69" s="678" t="s">
        <v>758</v>
      </c>
      <c r="C69" s="322" t="s">
        <v>756</v>
      </c>
      <c r="D69" s="679">
        <v>12</v>
      </c>
      <c r="E69" s="680"/>
      <c r="F69" s="9">
        <f>$D69*E69</f>
        <v>0</v>
      </c>
      <c r="G69" s="131"/>
      <c r="H69" s="171"/>
    </row>
    <row r="70" spans="1:8" s="26" customFormat="1">
      <c r="A70" s="664"/>
      <c r="B70" s="674"/>
      <c r="C70" s="666"/>
      <c r="D70" s="426"/>
      <c r="E70" s="676"/>
      <c r="F70" s="668"/>
      <c r="G70" s="131"/>
      <c r="H70" s="171"/>
    </row>
    <row r="71" spans="1:8" s="26" customFormat="1" ht="52.8">
      <c r="A71" s="664">
        <f>COUNT($A$11:$A70)+1</f>
        <v>18</v>
      </c>
      <c r="B71" s="674" t="s">
        <v>759</v>
      </c>
      <c r="C71" s="666" t="s">
        <v>263</v>
      </c>
      <c r="D71" s="426">
        <v>62</v>
      </c>
      <c r="E71" s="676"/>
      <c r="F71" s="668">
        <f>E71*D71</f>
        <v>0</v>
      </c>
      <c r="H71" s="131"/>
    </row>
    <row r="72" spans="1:8" s="26" customFormat="1">
      <c r="A72" s="664"/>
      <c r="B72" s="674"/>
      <c r="C72" s="666"/>
      <c r="D72" s="426"/>
      <c r="E72" s="676"/>
      <c r="F72" s="668"/>
      <c r="H72" s="131"/>
    </row>
    <row r="73" spans="1:8" s="26" customFormat="1" ht="132">
      <c r="A73" s="664">
        <f>COUNT($A$11:$A71)+1</f>
        <v>19</v>
      </c>
      <c r="B73" s="200" t="s">
        <v>760</v>
      </c>
      <c r="C73" s="681" t="s">
        <v>501</v>
      </c>
      <c r="D73" s="682">
        <v>76</v>
      </c>
      <c r="E73" s="9"/>
      <c r="F73" s="9">
        <f>$D73*E73</f>
        <v>0</v>
      </c>
      <c r="H73" s="131"/>
    </row>
    <row r="74" spans="1:8" s="26" customFormat="1">
      <c r="A74" s="664"/>
      <c r="B74" s="674"/>
      <c r="C74" s="666"/>
      <c r="D74" s="426"/>
      <c r="E74" s="676"/>
      <c r="F74" s="668"/>
      <c r="H74" s="131"/>
    </row>
    <row r="75" spans="1:8" s="26" customFormat="1" ht="118.8">
      <c r="A75" s="664">
        <f>COUNT($A$11:$A73)+1</f>
        <v>20</v>
      </c>
      <c r="B75" s="200" t="s">
        <v>761</v>
      </c>
      <c r="C75" s="681" t="s">
        <v>501</v>
      </c>
      <c r="D75" s="682">
        <v>24</v>
      </c>
      <c r="E75" s="9"/>
      <c r="F75" s="9">
        <f>$D75*E75</f>
        <v>0</v>
      </c>
      <c r="H75" s="131"/>
    </row>
    <row r="76" spans="1:8" s="26" customFormat="1">
      <c r="A76" s="664"/>
      <c r="B76" s="674"/>
      <c r="C76" s="666"/>
      <c r="D76" s="426"/>
      <c r="E76" s="676"/>
      <c r="F76" s="668"/>
      <c r="H76" s="131"/>
    </row>
    <row r="77" spans="1:8" s="26" customFormat="1" ht="91.2">
      <c r="A77" s="664">
        <f>COUNT($A$11:$A75)+1</f>
        <v>21</v>
      </c>
      <c r="B77" s="683" t="s">
        <v>762</v>
      </c>
      <c r="C77" s="681" t="s">
        <v>501</v>
      </c>
      <c r="D77" s="679">
        <v>3</v>
      </c>
      <c r="E77" s="684"/>
      <c r="F77" s="9">
        <f>$D77*E77</f>
        <v>0</v>
      </c>
      <c r="H77" s="131"/>
    </row>
    <row r="78" spans="1:8" s="26" customFormat="1">
      <c r="A78" s="664"/>
      <c r="B78" s="674"/>
      <c r="C78" s="666"/>
      <c r="D78" s="426"/>
      <c r="E78" s="676"/>
      <c r="F78" s="668"/>
      <c r="G78" s="131"/>
      <c r="H78" s="171"/>
    </row>
    <row r="79" spans="1:8" s="26" customFormat="1">
      <c r="A79" s="664"/>
      <c r="B79" s="677" t="s">
        <v>763</v>
      </c>
      <c r="C79" s="666"/>
      <c r="D79" s="426"/>
      <c r="E79" s="676"/>
      <c r="F79" s="668"/>
      <c r="G79" s="131"/>
      <c r="H79" s="171"/>
    </row>
    <row r="80" spans="1:8" s="26" customFormat="1" ht="92.4">
      <c r="A80" s="664">
        <f>COUNT($A$11:$A78)+1</f>
        <v>22</v>
      </c>
      <c r="B80" s="674" t="s">
        <v>764</v>
      </c>
      <c r="C80" s="666"/>
      <c r="D80" s="426"/>
      <c r="E80" s="676"/>
      <c r="F80" s="668"/>
      <c r="G80" s="131"/>
      <c r="H80" s="171"/>
    </row>
    <row r="81" spans="1:8" s="26" customFormat="1" ht="26.4">
      <c r="A81" s="664"/>
      <c r="B81" s="674" t="s">
        <v>765</v>
      </c>
      <c r="C81" s="666" t="s">
        <v>133</v>
      </c>
      <c r="D81" s="679">
        <v>1</v>
      </c>
      <c r="E81" s="684"/>
      <c r="F81" s="9">
        <f>$D81*E81</f>
        <v>0</v>
      </c>
      <c r="G81" s="131"/>
      <c r="H81" s="171"/>
    </row>
    <row r="82" spans="1:8" s="26" customFormat="1">
      <c r="A82" s="664"/>
      <c r="B82" s="674"/>
      <c r="C82" s="666"/>
      <c r="D82" s="426"/>
      <c r="E82" s="676"/>
      <c r="F82" s="668"/>
      <c r="G82" s="131"/>
      <c r="H82" s="171"/>
    </row>
    <row r="83" spans="1:8" s="26" customFormat="1">
      <c r="A83" s="664"/>
      <c r="B83" s="677" t="s">
        <v>766</v>
      </c>
      <c r="C83" s="666"/>
      <c r="D83" s="426"/>
      <c r="E83" s="676"/>
      <c r="F83" s="668"/>
      <c r="G83" s="131"/>
      <c r="H83" s="171"/>
    </row>
    <row r="84" spans="1:8" s="26" customFormat="1" ht="66">
      <c r="A84" s="664">
        <f>COUNT($A$11:$A71)+1</f>
        <v>19</v>
      </c>
      <c r="B84" s="674" t="s">
        <v>767</v>
      </c>
      <c r="C84" s="666"/>
      <c r="D84" s="426"/>
      <c r="E84" s="676"/>
      <c r="F84" s="668"/>
      <c r="G84" s="131"/>
      <c r="H84" s="171"/>
    </row>
    <row r="85" spans="1:8" s="26" customFormat="1" ht="26.4">
      <c r="A85" s="664"/>
      <c r="B85" s="674" t="s">
        <v>768</v>
      </c>
      <c r="C85" s="666"/>
      <c r="D85" s="426"/>
      <c r="E85" s="676"/>
      <c r="F85" s="668"/>
      <c r="G85" s="131"/>
      <c r="H85" s="171"/>
    </row>
    <row r="86" spans="1:8" s="26" customFormat="1" ht="39.6">
      <c r="A86" s="664"/>
      <c r="B86" s="674" t="s">
        <v>769</v>
      </c>
      <c r="C86" s="666"/>
      <c r="D86" s="426"/>
      <c r="E86" s="676"/>
      <c r="F86" s="668"/>
      <c r="G86" s="131"/>
      <c r="H86" s="171"/>
    </row>
    <row r="87" spans="1:8" s="26" customFormat="1" ht="26.4">
      <c r="A87" s="664"/>
      <c r="B87" s="674" t="s">
        <v>770</v>
      </c>
      <c r="C87" s="666"/>
      <c r="D87" s="426"/>
      <c r="E87" s="676"/>
      <c r="F87" s="668"/>
      <c r="G87" s="131"/>
      <c r="H87" s="171"/>
    </row>
    <row r="88" spans="1:8" s="26" customFormat="1" ht="26.4">
      <c r="A88" s="664"/>
      <c r="B88" s="674" t="s">
        <v>771</v>
      </c>
      <c r="C88" s="666"/>
      <c r="D88" s="426"/>
      <c r="E88" s="676"/>
      <c r="F88" s="668"/>
      <c r="G88" s="131"/>
      <c r="H88" s="171"/>
    </row>
    <row r="89" spans="1:8" s="26" customFormat="1" ht="76.2">
      <c r="A89" s="664"/>
      <c r="B89" s="674" t="s">
        <v>772</v>
      </c>
      <c r="C89" s="666" t="s">
        <v>263</v>
      </c>
      <c r="D89" s="426">
        <v>540</v>
      </c>
      <c r="E89" s="676"/>
      <c r="F89" s="668">
        <f>E89*D89</f>
        <v>0</v>
      </c>
      <c r="G89" s="131"/>
      <c r="H89" s="171"/>
    </row>
    <row r="90" spans="1:8" s="26" customFormat="1">
      <c r="A90" s="664"/>
      <c r="B90" s="674"/>
      <c r="C90" s="666"/>
      <c r="D90" s="426"/>
      <c r="E90" s="676"/>
      <c r="F90" s="668"/>
      <c r="G90" s="131"/>
      <c r="H90" s="171"/>
    </row>
    <row r="91" spans="1:8" s="26" customFormat="1">
      <c r="A91" s="685"/>
      <c r="B91" s="686" t="s">
        <v>773</v>
      </c>
      <c r="C91" s="666"/>
      <c r="D91" s="426"/>
      <c r="E91" s="676"/>
      <c r="F91" s="668"/>
      <c r="G91" s="131"/>
      <c r="H91" s="171"/>
    </row>
    <row r="92" spans="1:8" s="26" customFormat="1">
      <c r="A92" s="685"/>
      <c r="B92" s="674"/>
      <c r="C92" s="666"/>
      <c r="D92" s="426"/>
      <c r="E92" s="676"/>
      <c r="F92" s="668"/>
      <c r="G92" s="131"/>
      <c r="H92" s="171"/>
    </row>
    <row r="93" spans="1:8" s="26" customFormat="1" ht="80.25" customHeight="1">
      <c r="A93" s="664">
        <f>COUNT($A$11:$A92)+1</f>
        <v>24</v>
      </c>
      <c r="B93" s="674" t="s">
        <v>774</v>
      </c>
      <c r="C93" s="666"/>
      <c r="D93" s="426"/>
      <c r="E93" s="676"/>
      <c r="F93" s="668"/>
      <c r="G93" s="131"/>
      <c r="H93" s="171"/>
    </row>
    <row r="94" spans="1:8" s="26" customFormat="1" ht="129" customHeight="1">
      <c r="A94" s="685"/>
      <c r="B94" s="674" t="s">
        <v>775</v>
      </c>
      <c r="C94" s="666" t="s">
        <v>116</v>
      </c>
      <c r="D94" s="426">
        <v>26</v>
      </c>
      <c r="E94" s="676"/>
      <c r="F94" s="668">
        <f t="shared" ref="F94:F97" si="0">E94*D94</f>
        <v>0</v>
      </c>
      <c r="G94" s="131"/>
      <c r="H94" s="171"/>
    </row>
    <row r="95" spans="1:8" s="26" customFormat="1" ht="126.75" customHeight="1">
      <c r="A95" s="685"/>
      <c r="B95" s="674" t="s">
        <v>776</v>
      </c>
      <c r="C95" s="666" t="s">
        <v>116</v>
      </c>
      <c r="D95" s="426">
        <v>94</v>
      </c>
      <c r="E95" s="676"/>
      <c r="F95" s="668">
        <f t="shared" si="0"/>
        <v>0</v>
      </c>
      <c r="G95" s="131"/>
      <c r="H95" s="171"/>
    </row>
    <row r="96" spans="1:8" s="26" customFormat="1" ht="132">
      <c r="A96" s="685"/>
      <c r="B96" s="674" t="s">
        <v>777</v>
      </c>
      <c r="C96" s="666" t="s">
        <v>116</v>
      </c>
      <c r="D96" s="426">
        <v>32</v>
      </c>
      <c r="E96" s="676"/>
      <c r="F96" s="668">
        <f t="shared" si="0"/>
        <v>0</v>
      </c>
      <c r="G96" s="131"/>
      <c r="H96" s="499"/>
    </row>
    <row r="97" spans="1:12" s="26" customFormat="1" ht="64.5" customHeight="1">
      <c r="A97" s="685"/>
      <c r="B97" s="674" t="s">
        <v>778</v>
      </c>
      <c r="C97" s="666" t="s">
        <v>116</v>
      </c>
      <c r="D97" s="426">
        <v>32</v>
      </c>
      <c r="E97" s="676"/>
      <c r="F97" s="668">
        <f t="shared" si="0"/>
        <v>0</v>
      </c>
      <c r="G97" s="131"/>
      <c r="H97" s="171"/>
    </row>
    <row r="98" spans="1:12" s="26" customFormat="1">
      <c r="A98" s="685"/>
      <c r="B98" s="674"/>
      <c r="C98" s="666"/>
      <c r="D98" s="426"/>
      <c r="E98" s="676"/>
      <c r="F98" s="668"/>
      <c r="G98" s="131"/>
      <c r="H98" s="171"/>
    </row>
    <row r="99" spans="1:12" s="26" customFormat="1">
      <c r="A99" s="685"/>
      <c r="B99" s="687" t="s">
        <v>779</v>
      </c>
      <c r="C99" s="666"/>
      <c r="D99" s="426"/>
      <c r="E99" s="438"/>
      <c r="F99" s="438"/>
      <c r="G99" s="131"/>
      <c r="H99" s="171"/>
    </row>
    <row r="100" spans="1:12" s="26" customFormat="1" ht="250.8">
      <c r="A100" s="664">
        <f>COUNT($A$11:$A98)+1</f>
        <v>25</v>
      </c>
      <c r="B100" s="670" t="s">
        <v>780</v>
      </c>
      <c r="C100" s="666" t="s">
        <v>133</v>
      </c>
      <c r="D100" s="426">
        <v>17</v>
      </c>
      <c r="E100" s="438"/>
      <c r="F100" s="438">
        <f>E100*D100</f>
        <v>0</v>
      </c>
      <c r="G100" s="131"/>
      <c r="H100" s="499"/>
      <c r="I100" s="670"/>
      <c r="J100" s="426"/>
      <c r="K100" s="438"/>
      <c r="L100" s="438"/>
    </row>
    <row r="101" spans="1:12" s="26" customFormat="1">
      <c r="A101" s="664"/>
      <c r="B101" s="670"/>
      <c r="C101" s="666"/>
      <c r="D101" s="426"/>
      <c r="E101" s="438"/>
      <c r="F101" s="438"/>
      <c r="G101" s="131"/>
      <c r="H101" s="171"/>
    </row>
    <row r="102" spans="1:12" s="26" customFormat="1">
      <c r="A102" s="688"/>
      <c r="B102" s="689" t="s">
        <v>705</v>
      </c>
      <c r="C102" s="690"/>
      <c r="D102" s="691"/>
      <c r="E102" s="692"/>
      <c r="F102" s="693">
        <f>SUM(F17:F100)</f>
        <v>0</v>
      </c>
      <c r="G102" s="131"/>
      <c r="H102" s="171"/>
    </row>
    <row r="103" spans="1:12" s="26" customFormat="1">
      <c r="A103" s="685"/>
      <c r="B103" s="674" t="s">
        <v>706</v>
      </c>
      <c r="C103" s="666"/>
      <c r="D103" s="426"/>
      <c r="E103" s="676"/>
      <c r="F103" s="668">
        <f>SUM(F101:F101)</f>
        <v>0</v>
      </c>
      <c r="G103" s="131"/>
      <c r="H103" s="171"/>
    </row>
    <row r="104" spans="1:12" s="26" customFormat="1" ht="5.0999999999999996" customHeight="1">
      <c r="A104" s="685"/>
      <c r="B104" s="674"/>
      <c r="C104" s="666"/>
      <c r="D104" s="426"/>
      <c r="E104" s="676"/>
      <c r="F104" s="668"/>
      <c r="G104" s="131"/>
      <c r="H104" s="171"/>
    </row>
    <row r="105" spans="1:12" ht="13.8" thickBot="1">
      <c r="A105" s="517"/>
      <c r="B105" s="694" t="s">
        <v>781</v>
      </c>
      <c r="C105" s="518"/>
      <c r="D105" s="695"/>
      <c r="E105" s="696"/>
      <c r="F105" s="697">
        <f>SUM(F102:F103)</f>
        <v>0</v>
      </c>
    </row>
    <row r="106" spans="1:12" ht="13.8" thickTop="1">
      <c r="A106" s="685"/>
      <c r="B106" s="699"/>
      <c r="E106" s="654"/>
      <c r="F106" s="654"/>
    </row>
    <row r="107" spans="1:12">
      <c r="A107" s="685"/>
      <c r="B107" s="699"/>
      <c r="D107" s="211"/>
      <c r="E107" s="654"/>
      <c r="F107" s="654"/>
    </row>
    <row r="132" spans="1:10" s="701" customFormat="1">
      <c r="A132" s="523"/>
      <c r="B132" s="171"/>
      <c r="C132" s="127"/>
      <c r="D132" s="510"/>
      <c r="E132" s="700"/>
      <c r="F132" s="700"/>
      <c r="G132" s="131"/>
      <c r="H132" s="132"/>
      <c r="I132" s="132"/>
      <c r="J132" s="132"/>
    </row>
  </sheetData>
  <mergeCells count="6">
    <mergeCell ref="B11:F11"/>
    <mergeCell ref="B6:F6"/>
    <mergeCell ref="B7:F7"/>
    <mergeCell ref="B8:F8"/>
    <mergeCell ref="B9:F9"/>
    <mergeCell ref="B10:F10"/>
  </mergeCells>
  <pageMargins left="0.78740157480314965" right="0.59055118110236227" top="0.86614173228346458" bottom="0.86614173228346458" header="0.31496062992125984" footer="0.51181102362204722"/>
  <pageSetup paperSize="9" fitToHeight="0" orientation="portrait" r:id="rId1"/>
  <headerFooter>
    <oddHeader>&amp;L&amp;8&amp;F</oddHeader>
    <oddFooter>&amp;L&amp;"FuturaTEEMedCon,Običajno"&amp;9&amp;G&amp;"Arial Nova,Običajno"&amp;8 PROTIM RŽIŠNIK PERC d.o.o.,  Poslovna cona A 2,  4208 ŠENČUR, 
tel.: 04 279 18 00  e-mail:  protim@rzisnik-perc.si  url: www.protim.si&amp;R&amp;"FuturaTEEMedCon,Običajno"&amp;P/&amp;N</oddFooter>
  </headerFooter>
  <rowBreaks count="1" manualBreakCount="1">
    <brk id="98" max="5" man="1"/>
  </row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D71A4-F853-4753-8363-997A3D394D5B}">
  <sheetPr>
    <tabColor theme="9" tint="0.79998168889431442"/>
    <pageSetUpPr fitToPage="1"/>
  </sheetPr>
  <dimension ref="A1:H108"/>
  <sheetViews>
    <sheetView workbookViewId="0"/>
  </sheetViews>
  <sheetFormatPr defaultRowHeight="13.2"/>
  <cols>
    <col min="1" max="1" width="5.88671875" style="321" customWidth="1"/>
    <col min="2" max="2" width="43.88671875" style="4" customWidth="1"/>
    <col min="3" max="3" width="4.6640625" style="322" customWidth="1"/>
    <col min="4" max="4" width="9.5546875" style="539" customWidth="1"/>
    <col min="5" max="5" width="11.5546875" style="734" customWidth="1"/>
    <col min="6" max="6" width="13.6640625" style="680" customWidth="1"/>
    <col min="7" max="7" width="42.109375" style="128" customWidth="1"/>
    <col min="8" max="256" width="8.88671875" style="128"/>
    <col min="257" max="257" width="5.88671875" style="128" customWidth="1"/>
    <col min="258" max="258" width="43.88671875" style="128" customWidth="1"/>
    <col min="259" max="259" width="4.6640625" style="128" customWidth="1"/>
    <col min="260" max="260" width="9.5546875" style="128" customWidth="1"/>
    <col min="261" max="261" width="11.5546875" style="128" customWidth="1"/>
    <col min="262" max="262" width="13.6640625" style="128" customWidth="1"/>
    <col min="263" max="512" width="8.88671875" style="128"/>
    <col min="513" max="513" width="5.88671875" style="128" customWidth="1"/>
    <col min="514" max="514" width="43.88671875" style="128" customWidth="1"/>
    <col min="515" max="515" width="4.6640625" style="128" customWidth="1"/>
    <col min="516" max="516" width="9.5546875" style="128" customWidth="1"/>
    <col min="517" max="517" width="11.5546875" style="128" customWidth="1"/>
    <col min="518" max="518" width="13.6640625" style="128" customWidth="1"/>
    <col min="519" max="768" width="8.88671875" style="128"/>
    <col min="769" max="769" width="5.88671875" style="128" customWidth="1"/>
    <col min="770" max="770" width="43.88671875" style="128" customWidth="1"/>
    <col min="771" max="771" width="4.6640625" style="128" customWidth="1"/>
    <col min="772" max="772" width="9.5546875" style="128" customWidth="1"/>
    <col min="773" max="773" width="11.5546875" style="128" customWidth="1"/>
    <col min="774" max="774" width="13.6640625" style="128" customWidth="1"/>
    <col min="775" max="1024" width="8.88671875" style="128"/>
    <col min="1025" max="1025" width="5.88671875" style="128" customWidth="1"/>
    <col min="1026" max="1026" width="43.88671875" style="128" customWidth="1"/>
    <col min="1027" max="1027" width="4.6640625" style="128" customWidth="1"/>
    <col min="1028" max="1028" width="9.5546875" style="128" customWidth="1"/>
    <col min="1029" max="1029" width="11.5546875" style="128" customWidth="1"/>
    <col min="1030" max="1030" width="13.6640625" style="128" customWidth="1"/>
    <col min="1031" max="1280" width="8.88671875" style="128"/>
    <col min="1281" max="1281" width="5.88671875" style="128" customWidth="1"/>
    <col min="1282" max="1282" width="43.88671875" style="128" customWidth="1"/>
    <col min="1283" max="1283" width="4.6640625" style="128" customWidth="1"/>
    <col min="1284" max="1284" width="9.5546875" style="128" customWidth="1"/>
    <col min="1285" max="1285" width="11.5546875" style="128" customWidth="1"/>
    <col min="1286" max="1286" width="13.6640625" style="128" customWidth="1"/>
    <col min="1287" max="1536" width="8.88671875" style="128"/>
    <col min="1537" max="1537" width="5.88671875" style="128" customWidth="1"/>
    <col min="1538" max="1538" width="43.88671875" style="128" customWidth="1"/>
    <col min="1539" max="1539" width="4.6640625" style="128" customWidth="1"/>
    <col min="1540" max="1540" width="9.5546875" style="128" customWidth="1"/>
    <col min="1541" max="1541" width="11.5546875" style="128" customWidth="1"/>
    <col min="1542" max="1542" width="13.6640625" style="128" customWidth="1"/>
    <col min="1543" max="1792" width="8.88671875" style="128"/>
    <col min="1793" max="1793" width="5.88671875" style="128" customWidth="1"/>
    <col min="1794" max="1794" width="43.88671875" style="128" customWidth="1"/>
    <col min="1795" max="1795" width="4.6640625" style="128" customWidth="1"/>
    <col min="1796" max="1796" width="9.5546875" style="128" customWidth="1"/>
    <col min="1797" max="1797" width="11.5546875" style="128" customWidth="1"/>
    <col min="1798" max="1798" width="13.6640625" style="128" customWidth="1"/>
    <col min="1799" max="2048" width="8.88671875" style="128"/>
    <col min="2049" max="2049" width="5.88671875" style="128" customWidth="1"/>
    <col min="2050" max="2050" width="43.88671875" style="128" customWidth="1"/>
    <col min="2051" max="2051" width="4.6640625" style="128" customWidth="1"/>
    <col min="2052" max="2052" width="9.5546875" style="128" customWidth="1"/>
    <col min="2053" max="2053" width="11.5546875" style="128" customWidth="1"/>
    <col min="2054" max="2054" width="13.6640625" style="128" customWidth="1"/>
    <col min="2055" max="2304" width="8.88671875" style="128"/>
    <col min="2305" max="2305" width="5.88671875" style="128" customWidth="1"/>
    <col min="2306" max="2306" width="43.88671875" style="128" customWidth="1"/>
    <col min="2307" max="2307" width="4.6640625" style="128" customWidth="1"/>
    <col min="2308" max="2308" width="9.5546875" style="128" customWidth="1"/>
    <col min="2309" max="2309" width="11.5546875" style="128" customWidth="1"/>
    <col min="2310" max="2310" width="13.6640625" style="128" customWidth="1"/>
    <col min="2311" max="2560" width="8.88671875" style="128"/>
    <col min="2561" max="2561" width="5.88671875" style="128" customWidth="1"/>
    <col min="2562" max="2562" width="43.88671875" style="128" customWidth="1"/>
    <col min="2563" max="2563" width="4.6640625" style="128" customWidth="1"/>
    <col min="2564" max="2564" width="9.5546875" style="128" customWidth="1"/>
    <col min="2565" max="2565" width="11.5546875" style="128" customWidth="1"/>
    <col min="2566" max="2566" width="13.6640625" style="128" customWidth="1"/>
    <col min="2567" max="2816" width="8.88671875" style="128"/>
    <col min="2817" max="2817" width="5.88671875" style="128" customWidth="1"/>
    <col min="2818" max="2818" width="43.88671875" style="128" customWidth="1"/>
    <col min="2819" max="2819" width="4.6640625" style="128" customWidth="1"/>
    <col min="2820" max="2820" width="9.5546875" style="128" customWidth="1"/>
    <col min="2821" max="2821" width="11.5546875" style="128" customWidth="1"/>
    <col min="2822" max="2822" width="13.6640625" style="128" customWidth="1"/>
    <col min="2823" max="3072" width="8.88671875" style="128"/>
    <col min="3073" max="3073" width="5.88671875" style="128" customWidth="1"/>
    <col min="3074" max="3074" width="43.88671875" style="128" customWidth="1"/>
    <col min="3075" max="3075" width="4.6640625" style="128" customWidth="1"/>
    <col min="3076" max="3076" width="9.5546875" style="128" customWidth="1"/>
    <col min="3077" max="3077" width="11.5546875" style="128" customWidth="1"/>
    <col min="3078" max="3078" width="13.6640625" style="128" customWidth="1"/>
    <col min="3079" max="3328" width="8.88671875" style="128"/>
    <col min="3329" max="3329" width="5.88671875" style="128" customWidth="1"/>
    <col min="3330" max="3330" width="43.88671875" style="128" customWidth="1"/>
    <col min="3331" max="3331" width="4.6640625" style="128" customWidth="1"/>
    <col min="3332" max="3332" width="9.5546875" style="128" customWidth="1"/>
    <col min="3333" max="3333" width="11.5546875" style="128" customWidth="1"/>
    <col min="3334" max="3334" width="13.6640625" style="128" customWidth="1"/>
    <col min="3335" max="3584" width="8.88671875" style="128"/>
    <col min="3585" max="3585" width="5.88671875" style="128" customWidth="1"/>
    <col min="3586" max="3586" width="43.88671875" style="128" customWidth="1"/>
    <col min="3587" max="3587" width="4.6640625" style="128" customWidth="1"/>
    <col min="3588" max="3588" width="9.5546875" style="128" customWidth="1"/>
    <col min="3589" max="3589" width="11.5546875" style="128" customWidth="1"/>
    <col min="3590" max="3590" width="13.6640625" style="128" customWidth="1"/>
    <col min="3591" max="3840" width="8.88671875" style="128"/>
    <col min="3841" max="3841" width="5.88671875" style="128" customWidth="1"/>
    <col min="3842" max="3842" width="43.88671875" style="128" customWidth="1"/>
    <col min="3843" max="3843" width="4.6640625" style="128" customWidth="1"/>
    <col min="3844" max="3844" width="9.5546875" style="128" customWidth="1"/>
    <col min="3845" max="3845" width="11.5546875" style="128" customWidth="1"/>
    <col min="3846" max="3846" width="13.6640625" style="128" customWidth="1"/>
    <col min="3847" max="4096" width="8.88671875" style="128"/>
    <col min="4097" max="4097" width="5.88671875" style="128" customWidth="1"/>
    <col min="4098" max="4098" width="43.88671875" style="128" customWidth="1"/>
    <col min="4099" max="4099" width="4.6640625" style="128" customWidth="1"/>
    <col min="4100" max="4100" width="9.5546875" style="128" customWidth="1"/>
    <col min="4101" max="4101" width="11.5546875" style="128" customWidth="1"/>
    <col min="4102" max="4102" width="13.6640625" style="128" customWidth="1"/>
    <col min="4103" max="4352" width="8.88671875" style="128"/>
    <col min="4353" max="4353" width="5.88671875" style="128" customWidth="1"/>
    <col min="4354" max="4354" width="43.88671875" style="128" customWidth="1"/>
    <col min="4355" max="4355" width="4.6640625" style="128" customWidth="1"/>
    <col min="4356" max="4356" width="9.5546875" style="128" customWidth="1"/>
    <col min="4357" max="4357" width="11.5546875" style="128" customWidth="1"/>
    <col min="4358" max="4358" width="13.6640625" style="128" customWidth="1"/>
    <col min="4359" max="4608" width="8.88671875" style="128"/>
    <col min="4609" max="4609" width="5.88671875" style="128" customWidth="1"/>
    <col min="4610" max="4610" width="43.88671875" style="128" customWidth="1"/>
    <col min="4611" max="4611" width="4.6640625" style="128" customWidth="1"/>
    <col min="4612" max="4612" width="9.5546875" style="128" customWidth="1"/>
    <col min="4613" max="4613" width="11.5546875" style="128" customWidth="1"/>
    <col min="4614" max="4614" width="13.6640625" style="128" customWidth="1"/>
    <col min="4615" max="4864" width="8.88671875" style="128"/>
    <col min="4865" max="4865" width="5.88671875" style="128" customWidth="1"/>
    <col min="4866" max="4866" width="43.88671875" style="128" customWidth="1"/>
    <col min="4867" max="4867" width="4.6640625" style="128" customWidth="1"/>
    <col min="4868" max="4868" width="9.5546875" style="128" customWidth="1"/>
    <col min="4869" max="4869" width="11.5546875" style="128" customWidth="1"/>
    <col min="4870" max="4870" width="13.6640625" style="128" customWidth="1"/>
    <col min="4871" max="5120" width="8.88671875" style="128"/>
    <col min="5121" max="5121" width="5.88671875" style="128" customWidth="1"/>
    <col min="5122" max="5122" width="43.88671875" style="128" customWidth="1"/>
    <col min="5123" max="5123" width="4.6640625" style="128" customWidth="1"/>
    <col min="5124" max="5124" width="9.5546875" style="128" customWidth="1"/>
    <col min="5125" max="5125" width="11.5546875" style="128" customWidth="1"/>
    <col min="5126" max="5126" width="13.6640625" style="128" customWidth="1"/>
    <col min="5127" max="5376" width="8.88671875" style="128"/>
    <col min="5377" max="5377" width="5.88671875" style="128" customWidth="1"/>
    <col min="5378" max="5378" width="43.88671875" style="128" customWidth="1"/>
    <col min="5379" max="5379" width="4.6640625" style="128" customWidth="1"/>
    <col min="5380" max="5380" width="9.5546875" style="128" customWidth="1"/>
    <col min="5381" max="5381" width="11.5546875" style="128" customWidth="1"/>
    <col min="5382" max="5382" width="13.6640625" style="128" customWidth="1"/>
    <col min="5383" max="5632" width="8.88671875" style="128"/>
    <col min="5633" max="5633" width="5.88671875" style="128" customWidth="1"/>
    <col min="5634" max="5634" width="43.88671875" style="128" customWidth="1"/>
    <col min="5635" max="5635" width="4.6640625" style="128" customWidth="1"/>
    <col min="5636" max="5636" width="9.5546875" style="128" customWidth="1"/>
    <col min="5637" max="5637" width="11.5546875" style="128" customWidth="1"/>
    <col min="5638" max="5638" width="13.6640625" style="128" customWidth="1"/>
    <col min="5639" max="5888" width="8.88671875" style="128"/>
    <col min="5889" max="5889" width="5.88671875" style="128" customWidth="1"/>
    <col min="5890" max="5890" width="43.88671875" style="128" customWidth="1"/>
    <col min="5891" max="5891" width="4.6640625" style="128" customWidth="1"/>
    <col min="5892" max="5892" width="9.5546875" style="128" customWidth="1"/>
    <col min="5893" max="5893" width="11.5546875" style="128" customWidth="1"/>
    <col min="5894" max="5894" width="13.6640625" style="128" customWidth="1"/>
    <col min="5895" max="6144" width="8.88671875" style="128"/>
    <col min="6145" max="6145" width="5.88671875" style="128" customWidth="1"/>
    <col min="6146" max="6146" width="43.88671875" style="128" customWidth="1"/>
    <col min="6147" max="6147" width="4.6640625" style="128" customWidth="1"/>
    <col min="6148" max="6148" width="9.5546875" style="128" customWidth="1"/>
    <col min="6149" max="6149" width="11.5546875" style="128" customWidth="1"/>
    <col min="6150" max="6150" width="13.6640625" style="128" customWidth="1"/>
    <col min="6151" max="6400" width="8.88671875" style="128"/>
    <col min="6401" max="6401" width="5.88671875" style="128" customWidth="1"/>
    <col min="6402" max="6402" width="43.88671875" style="128" customWidth="1"/>
    <col min="6403" max="6403" width="4.6640625" style="128" customWidth="1"/>
    <col min="6404" max="6404" width="9.5546875" style="128" customWidth="1"/>
    <col min="6405" max="6405" width="11.5546875" style="128" customWidth="1"/>
    <col min="6406" max="6406" width="13.6640625" style="128" customWidth="1"/>
    <col min="6407" max="6656" width="8.88671875" style="128"/>
    <col min="6657" max="6657" width="5.88671875" style="128" customWidth="1"/>
    <col min="6658" max="6658" width="43.88671875" style="128" customWidth="1"/>
    <col min="6659" max="6659" width="4.6640625" style="128" customWidth="1"/>
    <col min="6660" max="6660" width="9.5546875" style="128" customWidth="1"/>
    <col min="6661" max="6661" width="11.5546875" style="128" customWidth="1"/>
    <col min="6662" max="6662" width="13.6640625" style="128" customWidth="1"/>
    <col min="6663" max="6912" width="8.88671875" style="128"/>
    <col min="6913" max="6913" width="5.88671875" style="128" customWidth="1"/>
    <col min="6914" max="6914" width="43.88671875" style="128" customWidth="1"/>
    <col min="6915" max="6915" width="4.6640625" style="128" customWidth="1"/>
    <col min="6916" max="6916" width="9.5546875" style="128" customWidth="1"/>
    <col min="6917" max="6917" width="11.5546875" style="128" customWidth="1"/>
    <col min="6918" max="6918" width="13.6640625" style="128" customWidth="1"/>
    <col min="6919" max="7168" width="8.88671875" style="128"/>
    <col min="7169" max="7169" width="5.88671875" style="128" customWidth="1"/>
    <col min="7170" max="7170" width="43.88671875" style="128" customWidth="1"/>
    <col min="7171" max="7171" width="4.6640625" style="128" customWidth="1"/>
    <col min="7172" max="7172" width="9.5546875" style="128" customWidth="1"/>
    <col min="7173" max="7173" width="11.5546875" style="128" customWidth="1"/>
    <col min="7174" max="7174" width="13.6640625" style="128" customWidth="1"/>
    <col min="7175" max="7424" width="8.88671875" style="128"/>
    <col min="7425" max="7425" width="5.88671875" style="128" customWidth="1"/>
    <col min="7426" max="7426" width="43.88671875" style="128" customWidth="1"/>
    <col min="7427" max="7427" width="4.6640625" style="128" customWidth="1"/>
    <col min="7428" max="7428" width="9.5546875" style="128" customWidth="1"/>
    <col min="7429" max="7429" width="11.5546875" style="128" customWidth="1"/>
    <col min="7430" max="7430" width="13.6640625" style="128" customWidth="1"/>
    <col min="7431" max="7680" width="8.88671875" style="128"/>
    <col min="7681" max="7681" width="5.88671875" style="128" customWidth="1"/>
    <col min="7682" max="7682" width="43.88671875" style="128" customWidth="1"/>
    <col min="7683" max="7683" width="4.6640625" style="128" customWidth="1"/>
    <col min="7684" max="7684" width="9.5546875" style="128" customWidth="1"/>
    <col min="7685" max="7685" width="11.5546875" style="128" customWidth="1"/>
    <col min="7686" max="7686" width="13.6640625" style="128" customWidth="1"/>
    <col min="7687" max="7936" width="8.88671875" style="128"/>
    <col min="7937" max="7937" width="5.88671875" style="128" customWidth="1"/>
    <col min="7938" max="7938" width="43.88671875" style="128" customWidth="1"/>
    <col min="7939" max="7939" width="4.6640625" style="128" customWidth="1"/>
    <col min="7940" max="7940" width="9.5546875" style="128" customWidth="1"/>
    <col min="7941" max="7941" width="11.5546875" style="128" customWidth="1"/>
    <col min="7942" max="7942" width="13.6640625" style="128" customWidth="1"/>
    <col min="7943" max="8192" width="8.88671875" style="128"/>
    <col min="8193" max="8193" width="5.88671875" style="128" customWidth="1"/>
    <col min="8194" max="8194" width="43.88671875" style="128" customWidth="1"/>
    <col min="8195" max="8195" width="4.6640625" style="128" customWidth="1"/>
    <col min="8196" max="8196" width="9.5546875" style="128" customWidth="1"/>
    <col min="8197" max="8197" width="11.5546875" style="128" customWidth="1"/>
    <col min="8198" max="8198" width="13.6640625" style="128" customWidth="1"/>
    <col min="8199" max="8448" width="8.88671875" style="128"/>
    <col min="8449" max="8449" width="5.88671875" style="128" customWidth="1"/>
    <col min="8450" max="8450" width="43.88671875" style="128" customWidth="1"/>
    <col min="8451" max="8451" width="4.6640625" style="128" customWidth="1"/>
    <col min="8452" max="8452" width="9.5546875" style="128" customWidth="1"/>
    <col min="8453" max="8453" width="11.5546875" style="128" customWidth="1"/>
    <col min="8454" max="8454" width="13.6640625" style="128" customWidth="1"/>
    <col min="8455" max="8704" width="8.88671875" style="128"/>
    <col min="8705" max="8705" width="5.88671875" style="128" customWidth="1"/>
    <col min="8706" max="8706" width="43.88671875" style="128" customWidth="1"/>
    <col min="8707" max="8707" width="4.6640625" style="128" customWidth="1"/>
    <col min="8708" max="8708" width="9.5546875" style="128" customWidth="1"/>
    <col min="8709" max="8709" width="11.5546875" style="128" customWidth="1"/>
    <col min="8710" max="8710" width="13.6640625" style="128" customWidth="1"/>
    <col min="8711" max="8960" width="8.88671875" style="128"/>
    <col min="8961" max="8961" width="5.88671875" style="128" customWidth="1"/>
    <col min="8962" max="8962" width="43.88671875" style="128" customWidth="1"/>
    <col min="8963" max="8963" width="4.6640625" style="128" customWidth="1"/>
    <col min="8964" max="8964" width="9.5546875" style="128" customWidth="1"/>
    <col min="8965" max="8965" width="11.5546875" style="128" customWidth="1"/>
    <col min="8966" max="8966" width="13.6640625" style="128" customWidth="1"/>
    <col min="8967" max="9216" width="8.88671875" style="128"/>
    <col min="9217" max="9217" width="5.88671875" style="128" customWidth="1"/>
    <col min="9218" max="9218" width="43.88671875" style="128" customWidth="1"/>
    <col min="9219" max="9219" width="4.6640625" style="128" customWidth="1"/>
    <col min="9220" max="9220" width="9.5546875" style="128" customWidth="1"/>
    <col min="9221" max="9221" width="11.5546875" style="128" customWidth="1"/>
    <col min="9222" max="9222" width="13.6640625" style="128" customWidth="1"/>
    <col min="9223" max="9472" width="8.88671875" style="128"/>
    <col min="9473" max="9473" width="5.88671875" style="128" customWidth="1"/>
    <col min="9474" max="9474" width="43.88671875" style="128" customWidth="1"/>
    <col min="9475" max="9475" width="4.6640625" style="128" customWidth="1"/>
    <col min="9476" max="9476" width="9.5546875" style="128" customWidth="1"/>
    <col min="9477" max="9477" width="11.5546875" style="128" customWidth="1"/>
    <col min="9478" max="9478" width="13.6640625" style="128" customWidth="1"/>
    <col min="9479" max="9728" width="8.88671875" style="128"/>
    <col min="9729" max="9729" width="5.88671875" style="128" customWidth="1"/>
    <col min="9730" max="9730" width="43.88671875" style="128" customWidth="1"/>
    <col min="9731" max="9731" width="4.6640625" style="128" customWidth="1"/>
    <col min="9732" max="9732" width="9.5546875" style="128" customWidth="1"/>
    <col min="9733" max="9733" width="11.5546875" style="128" customWidth="1"/>
    <col min="9734" max="9734" width="13.6640625" style="128" customWidth="1"/>
    <col min="9735" max="9984" width="8.88671875" style="128"/>
    <col min="9985" max="9985" width="5.88671875" style="128" customWidth="1"/>
    <col min="9986" max="9986" width="43.88671875" style="128" customWidth="1"/>
    <col min="9987" max="9987" width="4.6640625" style="128" customWidth="1"/>
    <col min="9988" max="9988" width="9.5546875" style="128" customWidth="1"/>
    <col min="9989" max="9989" width="11.5546875" style="128" customWidth="1"/>
    <col min="9990" max="9990" width="13.6640625" style="128" customWidth="1"/>
    <col min="9991" max="10240" width="8.88671875" style="128"/>
    <col min="10241" max="10241" width="5.88671875" style="128" customWidth="1"/>
    <col min="10242" max="10242" width="43.88671875" style="128" customWidth="1"/>
    <col min="10243" max="10243" width="4.6640625" style="128" customWidth="1"/>
    <col min="10244" max="10244" width="9.5546875" style="128" customWidth="1"/>
    <col min="10245" max="10245" width="11.5546875" style="128" customWidth="1"/>
    <col min="10246" max="10246" width="13.6640625" style="128" customWidth="1"/>
    <col min="10247" max="10496" width="8.88671875" style="128"/>
    <col min="10497" max="10497" width="5.88671875" style="128" customWidth="1"/>
    <col min="10498" max="10498" width="43.88671875" style="128" customWidth="1"/>
    <col min="10499" max="10499" width="4.6640625" style="128" customWidth="1"/>
    <col min="10500" max="10500" width="9.5546875" style="128" customWidth="1"/>
    <col min="10501" max="10501" width="11.5546875" style="128" customWidth="1"/>
    <col min="10502" max="10502" width="13.6640625" style="128" customWidth="1"/>
    <col min="10503" max="10752" width="8.88671875" style="128"/>
    <col min="10753" max="10753" width="5.88671875" style="128" customWidth="1"/>
    <col min="10754" max="10754" width="43.88671875" style="128" customWidth="1"/>
    <col min="10755" max="10755" width="4.6640625" style="128" customWidth="1"/>
    <col min="10756" max="10756" width="9.5546875" style="128" customWidth="1"/>
    <col min="10757" max="10757" width="11.5546875" style="128" customWidth="1"/>
    <col min="10758" max="10758" width="13.6640625" style="128" customWidth="1"/>
    <col min="10759" max="11008" width="8.88671875" style="128"/>
    <col min="11009" max="11009" width="5.88671875" style="128" customWidth="1"/>
    <col min="11010" max="11010" width="43.88671875" style="128" customWidth="1"/>
    <col min="11011" max="11011" width="4.6640625" style="128" customWidth="1"/>
    <col min="11012" max="11012" width="9.5546875" style="128" customWidth="1"/>
    <col min="11013" max="11013" width="11.5546875" style="128" customWidth="1"/>
    <col min="11014" max="11014" width="13.6640625" style="128" customWidth="1"/>
    <col min="11015" max="11264" width="8.88671875" style="128"/>
    <col min="11265" max="11265" width="5.88671875" style="128" customWidth="1"/>
    <col min="11266" max="11266" width="43.88671875" style="128" customWidth="1"/>
    <col min="11267" max="11267" width="4.6640625" style="128" customWidth="1"/>
    <col min="11268" max="11268" width="9.5546875" style="128" customWidth="1"/>
    <col min="11269" max="11269" width="11.5546875" style="128" customWidth="1"/>
    <col min="11270" max="11270" width="13.6640625" style="128" customWidth="1"/>
    <col min="11271" max="11520" width="8.88671875" style="128"/>
    <col min="11521" max="11521" width="5.88671875" style="128" customWidth="1"/>
    <col min="11522" max="11522" width="43.88671875" style="128" customWidth="1"/>
    <col min="11523" max="11523" width="4.6640625" style="128" customWidth="1"/>
    <col min="11524" max="11524" width="9.5546875" style="128" customWidth="1"/>
    <col min="11525" max="11525" width="11.5546875" style="128" customWidth="1"/>
    <col min="11526" max="11526" width="13.6640625" style="128" customWidth="1"/>
    <col min="11527" max="11776" width="8.88671875" style="128"/>
    <col min="11777" max="11777" width="5.88671875" style="128" customWidth="1"/>
    <col min="11778" max="11778" width="43.88671875" style="128" customWidth="1"/>
    <col min="11779" max="11779" width="4.6640625" style="128" customWidth="1"/>
    <col min="11780" max="11780" width="9.5546875" style="128" customWidth="1"/>
    <col min="11781" max="11781" width="11.5546875" style="128" customWidth="1"/>
    <col min="11782" max="11782" width="13.6640625" style="128" customWidth="1"/>
    <col min="11783" max="12032" width="8.88671875" style="128"/>
    <col min="12033" max="12033" width="5.88671875" style="128" customWidth="1"/>
    <col min="12034" max="12034" width="43.88671875" style="128" customWidth="1"/>
    <col min="12035" max="12035" width="4.6640625" style="128" customWidth="1"/>
    <col min="12036" max="12036" width="9.5546875" style="128" customWidth="1"/>
    <col min="12037" max="12037" width="11.5546875" style="128" customWidth="1"/>
    <col min="12038" max="12038" width="13.6640625" style="128" customWidth="1"/>
    <col min="12039" max="12288" width="8.88671875" style="128"/>
    <col min="12289" max="12289" width="5.88671875" style="128" customWidth="1"/>
    <col min="12290" max="12290" width="43.88671875" style="128" customWidth="1"/>
    <col min="12291" max="12291" width="4.6640625" style="128" customWidth="1"/>
    <col min="12292" max="12292" width="9.5546875" style="128" customWidth="1"/>
    <col min="12293" max="12293" width="11.5546875" style="128" customWidth="1"/>
    <col min="12294" max="12294" width="13.6640625" style="128" customWidth="1"/>
    <col min="12295" max="12544" width="8.88671875" style="128"/>
    <col min="12545" max="12545" width="5.88671875" style="128" customWidth="1"/>
    <col min="12546" max="12546" width="43.88671875" style="128" customWidth="1"/>
    <col min="12547" max="12547" width="4.6640625" style="128" customWidth="1"/>
    <col min="12548" max="12548" width="9.5546875" style="128" customWidth="1"/>
    <col min="12549" max="12549" width="11.5546875" style="128" customWidth="1"/>
    <col min="12550" max="12550" width="13.6640625" style="128" customWidth="1"/>
    <col min="12551" max="12800" width="8.88671875" style="128"/>
    <col min="12801" max="12801" width="5.88671875" style="128" customWidth="1"/>
    <col min="12802" max="12802" width="43.88671875" style="128" customWidth="1"/>
    <col min="12803" max="12803" width="4.6640625" style="128" customWidth="1"/>
    <col min="12804" max="12804" width="9.5546875" style="128" customWidth="1"/>
    <col min="12805" max="12805" width="11.5546875" style="128" customWidth="1"/>
    <col min="12806" max="12806" width="13.6640625" style="128" customWidth="1"/>
    <col min="12807" max="13056" width="8.88671875" style="128"/>
    <col min="13057" max="13057" width="5.88671875" style="128" customWidth="1"/>
    <col min="13058" max="13058" width="43.88671875" style="128" customWidth="1"/>
    <col min="13059" max="13059" width="4.6640625" style="128" customWidth="1"/>
    <col min="13060" max="13060" width="9.5546875" style="128" customWidth="1"/>
    <col min="13061" max="13061" width="11.5546875" style="128" customWidth="1"/>
    <col min="13062" max="13062" width="13.6640625" style="128" customWidth="1"/>
    <col min="13063" max="13312" width="8.88671875" style="128"/>
    <col min="13313" max="13313" width="5.88671875" style="128" customWidth="1"/>
    <col min="13314" max="13314" width="43.88671875" style="128" customWidth="1"/>
    <col min="13315" max="13315" width="4.6640625" style="128" customWidth="1"/>
    <col min="13316" max="13316" width="9.5546875" style="128" customWidth="1"/>
    <col min="13317" max="13317" width="11.5546875" style="128" customWidth="1"/>
    <col min="13318" max="13318" width="13.6640625" style="128" customWidth="1"/>
    <col min="13319" max="13568" width="8.88671875" style="128"/>
    <col min="13569" max="13569" width="5.88671875" style="128" customWidth="1"/>
    <col min="13570" max="13570" width="43.88671875" style="128" customWidth="1"/>
    <col min="13571" max="13571" width="4.6640625" style="128" customWidth="1"/>
    <col min="13572" max="13572" width="9.5546875" style="128" customWidth="1"/>
    <col min="13573" max="13573" width="11.5546875" style="128" customWidth="1"/>
    <col min="13574" max="13574" width="13.6640625" style="128" customWidth="1"/>
    <col min="13575" max="13824" width="8.88671875" style="128"/>
    <col min="13825" max="13825" width="5.88671875" style="128" customWidth="1"/>
    <col min="13826" max="13826" width="43.88671875" style="128" customWidth="1"/>
    <col min="13827" max="13827" width="4.6640625" style="128" customWidth="1"/>
    <col min="13828" max="13828" width="9.5546875" style="128" customWidth="1"/>
    <col min="13829" max="13829" width="11.5546875" style="128" customWidth="1"/>
    <col min="13830" max="13830" width="13.6640625" style="128" customWidth="1"/>
    <col min="13831" max="14080" width="8.88671875" style="128"/>
    <col min="14081" max="14081" width="5.88671875" style="128" customWidth="1"/>
    <col min="14082" max="14082" width="43.88671875" style="128" customWidth="1"/>
    <col min="14083" max="14083" width="4.6640625" style="128" customWidth="1"/>
    <col min="14084" max="14084" width="9.5546875" style="128" customWidth="1"/>
    <col min="14085" max="14085" width="11.5546875" style="128" customWidth="1"/>
    <col min="14086" max="14086" width="13.6640625" style="128" customWidth="1"/>
    <col min="14087" max="14336" width="8.88671875" style="128"/>
    <col min="14337" max="14337" width="5.88671875" style="128" customWidth="1"/>
    <col min="14338" max="14338" width="43.88671875" style="128" customWidth="1"/>
    <col min="14339" max="14339" width="4.6640625" style="128" customWidth="1"/>
    <col min="14340" max="14340" width="9.5546875" style="128" customWidth="1"/>
    <col min="14341" max="14341" width="11.5546875" style="128" customWidth="1"/>
    <col min="14342" max="14342" width="13.6640625" style="128" customWidth="1"/>
    <col min="14343" max="14592" width="8.88671875" style="128"/>
    <col min="14593" max="14593" width="5.88671875" style="128" customWidth="1"/>
    <col min="14594" max="14594" width="43.88671875" style="128" customWidth="1"/>
    <col min="14595" max="14595" width="4.6640625" style="128" customWidth="1"/>
    <col min="14596" max="14596" width="9.5546875" style="128" customWidth="1"/>
    <col min="14597" max="14597" width="11.5546875" style="128" customWidth="1"/>
    <col min="14598" max="14598" width="13.6640625" style="128" customWidth="1"/>
    <col min="14599" max="14848" width="8.88671875" style="128"/>
    <col min="14849" max="14849" width="5.88671875" style="128" customWidth="1"/>
    <col min="14850" max="14850" width="43.88671875" style="128" customWidth="1"/>
    <col min="14851" max="14851" width="4.6640625" style="128" customWidth="1"/>
    <col min="14852" max="14852" width="9.5546875" style="128" customWidth="1"/>
    <col min="14853" max="14853" width="11.5546875" style="128" customWidth="1"/>
    <col min="14854" max="14854" width="13.6640625" style="128" customWidth="1"/>
    <col min="14855" max="15104" width="8.88671875" style="128"/>
    <col min="15105" max="15105" width="5.88671875" style="128" customWidth="1"/>
    <col min="15106" max="15106" width="43.88671875" style="128" customWidth="1"/>
    <col min="15107" max="15107" width="4.6640625" style="128" customWidth="1"/>
    <col min="15108" max="15108" width="9.5546875" style="128" customWidth="1"/>
    <col min="15109" max="15109" width="11.5546875" style="128" customWidth="1"/>
    <col min="15110" max="15110" width="13.6640625" style="128" customWidth="1"/>
    <col min="15111" max="15360" width="8.88671875" style="128"/>
    <col min="15361" max="15361" width="5.88671875" style="128" customWidth="1"/>
    <col min="15362" max="15362" width="43.88671875" style="128" customWidth="1"/>
    <col min="15363" max="15363" width="4.6640625" style="128" customWidth="1"/>
    <col min="15364" max="15364" width="9.5546875" style="128" customWidth="1"/>
    <col min="15365" max="15365" width="11.5546875" style="128" customWidth="1"/>
    <col min="15366" max="15366" width="13.6640625" style="128" customWidth="1"/>
    <col min="15367" max="15616" width="8.88671875" style="128"/>
    <col min="15617" max="15617" width="5.88671875" style="128" customWidth="1"/>
    <col min="15618" max="15618" width="43.88671875" style="128" customWidth="1"/>
    <col min="15619" max="15619" width="4.6640625" style="128" customWidth="1"/>
    <col min="15620" max="15620" width="9.5546875" style="128" customWidth="1"/>
    <col min="15621" max="15621" width="11.5546875" style="128" customWidth="1"/>
    <col min="15622" max="15622" width="13.6640625" style="128" customWidth="1"/>
    <col min="15623" max="15872" width="8.88671875" style="128"/>
    <col min="15873" max="15873" width="5.88671875" style="128" customWidth="1"/>
    <col min="15874" max="15874" width="43.88671875" style="128" customWidth="1"/>
    <col min="15875" max="15875" width="4.6640625" style="128" customWidth="1"/>
    <col min="15876" max="15876" width="9.5546875" style="128" customWidth="1"/>
    <col min="15877" max="15877" width="11.5546875" style="128" customWidth="1"/>
    <col min="15878" max="15878" width="13.6640625" style="128" customWidth="1"/>
    <col min="15879" max="16128" width="8.88671875" style="128"/>
    <col min="16129" max="16129" width="5.88671875" style="128" customWidth="1"/>
    <col min="16130" max="16130" width="43.88671875" style="128" customWidth="1"/>
    <col min="16131" max="16131" width="4.6640625" style="128" customWidth="1"/>
    <col min="16132" max="16132" width="9.5546875" style="128" customWidth="1"/>
    <col min="16133" max="16133" width="11.5546875" style="128" customWidth="1"/>
    <col min="16134" max="16134" width="13.6640625" style="128" customWidth="1"/>
    <col min="16135" max="16384" width="8.88671875" style="128"/>
  </cols>
  <sheetData>
    <row r="1" spans="1:7">
      <c r="A1" s="702" t="s">
        <v>3</v>
      </c>
      <c r="B1" s="703" t="s">
        <v>600</v>
      </c>
      <c r="C1" s="704"/>
      <c r="D1" s="705"/>
      <c r="E1" s="706"/>
      <c r="F1" s="706"/>
    </row>
    <row r="2" spans="1:7">
      <c r="A2" s="702"/>
      <c r="B2" s="703"/>
      <c r="C2" s="704"/>
      <c r="D2" s="705"/>
      <c r="E2" s="706"/>
      <c r="F2" s="706"/>
      <c r="G2" s="283"/>
    </row>
    <row r="3" spans="1:7">
      <c r="A3" s="702"/>
      <c r="B3" s="703" t="s">
        <v>213</v>
      </c>
      <c r="C3" s="704"/>
      <c r="D3" s="705"/>
      <c r="E3" s="706"/>
      <c r="F3" s="706"/>
    </row>
    <row r="4" spans="1:7" ht="26.25" customHeight="1">
      <c r="A4" s="702"/>
      <c r="B4" s="2618" t="s">
        <v>56</v>
      </c>
      <c r="C4" s="2618"/>
      <c r="D4" s="2618"/>
      <c r="E4" s="2618"/>
      <c r="F4" s="2618"/>
    </row>
    <row r="5" spans="1:7" ht="26.25" customHeight="1">
      <c r="A5" s="702"/>
      <c r="B5" s="2612" t="s">
        <v>713</v>
      </c>
      <c r="C5" s="2612"/>
      <c r="D5" s="2612"/>
      <c r="E5" s="2612"/>
      <c r="F5" s="2612"/>
    </row>
    <row r="6" spans="1:7">
      <c r="A6" s="226"/>
      <c r="B6" s="2612" t="s">
        <v>782</v>
      </c>
      <c r="C6" s="2612"/>
      <c r="D6" s="2612"/>
      <c r="E6" s="2612"/>
      <c r="F6" s="2612"/>
    </row>
    <row r="7" spans="1:7">
      <c r="A7" s="226"/>
      <c r="B7" s="2612" t="s">
        <v>783</v>
      </c>
      <c r="C7" s="2612"/>
      <c r="D7" s="2612"/>
      <c r="E7" s="2612"/>
      <c r="F7" s="2612"/>
    </row>
    <row r="8" spans="1:7">
      <c r="A8" s="702"/>
      <c r="B8" s="708"/>
      <c r="C8" s="704"/>
      <c r="D8" s="705"/>
      <c r="E8" s="706"/>
      <c r="F8" s="706"/>
    </row>
    <row r="9" spans="1:7">
      <c r="A9" s="709" t="s">
        <v>110</v>
      </c>
      <c r="B9" s="287" t="s">
        <v>111</v>
      </c>
      <c r="C9" s="288" t="s">
        <v>112</v>
      </c>
      <c r="D9" s="289" t="s">
        <v>113</v>
      </c>
      <c r="E9" s="710" t="s">
        <v>217</v>
      </c>
      <c r="F9" s="711" t="s">
        <v>114</v>
      </c>
    </row>
    <row r="10" spans="1:7">
      <c r="A10" s="238"/>
      <c r="B10" s="298"/>
      <c r="C10" s="298"/>
      <c r="D10" s="299"/>
      <c r="E10" s="712"/>
      <c r="F10" s="712"/>
    </row>
    <row r="11" spans="1:7" ht="27" customHeight="1">
      <c r="A11" s="238"/>
      <c r="B11" s="2619" t="s">
        <v>784</v>
      </c>
      <c r="C11" s="2619"/>
      <c r="D11" s="2619"/>
      <c r="E11" s="2619"/>
      <c r="F11" s="2619"/>
    </row>
    <row r="12" spans="1:7">
      <c r="A12" s="238"/>
      <c r="B12" s="298"/>
      <c r="C12" s="298"/>
      <c r="D12" s="299"/>
      <c r="E12" s="712"/>
      <c r="F12" s="712"/>
    </row>
    <row r="13" spans="1:7" s="129" customFormat="1">
      <c r="A13" s="433">
        <f>COUNT($A$6:A10)+1</f>
        <v>1</v>
      </c>
      <c r="B13" s="713" t="s">
        <v>785</v>
      </c>
      <c r="C13" s="714"/>
      <c r="D13" s="715"/>
      <c r="E13" s="716"/>
      <c r="F13" s="716"/>
    </row>
    <row r="14" spans="1:7" s="129" customFormat="1">
      <c r="A14" s="433"/>
      <c r="B14" s="713"/>
      <c r="C14" s="714"/>
      <c r="D14" s="715"/>
      <c r="E14" s="716"/>
      <c r="F14" s="716"/>
    </row>
    <row r="15" spans="1:7" ht="39.6">
      <c r="A15" s="717"/>
      <c r="B15" s="714" t="s">
        <v>786</v>
      </c>
      <c r="C15" s="718" t="s">
        <v>133</v>
      </c>
      <c r="D15" s="715">
        <v>6</v>
      </c>
      <c r="E15" s="309"/>
      <c r="F15" s="719">
        <f>E15*D15</f>
        <v>0</v>
      </c>
      <c r="G15" s="4"/>
    </row>
    <row r="16" spans="1:7" ht="26.4">
      <c r="A16" s="717"/>
      <c r="B16" s="714" t="s">
        <v>787</v>
      </c>
      <c r="C16" s="718" t="s">
        <v>133</v>
      </c>
      <c r="D16" s="715">
        <v>6</v>
      </c>
      <c r="E16" s="309"/>
      <c r="F16" s="719">
        <f t="shared" ref="F16:F18" si="0">E16*D16</f>
        <v>0</v>
      </c>
      <c r="G16" s="4"/>
    </row>
    <row r="17" spans="1:8">
      <c r="A17" s="717"/>
      <c r="B17" s="714" t="s">
        <v>788</v>
      </c>
      <c r="C17" s="718" t="s">
        <v>133</v>
      </c>
      <c r="D17" s="715">
        <v>2</v>
      </c>
      <c r="E17" s="309"/>
      <c r="F17" s="719">
        <f t="shared" si="0"/>
        <v>0</v>
      </c>
      <c r="G17" s="4"/>
    </row>
    <row r="18" spans="1:8" ht="15" customHeight="1">
      <c r="A18" s="717"/>
      <c r="B18" s="714" t="s">
        <v>789</v>
      </c>
      <c r="C18" s="718" t="s">
        <v>133</v>
      </c>
      <c r="D18" s="715">
        <v>6</v>
      </c>
      <c r="E18" s="309"/>
      <c r="F18" s="719">
        <f t="shared" si="0"/>
        <v>0</v>
      </c>
      <c r="G18" s="4"/>
    </row>
    <row r="19" spans="1:8" ht="12.75" customHeight="1">
      <c r="A19" s="717"/>
      <c r="B19" s="714"/>
      <c r="C19" s="718"/>
      <c r="D19" s="715"/>
      <c r="E19" s="309"/>
      <c r="F19" s="719"/>
    </row>
    <row r="20" spans="1:8">
      <c r="A20" s="433">
        <f>COUNT($A$6:A17)+1</f>
        <v>2</v>
      </c>
      <c r="B20" s="720" t="s">
        <v>790</v>
      </c>
      <c r="C20" s="721"/>
      <c r="D20" s="722"/>
      <c r="E20" s="309"/>
      <c r="F20" s="719"/>
    </row>
    <row r="21" spans="1:8">
      <c r="A21" s="717"/>
      <c r="B21" s="714"/>
      <c r="C21" s="718"/>
      <c r="D21" s="715"/>
      <c r="E21" s="309"/>
      <c r="F21" s="719"/>
    </row>
    <row r="22" spans="1:8" ht="15.6">
      <c r="A22" s="717"/>
      <c r="B22" s="714" t="s">
        <v>791</v>
      </c>
      <c r="C22" s="718" t="s">
        <v>116</v>
      </c>
      <c r="D22" s="715">
        <v>7.8</v>
      </c>
      <c r="E22" s="309"/>
      <c r="F22" s="9">
        <f>E22*D22</f>
        <v>0</v>
      </c>
      <c r="G22" s="4"/>
    </row>
    <row r="23" spans="1:8" ht="15.6">
      <c r="A23" s="717"/>
      <c r="B23" s="714" t="s">
        <v>792</v>
      </c>
      <c r="C23" s="718" t="s">
        <v>116</v>
      </c>
      <c r="D23" s="715">
        <v>3.4</v>
      </c>
      <c r="E23" s="309"/>
      <c r="F23" s="9">
        <f t="shared" ref="F23:F28" si="1">E23*D23</f>
        <v>0</v>
      </c>
      <c r="G23" s="4"/>
      <c r="H23" s="4"/>
    </row>
    <row r="24" spans="1:8" ht="15.6">
      <c r="A24" s="717"/>
      <c r="B24" s="714" t="s">
        <v>793</v>
      </c>
      <c r="C24" s="718" t="s">
        <v>116</v>
      </c>
      <c r="D24" s="715">
        <v>20</v>
      </c>
      <c r="E24" s="309"/>
      <c r="F24" s="9">
        <f t="shared" si="1"/>
        <v>0</v>
      </c>
      <c r="G24" s="4"/>
      <c r="H24" s="4"/>
    </row>
    <row r="25" spans="1:8" ht="15.6">
      <c r="A25" s="717"/>
      <c r="B25" s="714" t="s">
        <v>794</v>
      </c>
      <c r="C25" s="718" t="s">
        <v>116</v>
      </c>
      <c r="D25" s="715">
        <v>36.5</v>
      </c>
      <c r="E25" s="309"/>
      <c r="F25" s="9">
        <f t="shared" si="1"/>
        <v>0</v>
      </c>
      <c r="G25" s="4"/>
      <c r="H25" s="4"/>
    </row>
    <row r="26" spans="1:8" ht="15.6">
      <c r="A26" s="717"/>
      <c r="B26" s="714" t="s">
        <v>795</v>
      </c>
      <c r="C26" s="718" t="s">
        <v>116</v>
      </c>
      <c r="D26" s="715">
        <v>41.5</v>
      </c>
      <c r="E26" s="309"/>
      <c r="F26" s="9">
        <f t="shared" si="1"/>
        <v>0</v>
      </c>
      <c r="G26" s="4"/>
      <c r="H26" s="4"/>
    </row>
    <row r="27" spans="1:8" ht="15.6">
      <c r="A27" s="717"/>
      <c r="B27" s="714" t="s">
        <v>796</v>
      </c>
      <c r="C27" s="718" t="s">
        <v>116</v>
      </c>
      <c r="D27" s="715">
        <v>1</v>
      </c>
      <c r="E27" s="309"/>
      <c r="F27" s="9">
        <f t="shared" si="1"/>
        <v>0</v>
      </c>
      <c r="G27" s="4"/>
      <c r="H27" s="4"/>
    </row>
    <row r="28" spans="1:8" ht="15.6">
      <c r="A28" s="717"/>
      <c r="B28" s="714" t="s">
        <v>797</v>
      </c>
      <c r="C28" s="718" t="s">
        <v>116</v>
      </c>
      <c r="D28" s="715">
        <v>2</v>
      </c>
      <c r="E28" s="309"/>
      <c r="F28" s="9">
        <f t="shared" si="1"/>
        <v>0</v>
      </c>
      <c r="G28" s="4"/>
      <c r="H28" s="4"/>
    </row>
    <row r="29" spans="1:8">
      <c r="A29" s="717"/>
      <c r="B29" s="714"/>
      <c r="C29" s="718"/>
      <c r="D29" s="715"/>
      <c r="E29" s="309"/>
      <c r="F29" s="719"/>
    </row>
    <row r="30" spans="1:8">
      <c r="A30" s="433">
        <f>COUNT($A$6:A28)+1</f>
        <v>3</v>
      </c>
      <c r="B30" s="720" t="s">
        <v>798</v>
      </c>
      <c r="C30" s="721"/>
      <c r="D30" s="722"/>
      <c r="E30" s="309"/>
      <c r="F30" s="719"/>
    </row>
    <row r="31" spans="1:8">
      <c r="A31" s="433"/>
      <c r="B31" s="720"/>
      <c r="C31" s="721"/>
      <c r="D31" s="722"/>
      <c r="E31" s="309"/>
      <c r="F31" s="719"/>
    </row>
    <row r="32" spans="1:8">
      <c r="A32" s="433"/>
      <c r="B32" s="714" t="s">
        <v>799</v>
      </c>
      <c r="C32" s="718" t="s">
        <v>133</v>
      </c>
      <c r="D32" s="715">
        <v>3</v>
      </c>
      <c r="E32" s="309"/>
      <c r="F32" s="9">
        <f>E32*D32</f>
        <v>0</v>
      </c>
      <c r="G32" s="4"/>
      <c r="H32" s="4"/>
    </row>
    <row r="33" spans="1:8" ht="16.5" customHeight="1">
      <c r="A33" s="717"/>
      <c r="B33" s="714" t="s">
        <v>800</v>
      </c>
      <c r="C33" s="718" t="s">
        <v>133</v>
      </c>
      <c r="D33" s="715">
        <v>3</v>
      </c>
      <c r="E33" s="309"/>
      <c r="F33" s="9">
        <f t="shared" ref="F33:F63" si="2">E33*D33</f>
        <v>0</v>
      </c>
      <c r="G33" s="4"/>
      <c r="H33" s="4"/>
    </row>
    <row r="34" spans="1:8">
      <c r="A34" s="717"/>
      <c r="B34" s="714" t="s">
        <v>801</v>
      </c>
      <c r="C34" s="718" t="s">
        <v>133</v>
      </c>
      <c r="D34" s="715">
        <v>6</v>
      </c>
      <c r="E34" s="309"/>
      <c r="F34" s="9">
        <f t="shared" si="2"/>
        <v>0</v>
      </c>
      <c r="G34" s="4"/>
      <c r="H34" s="4"/>
    </row>
    <row r="35" spans="1:8">
      <c r="A35" s="717"/>
      <c r="B35" s="714" t="s">
        <v>802</v>
      </c>
      <c r="C35" s="718" t="s">
        <v>133</v>
      </c>
      <c r="D35" s="715">
        <v>3</v>
      </c>
      <c r="E35" s="309"/>
      <c r="F35" s="9">
        <f t="shared" si="2"/>
        <v>0</v>
      </c>
      <c r="G35" s="4"/>
      <c r="H35" s="4"/>
    </row>
    <row r="36" spans="1:8">
      <c r="A36" s="717"/>
      <c r="B36" s="714" t="s">
        <v>803</v>
      </c>
      <c r="C36" s="718" t="s">
        <v>133</v>
      </c>
      <c r="D36" s="715">
        <v>1</v>
      </c>
      <c r="E36" s="309"/>
      <c r="F36" s="9">
        <f t="shared" si="2"/>
        <v>0</v>
      </c>
      <c r="G36" s="4"/>
      <c r="H36" s="4"/>
    </row>
    <row r="37" spans="1:8" ht="12.75" customHeight="1">
      <c r="A37" s="717"/>
      <c r="B37" s="714" t="s">
        <v>804</v>
      </c>
      <c r="C37" s="718" t="s">
        <v>133</v>
      </c>
      <c r="D37" s="715">
        <v>3</v>
      </c>
      <c r="E37" s="309"/>
      <c r="F37" s="9">
        <f t="shared" si="2"/>
        <v>0</v>
      </c>
      <c r="G37" s="4"/>
      <c r="H37" s="4"/>
    </row>
    <row r="38" spans="1:8">
      <c r="A38" s="717"/>
      <c r="B38" s="714" t="s">
        <v>805</v>
      </c>
      <c r="C38" s="718" t="s">
        <v>133</v>
      </c>
      <c r="D38" s="715">
        <v>9</v>
      </c>
      <c r="E38" s="309"/>
      <c r="F38" s="9">
        <f t="shared" si="2"/>
        <v>0</v>
      </c>
      <c r="G38" s="4"/>
      <c r="H38" s="4"/>
    </row>
    <row r="39" spans="1:8">
      <c r="A39" s="717"/>
      <c r="B39" s="714" t="s">
        <v>806</v>
      </c>
      <c r="C39" s="718" t="s">
        <v>133</v>
      </c>
      <c r="D39" s="715">
        <v>9</v>
      </c>
      <c r="E39" s="309"/>
      <c r="F39" s="9">
        <f t="shared" si="2"/>
        <v>0</v>
      </c>
      <c r="G39" s="4"/>
      <c r="H39" s="4"/>
    </row>
    <row r="40" spans="1:8">
      <c r="A40" s="717"/>
      <c r="B40" s="714" t="s">
        <v>807</v>
      </c>
      <c r="C40" s="718" t="s">
        <v>133</v>
      </c>
      <c r="D40" s="715">
        <v>2</v>
      </c>
      <c r="E40" s="309"/>
      <c r="F40" s="9">
        <f t="shared" si="2"/>
        <v>0</v>
      </c>
      <c r="G40" s="4"/>
      <c r="H40" s="4"/>
    </row>
    <row r="41" spans="1:8" ht="12.75" customHeight="1">
      <c r="A41" s="717"/>
      <c r="B41" s="714" t="s">
        <v>808</v>
      </c>
      <c r="C41" s="718" t="s">
        <v>133</v>
      </c>
      <c r="D41" s="715">
        <v>2</v>
      </c>
      <c r="E41" s="309"/>
      <c r="F41" s="9">
        <f t="shared" si="2"/>
        <v>0</v>
      </c>
      <c r="G41" s="4"/>
      <c r="H41" s="4"/>
    </row>
    <row r="42" spans="1:8">
      <c r="A42" s="717"/>
      <c r="B42" s="714" t="s">
        <v>809</v>
      </c>
      <c r="C42" s="718" t="s">
        <v>133</v>
      </c>
      <c r="D42" s="715">
        <v>8</v>
      </c>
      <c r="E42" s="309"/>
      <c r="F42" s="9">
        <f t="shared" si="2"/>
        <v>0</v>
      </c>
      <c r="G42" s="4"/>
      <c r="H42" s="4"/>
    </row>
    <row r="43" spans="1:8">
      <c r="A43" s="717"/>
      <c r="B43" s="714" t="s">
        <v>810</v>
      </c>
      <c r="C43" s="718" t="s">
        <v>133</v>
      </c>
      <c r="D43" s="715">
        <v>7</v>
      </c>
      <c r="E43" s="309"/>
      <c r="F43" s="9">
        <f t="shared" si="2"/>
        <v>0</v>
      </c>
      <c r="G43" s="4"/>
      <c r="H43" s="4"/>
    </row>
    <row r="44" spans="1:8">
      <c r="A44" s="717"/>
      <c r="B44" s="714" t="s">
        <v>811</v>
      </c>
      <c r="C44" s="718" t="s">
        <v>133</v>
      </c>
      <c r="D44" s="715">
        <v>1</v>
      </c>
      <c r="E44" s="309"/>
      <c r="F44" s="9">
        <f t="shared" si="2"/>
        <v>0</v>
      </c>
      <c r="G44" s="4"/>
      <c r="H44" s="4"/>
    </row>
    <row r="45" spans="1:8">
      <c r="A45" s="717"/>
      <c r="B45" s="714" t="s">
        <v>812</v>
      </c>
      <c r="C45" s="718" t="s">
        <v>133</v>
      </c>
      <c r="D45" s="715">
        <v>1</v>
      </c>
      <c r="E45" s="309"/>
      <c r="F45" s="9">
        <f t="shared" si="2"/>
        <v>0</v>
      </c>
      <c r="G45" s="4"/>
      <c r="H45" s="4"/>
    </row>
    <row r="46" spans="1:8" ht="12.75" customHeight="1">
      <c r="A46" s="717"/>
      <c r="B46" s="714" t="s">
        <v>813</v>
      </c>
      <c r="C46" s="718" t="s">
        <v>133</v>
      </c>
      <c r="D46" s="715">
        <v>1</v>
      </c>
      <c r="E46" s="309"/>
      <c r="F46" s="9">
        <f t="shared" si="2"/>
        <v>0</v>
      </c>
      <c r="G46" s="4"/>
      <c r="H46" s="4"/>
    </row>
    <row r="47" spans="1:8" ht="12.75" customHeight="1">
      <c r="A47" s="717"/>
      <c r="B47" s="714" t="s">
        <v>814</v>
      </c>
      <c r="C47" s="718" t="s">
        <v>133</v>
      </c>
      <c r="D47" s="715">
        <v>1</v>
      </c>
      <c r="E47" s="309"/>
      <c r="F47" s="9">
        <f t="shared" si="2"/>
        <v>0</v>
      </c>
      <c r="G47" s="4"/>
      <c r="H47" s="4"/>
    </row>
    <row r="48" spans="1:8">
      <c r="A48" s="717"/>
      <c r="B48" s="714" t="s">
        <v>815</v>
      </c>
      <c r="C48" s="718" t="s">
        <v>133</v>
      </c>
      <c r="D48" s="715">
        <v>5</v>
      </c>
      <c r="E48" s="309"/>
      <c r="F48" s="9">
        <f t="shared" si="2"/>
        <v>0</v>
      </c>
      <c r="G48" s="4"/>
      <c r="H48" s="4"/>
    </row>
    <row r="49" spans="1:8">
      <c r="A49" s="717"/>
      <c r="B49" s="714" t="s">
        <v>816</v>
      </c>
      <c r="C49" s="718" t="s">
        <v>133</v>
      </c>
      <c r="D49" s="715">
        <v>13</v>
      </c>
      <c r="E49" s="309"/>
      <c r="F49" s="9">
        <f t="shared" si="2"/>
        <v>0</v>
      </c>
      <c r="G49" s="4"/>
      <c r="H49" s="4"/>
    </row>
    <row r="50" spans="1:8">
      <c r="A50" s="717"/>
      <c r="B50" s="714" t="s">
        <v>817</v>
      </c>
      <c r="C50" s="718" t="s">
        <v>133</v>
      </c>
      <c r="D50" s="715">
        <v>8</v>
      </c>
      <c r="E50" s="309"/>
      <c r="F50" s="9">
        <f t="shared" si="2"/>
        <v>0</v>
      </c>
      <c r="G50" s="4"/>
      <c r="H50" s="4"/>
    </row>
    <row r="51" spans="1:8">
      <c r="A51" s="717"/>
      <c r="B51" s="714" t="s">
        <v>818</v>
      </c>
      <c r="C51" s="718" t="s">
        <v>133</v>
      </c>
      <c r="D51" s="715">
        <v>1</v>
      </c>
      <c r="E51" s="309"/>
      <c r="F51" s="9">
        <f t="shared" si="2"/>
        <v>0</v>
      </c>
      <c r="G51" s="4"/>
      <c r="H51" s="4"/>
    </row>
    <row r="52" spans="1:8">
      <c r="A52" s="717"/>
      <c r="B52" s="714" t="s">
        <v>819</v>
      </c>
      <c r="C52" s="718" t="s">
        <v>133</v>
      </c>
      <c r="D52" s="715">
        <v>1</v>
      </c>
      <c r="E52" s="309"/>
      <c r="F52" s="9">
        <f t="shared" si="2"/>
        <v>0</v>
      </c>
      <c r="G52" s="4"/>
      <c r="H52" s="4"/>
    </row>
    <row r="53" spans="1:8" ht="12.75" customHeight="1">
      <c r="A53" s="717"/>
      <c r="B53" s="714" t="s">
        <v>820</v>
      </c>
      <c r="C53" s="718" t="s">
        <v>133</v>
      </c>
      <c r="D53" s="715">
        <v>1</v>
      </c>
      <c r="E53" s="309"/>
      <c r="F53" s="9">
        <f t="shared" si="2"/>
        <v>0</v>
      </c>
      <c r="G53" s="4"/>
      <c r="H53" s="4"/>
    </row>
    <row r="54" spans="1:8" ht="12.75" customHeight="1">
      <c r="A54" s="717"/>
      <c r="B54" s="714" t="s">
        <v>821</v>
      </c>
      <c r="C54" s="718" t="s">
        <v>133</v>
      </c>
      <c r="D54" s="715">
        <v>3</v>
      </c>
      <c r="E54" s="309"/>
      <c r="F54" s="9">
        <f t="shared" si="2"/>
        <v>0</v>
      </c>
      <c r="G54" s="4"/>
      <c r="H54" s="4"/>
    </row>
    <row r="55" spans="1:8">
      <c r="A55" s="717"/>
      <c r="B55" s="714" t="s">
        <v>822</v>
      </c>
      <c r="C55" s="718" t="s">
        <v>133</v>
      </c>
      <c r="D55" s="715">
        <v>5</v>
      </c>
      <c r="E55" s="309"/>
      <c r="F55" s="9">
        <f t="shared" si="2"/>
        <v>0</v>
      </c>
      <c r="G55" s="4"/>
      <c r="H55" s="4"/>
    </row>
    <row r="56" spans="1:8">
      <c r="A56" s="717"/>
      <c r="B56" s="714" t="s">
        <v>823</v>
      </c>
      <c r="C56" s="718" t="s">
        <v>133</v>
      </c>
      <c r="D56" s="715">
        <v>13</v>
      </c>
      <c r="E56" s="309"/>
      <c r="F56" s="9">
        <f t="shared" si="2"/>
        <v>0</v>
      </c>
      <c r="G56" s="4"/>
      <c r="H56" s="4"/>
    </row>
    <row r="57" spans="1:8" ht="12.75" customHeight="1">
      <c r="A57" s="717"/>
      <c r="B57" s="714" t="s">
        <v>824</v>
      </c>
      <c r="C57" s="718" t="s">
        <v>133</v>
      </c>
      <c r="D57" s="715">
        <v>1</v>
      </c>
      <c r="E57" s="309"/>
      <c r="F57" s="9">
        <f t="shared" si="2"/>
        <v>0</v>
      </c>
      <c r="G57" s="4"/>
      <c r="H57" s="4"/>
    </row>
    <row r="58" spans="1:8">
      <c r="A58" s="717"/>
      <c r="B58" s="714" t="s">
        <v>825</v>
      </c>
      <c r="C58" s="718" t="s">
        <v>133</v>
      </c>
      <c r="D58" s="715">
        <v>1</v>
      </c>
      <c r="E58" s="309"/>
      <c r="F58" s="9">
        <f t="shared" si="2"/>
        <v>0</v>
      </c>
      <c r="G58" s="4"/>
      <c r="H58" s="4"/>
    </row>
    <row r="59" spans="1:8">
      <c r="A59" s="717"/>
      <c r="B59" s="714" t="s">
        <v>826</v>
      </c>
      <c r="C59" s="718" t="s">
        <v>133</v>
      </c>
      <c r="D59" s="715">
        <v>2</v>
      </c>
      <c r="E59" s="309"/>
      <c r="F59" s="9">
        <f t="shared" si="2"/>
        <v>0</v>
      </c>
      <c r="G59" s="4"/>
      <c r="H59" s="4"/>
    </row>
    <row r="60" spans="1:8" ht="12.75" customHeight="1">
      <c r="A60" s="717"/>
      <c r="B60" s="714" t="s">
        <v>827</v>
      </c>
      <c r="C60" s="718" t="s">
        <v>133</v>
      </c>
      <c r="D60" s="715">
        <v>1</v>
      </c>
      <c r="E60" s="309"/>
      <c r="F60" s="9">
        <f t="shared" si="2"/>
        <v>0</v>
      </c>
      <c r="G60" s="4"/>
      <c r="H60" s="4"/>
    </row>
    <row r="61" spans="1:8">
      <c r="A61" s="717"/>
      <c r="B61" s="714" t="s">
        <v>828</v>
      </c>
      <c r="C61" s="718" t="s">
        <v>133</v>
      </c>
      <c r="D61" s="715">
        <v>2</v>
      </c>
      <c r="E61" s="309"/>
      <c r="F61" s="9">
        <f t="shared" si="2"/>
        <v>0</v>
      </c>
      <c r="G61" s="4"/>
      <c r="H61" s="4"/>
    </row>
    <row r="62" spans="1:8" ht="12.75" customHeight="1">
      <c r="A62" s="717"/>
      <c r="B62" s="714" t="s">
        <v>829</v>
      </c>
      <c r="C62" s="718" t="s">
        <v>133</v>
      </c>
      <c r="D62" s="715">
        <v>1</v>
      </c>
      <c r="E62" s="309"/>
      <c r="F62" s="9">
        <f t="shared" si="2"/>
        <v>0</v>
      </c>
      <c r="G62" s="4"/>
      <c r="H62" s="4"/>
    </row>
    <row r="63" spans="1:8">
      <c r="A63" s="717"/>
      <c r="B63" s="714" t="s">
        <v>830</v>
      </c>
      <c r="C63" s="718" t="s">
        <v>133</v>
      </c>
      <c r="D63" s="715">
        <v>1</v>
      </c>
      <c r="E63" s="309"/>
      <c r="F63" s="9">
        <f t="shared" si="2"/>
        <v>0</v>
      </c>
      <c r="G63" s="4"/>
      <c r="H63" s="4"/>
    </row>
    <row r="64" spans="1:8">
      <c r="A64" s="717"/>
      <c r="B64" s="714"/>
      <c r="C64" s="718"/>
      <c r="D64" s="715"/>
      <c r="E64" s="309"/>
      <c r="F64" s="719"/>
    </row>
    <row r="65" spans="1:8">
      <c r="A65" s="433">
        <f>COUNT($A$6:A36)+1</f>
        <v>4</v>
      </c>
      <c r="B65" s="720" t="s">
        <v>831</v>
      </c>
      <c r="C65" s="721"/>
      <c r="D65" s="722"/>
      <c r="E65" s="309"/>
      <c r="F65" s="719"/>
    </row>
    <row r="66" spans="1:8">
      <c r="A66" s="433"/>
      <c r="B66" s="720"/>
      <c r="C66" s="721"/>
      <c r="D66" s="722"/>
      <c r="E66" s="309"/>
      <c r="F66" s="719"/>
    </row>
    <row r="67" spans="1:8" ht="26.4">
      <c r="A67" s="433"/>
      <c r="B67" s="714" t="s">
        <v>832</v>
      </c>
      <c r="C67" s="718" t="s">
        <v>133</v>
      </c>
      <c r="D67" s="715">
        <v>9</v>
      </c>
      <c r="E67" s="309"/>
      <c r="F67" s="9">
        <f>E67*D67</f>
        <v>0</v>
      </c>
      <c r="G67" s="4"/>
      <c r="H67" s="4"/>
    </row>
    <row r="68" spans="1:8" ht="26.4">
      <c r="A68" s="717"/>
      <c r="B68" s="714" t="s">
        <v>833</v>
      </c>
      <c r="C68" s="718" t="s">
        <v>133</v>
      </c>
      <c r="D68" s="715">
        <v>3</v>
      </c>
      <c r="E68" s="309"/>
      <c r="F68" s="9">
        <f t="shared" ref="F68:F95" si="3">E68*D68</f>
        <v>0</v>
      </c>
      <c r="G68" s="4"/>
      <c r="H68" s="4"/>
    </row>
    <row r="69" spans="1:8" ht="26.4">
      <c r="A69" s="717"/>
      <c r="B69" s="714" t="s">
        <v>834</v>
      </c>
      <c r="C69" s="718" t="s">
        <v>133</v>
      </c>
      <c r="D69" s="715">
        <v>13</v>
      </c>
      <c r="E69" s="309"/>
      <c r="F69" s="9">
        <f t="shared" si="3"/>
        <v>0</v>
      </c>
      <c r="G69" s="4"/>
      <c r="H69" s="4"/>
    </row>
    <row r="70" spans="1:8" ht="26.4">
      <c r="A70" s="717"/>
      <c r="B70" s="714" t="s">
        <v>835</v>
      </c>
      <c r="C70" s="718" t="s">
        <v>133</v>
      </c>
      <c r="D70" s="715">
        <v>13</v>
      </c>
      <c r="E70" s="309"/>
      <c r="F70" s="9">
        <f t="shared" si="3"/>
        <v>0</v>
      </c>
      <c r="G70" s="4"/>
      <c r="H70" s="4"/>
    </row>
    <row r="71" spans="1:8" ht="26.4">
      <c r="A71" s="717"/>
      <c r="B71" s="714" t="s">
        <v>836</v>
      </c>
      <c r="C71" s="718" t="s">
        <v>133</v>
      </c>
      <c r="D71" s="715">
        <v>2</v>
      </c>
      <c r="E71" s="309"/>
      <c r="F71" s="9">
        <f t="shared" si="3"/>
        <v>0</v>
      </c>
      <c r="G71" s="4"/>
      <c r="H71" s="4"/>
    </row>
    <row r="72" spans="1:8">
      <c r="A72" s="717"/>
      <c r="B72" s="714" t="s">
        <v>837</v>
      </c>
      <c r="C72" s="718" t="s">
        <v>133</v>
      </c>
      <c r="D72" s="715">
        <v>6.75</v>
      </c>
      <c r="E72" s="309"/>
      <c r="F72" s="9">
        <f t="shared" si="3"/>
        <v>0</v>
      </c>
      <c r="G72" s="4"/>
      <c r="H72" s="4"/>
    </row>
    <row r="73" spans="1:8" ht="39.6">
      <c r="A73" s="717"/>
      <c r="B73" s="714" t="s">
        <v>838</v>
      </c>
      <c r="C73" s="718" t="s">
        <v>133</v>
      </c>
      <c r="D73" s="715">
        <v>82</v>
      </c>
      <c r="E73" s="309"/>
      <c r="F73" s="9">
        <f t="shared" si="3"/>
        <v>0</v>
      </c>
      <c r="G73" s="4"/>
      <c r="H73" s="4"/>
    </row>
    <row r="74" spans="1:8">
      <c r="A74" s="717"/>
      <c r="B74" s="714" t="s">
        <v>839</v>
      </c>
      <c r="C74" s="718" t="s">
        <v>133</v>
      </c>
      <c r="D74" s="715">
        <v>0.95</v>
      </c>
      <c r="E74" s="309"/>
      <c r="F74" s="9">
        <f t="shared" si="3"/>
        <v>0</v>
      </c>
      <c r="G74" s="4"/>
      <c r="H74" s="4"/>
    </row>
    <row r="75" spans="1:8">
      <c r="A75" s="717"/>
      <c r="B75" s="714" t="s">
        <v>840</v>
      </c>
      <c r="C75" s="718" t="s">
        <v>133</v>
      </c>
      <c r="D75" s="715">
        <v>0.16</v>
      </c>
      <c r="E75" s="309"/>
      <c r="F75" s="9">
        <f t="shared" si="3"/>
        <v>0</v>
      </c>
      <c r="G75" s="4"/>
      <c r="H75" s="4"/>
    </row>
    <row r="76" spans="1:8">
      <c r="A76" s="717"/>
      <c r="B76" s="714" t="s">
        <v>841</v>
      </c>
      <c r="C76" s="718" t="s">
        <v>133</v>
      </c>
      <c r="D76" s="715">
        <v>43</v>
      </c>
      <c r="E76" s="309"/>
      <c r="F76" s="9">
        <f t="shared" si="3"/>
        <v>0</v>
      </c>
      <c r="G76" s="4"/>
      <c r="H76" s="4"/>
    </row>
    <row r="77" spans="1:8" ht="15.6">
      <c r="A77" s="717"/>
      <c r="B77" s="714" t="s">
        <v>842</v>
      </c>
      <c r="C77" s="718" t="s">
        <v>116</v>
      </c>
      <c r="D77" s="715">
        <v>45.7</v>
      </c>
      <c r="E77" s="309"/>
      <c r="F77" s="9">
        <f t="shared" si="3"/>
        <v>0</v>
      </c>
      <c r="G77" s="4"/>
      <c r="H77" s="4"/>
    </row>
    <row r="78" spans="1:8">
      <c r="A78" s="717"/>
      <c r="B78" s="714" t="s">
        <v>843</v>
      </c>
      <c r="C78" s="718" t="s">
        <v>133</v>
      </c>
      <c r="D78" s="715">
        <v>2</v>
      </c>
      <c r="E78" s="309"/>
      <c r="F78" s="9">
        <f t="shared" si="3"/>
        <v>0</v>
      </c>
      <c r="G78" s="4"/>
      <c r="H78" s="4"/>
    </row>
    <row r="79" spans="1:8">
      <c r="A79" s="717"/>
      <c r="B79" s="714" t="s">
        <v>844</v>
      </c>
      <c r="C79" s="718" t="s">
        <v>133</v>
      </c>
      <c r="D79" s="715">
        <v>135</v>
      </c>
      <c r="E79" s="309"/>
      <c r="F79" s="9">
        <f t="shared" si="3"/>
        <v>0</v>
      </c>
      <c r="G79" s="4"/>
      <c r="H79" s="4"/>
    </row>
    <row r="80" spans="1:8">
      <c r="A80" s="717"/>
      <c r="B80" s="714" t="s">
        <v>845</v>
      </c>
      <c r="C80" s="718" t="s">
        <v>133</v>
      </c>
      <c r="D80" s="715">
        <v>2</v>
      </c>
      <c r="E80" s="309"/>
      <c r="F80" s="9">
        <f t="shared" si="3"/>
        <v>0</v>
      </c>
      <c r="G80" s="4"/>
      <c r="H80" s="4"/>
    </row>
    <row r="81" spans="1:8" ht="26.4">
      <c r="A81" s="717"/>
      <c r="B81" s="714" t="s">
        <v>846</v>
      </c>
      <c r="C81" s="718" t="s">
        <v>133</v>
      </c>
      <c r="D81" s="715">
        <v>5</v>
      </c>
      <c r="E81" s="309"/>
      <c r="F81" s="9">
        <f t="shared" si="3"/>
        <v>0</v>
      </c>
      <c r="G81" s="4"/>
      <c r="H81" s="4"/>
    </row>
    <row r="82" spans="1:8" ht="26.4">
      <c r="A82" s="717"/>
      <c r="B82" s="714" t="s">
        <v>847</v>
      </c>
      <c r="C82" s="718" t="s">
        <v>133</v>
      </c>
      <c r="D82" s="715">
        <v>1</v>
      </c>
      <c r="E82" s="309"/>
      <c r="F82" s="9">
        <f t="shared" si="3"/>
        <v>0</v>
      </c>
      <c r="G82" s="4"/>
      <c r="H82" s="4"/>
    </row>
    <row r="83" spans="1:8" ht="26.4">
      <c r="A83" s="717"/>
      <c r="B83" s="714" t="s">
        <v>848</v>
      </c>
      <c r="C83" s="718" t="s">
        <v>133</v>
      </c>
      <c r="D83" s="715">
        <v>7</v>
      </c>
      <c r="E83" s="309"/>
      <c r="F83" s="9">
        <f t="shared" si="3"/>
        <v>0</v>
      </c>
      <c r="G83" s="4"/>
      <c r="H83" s="4"/>
    </row>
    <row r="84" spans="1:8" s="129" customFormat="1" ht="26.4">
      <c r="A84" s="433"/>
      <c r="B84" s="714" t="s">
        <v>849</v>
      </c>
      <c r="C84" s="718" t="s">
        <v>133</v>
      </c>
      <c r="D84" s="715">
        <v>16</v>
      </c>
      <c r="E84" s="309"/>
      <c r="F84" s="9">
        <f t="shared" si="3"/>
        <v>0</v>
      </c>
      <c r="G84" s="4"/>
      <c r="H84" s="4"/>
    </row>
    <row r="85" spans="1:8" s="129" customFormat="1" ht="26.4">
      <c r="A85" s="717"/>
      <c r="B85" s="714" t="s">
        <v>850</v>
      </c>
      <c r="C85" s="718" t="s">
        <v>133</v>
      </c>
      <c r="D85" s="715">
        <v>2</v>
      </c>
      <c r="E85" s="309"/>
      <c r="F85" s="9">
        <f t="shared" si="3"/>
        <v>0</v>
      </c>
      <c r="G85" s="4"/>
      <c r="H85" s="4"/>
    </row>
    <row r="86" spans="1:8" ht="26.4">
      <c r="A86" s="717"/>
      <c r="B86" s="714" t="s">
        <v>851</v>
      </c>
      <c r="C86" s="718" t="s">
        <v>133</v>
      </c>
      <c r="D86" s="715">
        <v>1</v>
      </c>
      <c r="E86" s="309"/>
      <c r="F86" s="9">
        <f t="shared" si="3"/>
        <v>0</v>
      </c>
      <c r="G86" s="4"/>
      <c r="H86" s="4"/>
    </row>
    <row r="87" spans="1:8" ht="26.4">
      <c r="A87" s="717"/>
      <c r="B87" s="714" t="s">
        <v>852</v>
      </c>
      <c r="C87" s="718" t="s">
        <v>133</v>
      </c>
      <c r="D87" s="715">
        <v>33</v>
      </c>
      <c r="E87" s="309"/>
      <c r="F87" s="9">
        <f t="shared" si="3"/>
        <v>0</v>
      </c>
      <c r="G87" s="4"/>
      <c r="H87" s="4"/>
    </row>
    <row r="88" spans="1:8" ht="26.4">
      <c r="A88" s="717"/>
      <c r="B88" s="714" t="s">
        <v>853</v>
      </c>
      <c r="C88" s="718" t="s">
        <v>133</v>
      </c>
      <c r="D88" s="715">
        <v>10</v>
      </c>
      <c r="E88" s="309"/>
      <c r="F88" s="9">
        <f t="shared" si="3"/>
        <v>0</v>
      </c>
      <c r="G88" s="4"/>
      <c r="H88" s="4"/>
    </row>
    <row r="89" spans="1:8" s="129" customFormat="1" ht="26.4">
      <c r="A89" s="717"/>
      <c r="B89" s="714" t="s">
        <v>854</v>
      </c>
      <c r="C89" s="718" t="s">
        <v>133</v>
      </c>
      <c r="D89" s="715">
        <v>7</v>
      </c>
      <c r="E89" s="309"/>
      <c r="F89" s="9">
        <f t="shared" si="3"/>
        <v>0</v>
      </c>
      <c r="G89" s="4"/>
      <c r="H89" s="4"/>
    </row>
    <row r="90" spans="1:8" ht="26.4">
      <c r="A90" s="717"/>
      <c r="B90" s="714" t="s">
        <v>855</v>
      </c>
      <c r="C90" s="718" t="s">
        <v>133</v>
      </c>
      <c r="D90" s="715">
        <v>15</v>
      </c>
      <c r="E90" s="309"/>
      <c r="F90" s="9">
        <f t="shared" si="3"/>
        <v>0</v>
      </c>
      <c r="G90" s="4"/>
      <c r="H90" s="4"/>
    </row>
    <row r="91" spans="1:8" s="129" customFormat="1" ht="26.4">
      <c r="A91" s="717"/>
      <c r="B91" s="714" t="s">
        <v>856</v>
      </c>
      <c r="C91" s="718" t="s">
        <v>133</v>
      </c>
      <c r="D91" s="715">
        <v>18</v>
      </c>
      <c r="E91" s="309"/>
      <c r="F91" s="9">
        <f t="shared" si="3"/>
        <v>0</v>
      </c>
      <c r="G91" s="4"/>
      <c r="H91" s="4"/>
    </row>
    <row r="92" spans="1:8" ht="26.4">
      <c r="A92" s="433"/>
      <c r="B92" s="714" t="s">
        <v>857</v>
      </c>
      <c r="C92" s="718" t="s">
        <v>133</v>
      </c>
      <c r="D92" s="715">
        <v>7</v>
      </c>
      <c r="E92" s="309"/>
      <c r="F92" s="9">
        <f t="shared" si="3"/>
        <v>0</v>
      </c>
      <c r="G92" s="4"/>
      <c r="H92" s="4"/>
    </row>
    <row r="93" spans="1:8" ht="26.4">
      <c r="A93" s="717"/>
      <c r="B93" s="714" t="s">
        <v>858</v>
      </c>
      <c r="C93" s="718" t="s">
        <v>133</v>
      </c>
      <c r="D93" s="715">
        <v>6</v>
      </c>
      <c r="E93" s="309"/>
      <c r="F93" s="9">
        <f t="shared" si="3"/>
        <v>0</v>
      </c>
      <c r="G93" s="4"/>
      <c r="H93" s="4"/>
    </row>
    <row r="94" spans="1:8" ht="26.4">
      <c r="A94" s="717"/>
      <c r="B94" s="714" t="s">
        <v>859</v>
      </c>
      <c r="C94" s="718" t="s">
        <v>133</v>
      </c>
      <c r="D94" s="715">
        <v>17</v>
      </c>
      <c r="E94" s="309"/>
      <c r="F94" s="9">
        <f t="shared" si="3"/>
        <v>0</v>
      </c>
      <c r="G94" s="4"/>
      <c r="H94" s="4"/>
    </row>
    <row r="95" spans="1:8" ht="29.25" customHeight="1">
      <c r="A95" s="717"/>
      <c r="B95" s="714" t="s">
        <v>860</v>
      </c>
      <c r="C95" s="718" t="s">
        <v>133</v>
      </c>
      <c r="D95" s="715">
        <v>13</v>
      </c>
      <c r="E95" s="309"/>
      <c r="F95" s="9">
        <f t="shared" si="3"/>
        <v>0</v>
      </c>
      <c r="G95" s="4"/>
      <c r="H95" s="4"/>
    </row>
    <row r="96" spans="1:8">
      <c r="A96" s="717"/>
      <c r="B96" s="714"/>
      <c r="C96" s="718"/>
      <c r="D96" s="715"/>
      <c r="E96" s="309"/>
      <c r="F96" s="719"/>
      <c r="G96" s="4"/>
    </row>
    <row r="97" spans="1:7" ht="26.4">
      <c r="A97" s="433">
        <f>COUNT($A$6:A96)+1</f>
        <v>5</v>
      </c>
      <c r="B97" s="714" t="s">
        <v>861</v>
      </c>
      <c r="C97" s="718" t="s">
        <v>120</v>
      </c>
      <c r="D97" s="715">
        <v>1</v>
      </c>
      <c r="E97" s="719"/>
      <c r="F97" s="719">
        <f t="shared" ref="F97" si="4">E97*D97</f>
        <v>0</v>
      </c>
    </row>
    <row r="98" spans="1:7">
      <c r="A98" s="717"/>
      <c r="B98" s="714"/>
      <c r="C98" s="718"/>
      <c r="D98" s="715"/>
      <c r="E98" s="309"/>
      <c r="F98" s="719"/>
    </row>
    <row r="99" spans="1:7" ht="26.4">
      <c r="A99" s="433">
        <f>COUNT($A$6:A97)+1</f>
        <v>6</v>
      </c>
      <c r="B99" s="714" t="s">
        <v>862</v>
      </c>
      <c r="C99" s="718" t="s">
        <v>263</v>
      </c>
      <c r="D99" s="715">
        <v>43</v>
      </c>
      <c r="E99" s="309"/>
      <c r="F99" s="719">
        <f>+E99*D99</f>
        <v>0</v>
      </c>
    </row>
    <row r="100" spans="1:7">
      <c r="A100" s="433"/>
      <c r="B100" s="714"/>
      <c r="C100" s="718"/>
      <c r="D100" s="715"/>
      <c r="E100" s="309"/>
      <c r="F100" s="719"/>
    </row>
    <row r="101" spans="1:7" ht="49.8">
      <c r="A101" s="433">
        <f>COUNT($A$6:A99)+1</f>
        <v>7</v>
      </c>
      <c r="B101" s="714" t="s">
        <v>863</v>
      </c>
      <c r="C101" s="718" t="s">
        <v>133</v>
      </c>
      <c r="D101" s="715">
        <v>6</v>
      </c>
      <c r="E101" s="309"/>
      <c r="F101" s="719">
        <f>E101*D101</f>
        <v>0</v>
      </c>
      <c r="G101" s="283"/>
    </row>
    <row r="102" spans="1:7">
      <c r="A102" s="433"/>
      <c r="B102" s="714"/>
      <c r="C102" s="718"/>
      <c r="D102" s="715"/>
      <c r="E102" s="309"/>
      <c r="F102" s="719"/>
    </row>
    <row r="103" spans="1:7">
      <c r="A103" s="723"/>
      <c r="B103" s="724" t="s">
        <v>864</v>
      </c>
      <c r="C103" s="725"/>
      <c r="D103" s="691"/>
      <c r="E103" s="726"/>
      <c r="F103" s="727">
        <f>SUM(F12:F102)</f>
        <v>0</v>
      </c>
    </row>
    <row r="104" spans="1:7">
      <c r="A104" s="433"/>
      <c r="B104" s="728" t="s">
        <v>865</v>
      </c>
      <c r="C104" s="506"/>
      <c r="D104" s="426"/>
      <c r="E104" s="729"/>
      <c r="F104" s="730">
        <v>0</v>
      </c>
    </row>
    <row r="105" spans="1:7" ht="5.0999999999999996" customHeight="1">
      <c r="A105" s="433"/>
      <c r="B105" s="728"/>
      <c r="C105" s="506"/>
      <c r="D105" s="426"/>
      <c r="E105" s="729"/>
      <c r="F105" s="730"/>
    </row>
    <row r="106" spans="1:7" ht="13.8" thickBot="1">
      <c r="A106" s="452"/>
      <c r="B106" s="320" t="str">
        <f>B1&amp;" skupaj:"</f>
        <v>PODTLAČNO ODVODNJAVANJE skupaj:</v>
      </c>
      <c r="C106" s="518"/>
      <c r="D106" s="519"/>
      <c r="E106" s="731"/>
      <c r="F106" s="732">
        <f>SUM(F103:F104)</f>
        <v>0</v>
      </c>
    </row>
    <row r="107" spans="1:7" ht="13.8" thickTop="1">
      <c r="A107" s="238"/>
      <c r="B107" s="12"/>
      <c r="C107" s="477"/>
      <c r="D107" s="308"/>
      <c r="E107" s="733"/>
      <c r="F107" s="706"/>
    </row>
    <row r="108" spans="1:7">
      <c r="F108" s="735"/>
    </row>
  </sheetData>
  <sheetProtection selectLockedCells="1"/>
  <mergeCells count="5">
    <mergeCell ref="B4:F4"/>
    <mergeCell ref="B5:F5"/>
    <mergeCell ref="B6:F6"/>
    <mergeCell ref="B7:F7"/>
    <mergeCell ref="B11:F11"/>
  </mergeCells>
  <pageMargins left="0.98425196850393704" right="0.39370078740157483" top="0.86614173228346458" bottom="0.98425196850393704" header="0.31496062992125984" footer="0.31496062992125984"/>
  <pageSetup paperSize="9" fitToHeight="0" orientation="portrait" horizontalDpi="300" verticalDpi="300"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5CDC-B9E5-4AA9-9414-5D025DE924B1}">
  <sheetPr>
    <tabColor theme="9" tint="0.79998168889431442"/>
    <pageSetUpPr fitToPage="1"/>
  </sheetPr>
  <dimension ref="A1:IW202"/>
  <sheetViews>
    <sheetView workbookViewId="0"/>
  </sheetViews>
  <sheetFormatPr defaultRowHeight="13.2"/>
  <cols>
    <col min="1" max="1" width="6.109375" style="523" customWidth="1"/>
    <col min="2" max="2" width="45.109375" style="171" customWidth="1"/>
    <col min="3" max="3" width="4.6640625" style="521" customWidth="1"/>
    <col min="4" max="4" width="9.5546875" style="510" customWidth="1"/>
    <col min="5" max="5" width="10.5546875" style="769" customWidth="1"/>
    <col min="6" max="6" width="12.88671875" style="769" customWidth="1"/>
    <col min="7" max="7" width="53.88671875" style="748" customWidth="1"/>
    <col min="8" max="8" width="23.5546875" style="737" customWidth="1"/>
    <col min="9" max="10" width="8.88671875" style="4"/>
    <col min="11" max="257" width="8.88671875" style="698"/>
    <col min="258" max="258" width="6.109375" style="698" customWidth="1"/>
    <col min="259" max="259" width="45.109375" style="698" customWidth="1"/>
    <col min="260" max="260" width="4.6640625" style="698" customWidth="1"/>
    <col min="261" max="261" width="9.5546875" style="698" customWidth="1"/>
    <col min="262" max="262" width="10.5546875" style="698" customWidth="1"/>
    <col min="263" max="263" width="12.88671875" style="698" customWidth="1"/>
    <col min="264" max="264" width="82" style="698" customWidth="1"/>
    <col min="265" max="513" width="8.88671875" style="698"/>
    <col min="514" max="514" width="6.109375" style="698" customWidth="1"/>
    <col min="515" max="515" width="45.109375" style="698" customWidth="1"/>
    <col min="516" max="516" width="4.6640625" style="698" customWidth="1"/>
    <col min="517" max="517" width="9.5546875" style="698" customWidth="1"/>
    <col min="518" max="518" width="10.5546875" style="698" customWidth="1"/>
    <col min="519" max="519" width="12.88671875" style="698" customWidth="1"/>
    <col min="520" max="520" width="82" style="698" customWidth="1"/>
    <col min="521" max="769" width="8.88671875" style="698"/>
    <col min="770" max="770" width="6.109375" style="698" customWidth="1"/>
    <col min="771" max="771" width="45.109375" style="698" customWidth="1"/>
    <col min="772" max="772" width="4.6640625" style="698" customWidth="1"/>
    <col min="773" max="773" width="9.5546875" style="698" customWidth="1"/>
    <col min="774" max="774" width="10.5546875" style="698" customWidth="1"/>
    <col min="775" max="775" width="12.88671875" style="698" customWidth="1"/>
    <col min="776" max="776" width="82" style="698" customWidth="1"/>
    <col min="777" max="1025" width="8.88671875" style="698"/>
    <col min="1026" max="1026" width="6.109375" style="698" customWidth="1"/>
    <col min="1027" max="1027" width="45.109375" style="698" customWidth="1"/>
    <col min="1028" max="1028" width="4.6640625" style="698" customWidth="1"/>
    <col min="1029" max="1029" width="9.5546875" style="698" customWidth="1"/>
    <col min="1030" max="1030" width="10.5546875" style="698" customWidth="1"/>
    <col min="1031" max="1031" width="12.88671875" style="698" customWidth="1"/>
    <col min="1032" max="1032" width="82" style="698" customWidth="1"/>
    <col min="1033" max="1281" width="8.88671875" style="698"/>
    <col min="1282" max="1282" width="6.109375" style="698" customWidth="1"/>
    <col min="1283" max="1283" width="45.109375" style="698" customWidth="1"/>
    <col min="1284" max="1284" width="4.6640625" style="698" customWidth="1"/>
    <col min="1285" max="1285" width="9.5546875" style="698" customWidth="1"/>
    <col min="1286" max="1286" width="10.5546875" style="698" customWidth="1"/>
    <col min="1287" max="1287" width="12.88671875" style="698" customWidth="1"/>
    <col min="1288" max="1288" width="82" style="698" customWidth="1"/>
    <col min="1289" max="1537" width="8.88671875" style="698"/>
    <col min="1538" max="1538" width="6.109375" style="698" customWidth="1"/>
    <col min="1539" max="1539" width="45.109375" style="698" customWidth="1"/>
    <col min="1540" max="1540" width="4.6640625" style="698" customWidth="1"/>
    <col min="1541" max="1541" width="9.5546875" style="698" customWidth="1"/>
    <col min="1542" max="1542" width="10.5546875" style="698" customWidth="1"/>
    <col min="1543" max="1543" width="12.88671875" style="698" customWidth="1"/>
    <col min="1544" max="1544" width="82" style="698" customWidth="1"/>
    <col min="1545" max="1793" width="8.88671875" style="698"/>
    <col min="1794" max="1794" width="6.109375" style="698" customWidth="1"/>
    <col min="1795" max="1795" width="45.109375" style="698" customWidth="1"/>
    <col min="1796" max="1796" width="4.6640625" style="698" customWidth="1"/>
    <col min="1797" max="1797" width="9.5546875" style="698" customWidth="1"/>
    <col min="1798" max="1798" width="10.5546875" style="698" customWidth="1"/>
    <col min="1799" max="1799" width="12.88671875" style="698" customWidth="1"/>
    <col min="1800" max="1800" width="82" style="698" customWidth="1"/>
    <col min="1801" max="2049" width="8.88671875" style="698"/>
    <col min="2050" max="2050" width="6.109375" style="698" customWidth="1"/>
    <col min="2051" max="2051" width="45.109375" style="698" customWidth="1"/>
    <col min="2052" max="2052" width="4.6640625" style="698" customWidth="1"/>
    <col min="2053" max="2053" width="9.5546875" style="698" customWidth="1"/>
    <col min="2054" max="2054" width="10.5546875" style="698" customWidth="1"/>
    <col min="2055" max="2055" width="12.88671875" style="698" customWidth="1"/>
    <col min="2056" max="2056" width="82" style="698" customWidth="1"/>
    <col min="2057" max="2305" width="8.88671875" style="698"/>
    <col min="2306" max="2306" width="6.109375" style="698" customWidth="1"/>
    <col min="2307" max="2307" width="45.109375" style="698" customWidth="1"/>
    <col min="2308" max="2308" width="4.6640625" style="698" customWidth="1"/>
    <col min="2309" max="2309" width="9.5546875" style="698" customWidth="1"/>
    <col min="2310" max="2310" width="10.5546875" style="698" customWidth="1"/>
    <col min="2311" max="2311" width="12.88671875" style="698" customWidth="1"/>
    <col min="2312" max="2312" width="82" style="698" customWidth="1"/>
    <col min="2313" max="2561" width="8.88671875" style="698"/>
    <col min="2562" max="2562" width="6.109375" style="698" customWidth="1"/>
    <col min="2563" max="2563" width="45.109375" style="698" customWidth="1"/>
    <col min="2564" max="2564" width="4.6640625" style="698" customWidth="1"/>
    <col min="2565" max="2565" width="9.5546875" style="698" customWidth="1"/>
    <col min="2566" max="2566" width="10.5546875" style="698" customWidth="1"/>
    <col min="2567" max="2567" width="12.88671875" style="698" customWidth="1"/>
    <col min="2568" max="2568" width="82" style="698" customWidth="1"/>
    <col min="2569" max="2817" width="8.88671875" style="698"/>
    <col min="2818" max="2818" width="6.109375" style="698" customWidth="1"/>
    <col min="2819" max="2819" width="45.109375" style="698" customWidth="1"/>
    <col min="2820" max="2820" width="4.6640625" style="698" customWidth="1"/>
    <col min="2821" max="2821" width="9.5546875" style="698" customWidth="1"/>
    <col min="2822" max="2822" width="10.5546875" style="698" customWidth="1"/>
    <col min="2823" max="2823" width="12.88671875" style="698" customWidth="1"/>
    <col min="2824" max="2824" width="82" style="698" customWidth="1"/>
    <col min="2825" max="3073" width="8.88671875" style="698"/>
    <col min="3074" max="3074" width="6.109375" style="698" customWidth="1"/>
    <col min="3075" max="3075" width="45.109375" style="698" customWidth="1"/>
    <col min="3076" max="3076" width="4.6640625" style="698" customWidth="1"/>
    <col min="3077" max="3077" width="9.5546875" style="698" customWidth="1"/>
    <col min="3078" max="3078" width="10.5546875" style="698" customWidth="1"/>
    <col min="3079" max="3079" width="12.88671875" style="698" customWidth="1"/>
    <col min="3080" max="3080" width="82" style="698" customWidth="1"/>
    <col min="3081" max="3329" width="8.88671875" style="698"/>
    <col min="3330" max="3330" width="6.109375" style="698" customWidth="1"/>
    <col min="3331" max="3331" width="45.109375" style="698" customWidth="1"/>
    <col min="3332" max="3332" width="4.6640625" style="698" customWidth="1"/>
    <col min="3333" max="3333" width="9.5546875" style="698" customWidth="1"/>
    <col min="3334" max="3334" width="10.5546875" style="698" customWidth="1"/>
    <col min="3335" max="3335" width="12.88671875" style="698" customWidth="1"/>
    <col min="3336" max="3336" width="82" style="698" customWidth="1"/>
    <col min="3337" max="3585" width="8.88671875" style="698"/>
    <col min="3586" max="3586" width="6.109375" style="698" customWidth="1"/>
    <col min="3587" max="3587" width="45.109375" style="698" customWidth="1"/>
    <col min="3588" max="3588" width="4.6640625" style="698" customWidth="1"/>
    <col min="3589" max="3589" width="9.5546875" style="698" customWidth="1"/>
    <col min="3590" max="3590" width="10.5546875" style="698" customWidth="1"/>
    <col min="3591" max="3591" width="12.88671875" style="698" customWidth="1"/>
    <col min="3592" max="3592" width="82" style="698" customWidth="1"/>
    <col min="3593" max="3841" width="8.88671875" style="698"/>
    <col min="3842" max="3842" width="6.109375" style="698" customWidth="1"/>
    <col min="3843" max="3843" width="45.109375" style="698" customWidth="1"/>
    <col min="3844" max="3844" width="4.6640625" style="698" customWidth="1"/>
    <col min="3845" max="3845" width="9.5546875" style="698" customWidth="1"/>
    <col min="3846" max="3846" width="10.5546875" style="698" customWidth="1"/>
    <col min="3847" max="3847" width="12.88671875" style="698" customWidth="1"/>
    <col min="3848" max="3848" width="82" style="698" customWidth="1"/>
    <col min="3849" max="4097" width="8.88671875" style="698"/>
    <col min="4098" max="4098" width="6.109375" style="698" customWidth="1"/>
    <col min="4099" max="4099" width="45.109375" style="698" customWidth="1"/>
    <col min="4100" max="4100" width="4.6640625" style="698" customWidth="1"/>
    <col min="4101" max="4101" width="9.5546875" style="698" customWidth="1"/>
    <col min="4102" max="4102" width="10.5546875" style="698" customWidth="1"/>
    <col min="4103" max="4103" width="12.88671875" style="698" customWidth="1"/>
    <col min="4104" max="4104" width="82" style="698" customWidth="1"/>
    <col min="4105" max="4353" width="8.88671875" style="698"/>
    <col min="4354" max="4354" width="6.109375" style="698" customWidth="1"/>
    <col min="4355" max="4355" width="45.109375" style="698" customWidth="1"/>
    <col min="4356" max="4356" width="4.6640625" style="698" customWidth="1"/>
    <col min="4357" max="4357" width="9.5546875" style="698" customWidth="1"/>
    <col min="4358" max="4358" width="10.5546875" style="698" customWidth="1"/>
    <col min="4359" max="4359" width="12.88671875" style="698" customWidth="1"/>
    <col min="4360" max="4360" width="82" style="698" customWidth="1"/>
    <col min="4361" max="4609" width="8.88671875" style="698"/>
    <col min="4610" max="4610" width="6.109375" style="698" customWidth="1"/>
    <col min="4611" max="4611" width="45.109375" style="698" customWidth="1"/>
    <col min="4612" max="4612" width="4.6640625" style="698" customWidth="1"/>
    <col min="4613" max="4613" width="9.5546875" style="698" customWidth="1"/>
    <col min="4614" max="4614" width="10.5546875" style="698" customWidth="1"/>
    <col min="4615" max="4615" width="12.88671875" style="698" customWidth="1"/>
    <col min="4616" max="4616" width="82" style="698" customWidth="1"/>
    <col min="4617" max="4865" width="8.88671875" style="698"/>
    <col min="4866" max="4866" width="6.109375" style="698" customWidth="1"/>
    <col min="4867" max="4867" width="45.109375" style="698" customWidth="1"/>
    <col min="4868" max="4868" width="4.6640625" style="698" customWidth="1"/>
    <col min="4869" max="4869" width="9.5546875" style="698" customWidth="1"/>
    <col min="4870" max="4870" width="10.5546875" style="698" customWidth="1"/>
    <col min="4871" max="4871" width="12.88671875" style="698" customWidth="1"/>
    <col min="4872" max="4872" width="82" style="698" customWidth="1"/>
    <col min="4873" max="5121" width="8.88671875" style="698"/>
    <col min="5122" max="5122" width="6.109375" style="698" customWidth="1"/>
    <col min="5123" max="5123" width="45.109375" style="698" customWidth="1"/>
    <col min="5124" max="5124" width="4.6640625" style="698" customWidth="1"/>
    <col min="5125" max="5125" width="9.5546875" style="698" customWidth="1"/>
    <col min="5126" max="5126" width="10.5546875" style="698" customWidth="1"/>
    <col min="5127" max="5127" width="12.88671875" style="698" customWidth="1"/>
    <col min="5128" max="5128" width="82" style="698" customWidth="1"/>
    <col min="5129" max="5377" width="8.88671875" style="698"/>
    <col min="5378" max="5378" width="6.109375" style="698" customWidth="1"/>
    <col min="5379" max="5379" width="45.109375" style="698" customWidth="1"/>
    <col min="5380" max="5380" width="4.6640625" style="698" customWidth="1"/>
    <col min="5381" max="5381" width="9.5546875" style="698" customWidth="1"/>
    <col min="5382" max="5382" width="10.5546875" style="698" customWidth="1"/>
    <col min="5383" max="5383" width="12.88671875" style="698" customWidth="1"/>
    <col min="5384" max="5384" width="82" style="698" customWidth="1"/>
    <col min="5385" max="5633" width="8.88671875" style="698"/>
    <col min="5634" max="5634" width="6.109375" style="698" customWidth="1"/>
    <col min="5635" max="5635" width="45.109375" style="698" customWidth="1"/>
    <col min="5636" max="5636" width="4.6640625" style="698" customWidth="1"/>
    <col min="5637" max="5637" width="9.5546875" style="698" customWidth="1"/>
    <col min="5638" max="5638" width="10.5546875" style="698" customWidth="1"/>
    <col min="5639" max="5639" width="12.88671875" style="698" customWidth="1"/>
    <col min="5640" max="5640" width="82" style="698" customWidth="1"/>
    <col min="5641" max="5889" width="8.88671875" style="698"/>
    <col min="5890" max="5890" width="6.109375" style="698" customWidth="1"/>
    <col min="5891" max="5891" width="45.109375" style="698" customWidth="1"/>
    <col min="5892" max="5892" width="4.6640625" style="698" customWidth="1"/>
    <col min="5893" max="5893" width="9.5546875" style="698" customWidth="1"/>
    <col min="5894" max="5894" width="10.5546875" style="698" customWidth="1"/>
    <col min="5895" max="5895" width="12.88671875" style="698" customWidth="1"/>
    <col min="5896" max="5896" width="82" style="698" customWidth="1"/>
    <col min="5897" max="6145" width="8.88671875" style="698"/>
    <col min="6146" max="6146" width="6.109375" style="698" customWidth="1"/>
    <col min="6147" max="6147" width="45.109375" style="698" customWidth="1"/>
    <col min="6148" max="6148" width="4.6640625" style="698" customWidth="1"/>
    <col min="6149" max="6149" width="9.5546875" style="698" customWidth="1"/>
    <col min="6150" max="6150" width="10.5546875" style="698" customWidth="1"/>
    <col min="6151" max="6151" width="12.88671875" style="698" customWidth="1"/>
    <col min="6152" max="6152" width="82" style="698" customWidth="1"/>
    <col min="6153" max="6401" width="8.88671875" style="698"/>
    <col min="6402" max="6402" width="6.109375" style="698" customWidth="1"/>
    <col min="6403" max="6403" width="45.109375" style="698" customWidth="1"/>
    <col min="6404" max="6404" width="4.6640625" style="698" customWidth="1"/>
    <col min="6405" max="6405" width="9.5546875" style="698" customWidth="1"/>
    <col min="6406" max="6406" width="10.5546875" style="698" customWidth="1"/>
    <col min="6407" max="6407" width="12.88671875" style="698" customWidth="1"/>
    <col min="6408" max="6408" width="82" style="698" customWidth="1"/>
    <col min="6409" max="6657" width="8.88671875" style="698"/>
    <col min="6658" max="6658" width="6.109375" style="698" customWidth="1"/>
    <col min="6659" max="6659" width="45.109375" style="698" customWidth="1"/>
    <col min="6660" max="6660" width="4.6640625" style="698" customWidth="1"/>
    <col min="6661" max="6661" width="9.5546875" style="698" customWidth="1"/>
    <col min="6662" max="6662" width="10.5546875" style="698" customWidth="1"/>
    <col min="6663" max="6663" width="12.88671875" style="698" customWidth="1"/>
    <col min="6664" max="6664" width="82" style="698" customWidth="1"/>
    <col min="6665" max="6913" width="8.88671875" style="698"/>
    <col min="6914" max="6914" width="6.109375" style="698" customWidth="1"/>
    <col min="6915" max="6915" width="45.109375" style="698" customWidth="1"/>
    <col min="6916" max="6916" width="4.6640625" style="698" customWidth="1"/>
    <col min="6917" max="6917" width="9.5546875" style="698" customWidth="1"/>
    <col min="6918" max="6918" width="10.5546875" style="698" customWidth="1"/>
    <col min="6919" max="6919" width="12.88671875" style="698" customWidth="1"/>
    <col min="6920" max="6920" width="82" style="698" customWidth="1"/>
    <col min="6921" max="7169" width="8.88671875" style="698"/>
    <col min="7170" max="7170" width="6.109375" style="698" customWidth="1"/>
    <col min="7171" max="7171" width="45.109375" style="698" customWidth="1"/>
    <col min="7172" max="7172" width="4.6640625" style="698" customWidth="1"/>
    <col min="7173" max="7173" width="9.5546875" style="698" customWidth="1"/>
    <col min="7174" max="7174" width="10.5546875" style="698" customWidth="1"/>
    <col min="7175" max="7175" width="12.88671875" style="698" customWidth="1"/>
    <col min="7176" max="7176" width="82" style="698" customWidth="1"/>
    <col min="7177" max="7425" width="8.88671875" style="698"/>
    <col min="7426" max="7426" width="6.109375" style="698" customWidth="1"/>
    <col min="7427" max="7427" width="45.109375" style="698" customWidth="1"/>
    <col min="7428" max="7428" width="4.6640625" style="698" customWidth="1"/>
    <col min="7429" max="7429" width="9.5546875" style="698" customWidth="1"/>
    <col min="7430" max="7430" width="10.5546875" style="698" customWidth="1"/>
    <col min="7431" max="7431" width="12.88671875" style="698" customWidth="1"/>
    <col min="7432" max="7432" width="82" style="698" customWidth="1"/>
    <col min="7433" max="7681" width="8.88671875" style="698"/>
    <col min="7682" max="7682" width="6.109375" style="698" customWidth="1"/>
    <col min="7683" max="7683" width="45.109375" style="698" customWidth="1"/>
    <col min="7684" max="7684" width="4.6640625" style="698" customWidth="1"/>
    <col min="7685" max="7685" width="9.5546875" style="698" customWidth="1"/>
    <col min="7686" max="7686" width="10.5546875" style="698" customWidth="1"/>
    <col min="7687" max="7687" width="12.88671875" style="698" customWidth="1"/>
    <col min="7688" max="7688" width="82" style="698" customWidth="1"/>
    <col min="7689" max="7937" width="8.88671875" style="698"/>
    <col min="7938" max="7938" width="6.109375" style="698" customWidth="1"/>
    <col min="7939" max="7939" width="45.109375" style="698" customWidth="1"/>
    <col min="7940" max="7940" width="4.6640625" style="698" customWidth="1"/>
    <col min="7941" max="7941" width="9.5546875" style="698" customWidth="1"/>
    <col min="7942" max="7942" width="10.5546875" style="698" customWidth="1"/>
    <col min="7943" max="7943" width="12.88671875" style="698" customWidth="1"/>
    <col min="7944" max="7944" width="82" style="698" customWidth="1"/>
    <col min="7945" max="8193" width="8.88671875" style="698"/>
    <col min="8194" max="8194" width="6.109375" style="698" customWidth="1"/>
    <col min="8195" max="8195" width="45.109375" style="698" customWidth="1"/>
    <col min="8196" max="8196" width="4.6640625" style="698" customWidth="1"/>
    <col min="8197" max="8197" width="9.5546875" style="698" customWidth="1"/>
    <col min="8198" max="8198" width="10.5546875" style="698" customWidth="1"/>
    <col min="8199" max="8199" width="12.88671875" style="698" customWidth="1"/>
    <col min="8200" max="8200" width="82" style="698" customWidth="1"/>
    <col min="8201" max="8449" width="8.88671875" style="698"/>
    <col min="8450" max="8450" width="6.109375" style="698" customWidth="1"/>
    <col min="8451" max="8451" width="45.109375" style="698" customWidth="1"/>
    <col min="8452" max="8452" width="4.6640625" style="698" customWidth="1"/>
    <col min="8453" max="8453" width="9.5546875" style="698" customWidth="1"/>
    <col min="8454" max="8454" width="10.5546875" style="698" customWidth="1"/>
    <col min="8455" max="8455" width="12.88671875" style="698" customWidth="1"/>
    <col min="8456" max="8456" width="82" style="698" customWidth="1"/>
    <col min="8457" max="8705" width="8.88671875" style="698"/>
    <col min="8706" max="8706" width="6.109375" style="698" customWidth="1"/>
    <col min="8707" max="8707" width="45.109375" style="698" customWidth="1"/>
    <col min="8708" max="8708" width="4.6640625" style="698" customWidth="1"/>
    <col min="8709" max="8709" width="9.5546875" style="698" customWidth="1"/>
    <col min="8710" max="8710" width="10.5546875" style="698" customWidth="1"/>
    <col min="8711" max="8711" width="12.88671875" style="698" customWidth="1"/>
    <col min="8712" max="8712" width="82" style="698" customWidth="1"/>
    <col min="8713" max="8961" width="8.88671875" style="698"/>
    <col min="8962" max="8962" width="6.109375" style="698" customWidth="1"/>
    <col min="8963" max="8963" width="45.109375" style="698" customWidth="1"/>
    <col min="8964" max="8964" width="4.6640625" style="698" customWidth="1"/>
    <col min="8965" max="8965" width="9.5546875" style="698" customWidth="1"/>
    <col min="8966" max="8966" width="10.5546875" style="698" customWidth="1"/>
    <col min="8967" max="8967" width="12.88671875" style="698" customWidth="1"/>
    <col min="8968" max="8968" width="82" style="698" customWidth="1"/>
    <col min="8969" max="9217" width="8.88671875" style="698"/>
    <col min="9218" max="9218" width="6.109375" style="698" customWidth="1"/>
    <col min="9219" max="9219" width="45.109375" style="698" customWidth="1"/>
    <col min="9220" max="9220" width="4.6640625" style="698" customWidth="1"/>
    <col min="9221" max="9221" width="9.5546875" style="698" customWidth="1"/>
    <col min="9222" max="9222" width="10.5546875" style="698" customWidth="1"/>
    <col min="9223" max="9223" width="12.88671875" style="698" customWidth="1"/>
    <col min="9224" max="9224" width="82" style="698" customWidth="1"/>
    <col min="9225" max="9473" width="8.88671875" style="698"/>
    <col min="9474" max="9474" width="6.109375" style="698" customWidth="1"/>
    <col min="9475" max="9475" width="45.109375" style="698" customWidth="1"/>
    <col min="9476" max="9476" width="4.6640625" style="698" customWidth="1"/>
    <col min="9477" max="9477" width="9.5546875" style="698" customWidth="1"/>
    <col min="9478" max="9478" width="10.5546875" style="698" customWidth="1"/>
    <col min="9479" max="9479" width="12.88671875" style="698" customWidth="1"/>
    <col min="9480" max="9480" width="82" style="698" customWidth="1"/>
    <col min="9481" max="9729" width="8.88671875" style="698"/>
    <col min="9730" max="9730" width="6.109375" style="698" customWidth="1"/>
    <col min="9731" max="9731" width="45.109375" style="698" customWidth="1"/>
    <col min="9732" max="9732" width="4.6640625" style="698" customWidth="1"/>
    <col min="9733" max="9733" width="9.5546875" style="698" customWidth="1"/>
    <col min="9734" max="9734" width="10.5546875" style="698" customWidth="1"/>
    <col min="9735" max="9735" width="12.88671875" style="698" customWidth="1"/>
    <col min="9736" max="9736" width="82" style="698" customWidth="1"/>
    <col min="9737" max="9985" width="8.88671875" style="698"/>
    <col min="9986" max="9986" width="6.109375" style="698" customWidth="1"/>
    <col min="9987" max="9987" width="45.109375" style="698" customWidth="1"/>
    <col min="9988" max="9988" width="4.6640625" style="698" customWidth="1"/>
    <col min="9989" max="9989" width="9.5546875" style="698" customWidth="1"/>
    <col min="9990" max="9990" width="10.5546875" style="698" customWidth="1"/>
    <col min="9991" max="9991" width="12.88671875" style="698" customWidth="1"/>
    <col min="9992" max="9992" width="82" style="698" customWidth="1"/>
    <col min="9993" max="10241" width="8.88671875" style="698"/>
    <col min="10242" max="10242" width="6.109375" style="698" customWidth="1"/>
    <col min="10243" max="10243" width="45.109375" style="698" customWidth="1"/>
    <col min="10244" max="10244" width="4.6640625" style="698" customWidth="1"/>
    <col min="10245" max="10245" width="9.5546875" style="698" customWidth="1"/>
    <col min="10246" max="10246" width="10.5546875" style="698" customWidth="1"/>
    <col min="10247" max="10247" width="12.88671875" style="698" customWidth="1"/>
    <col min="10248" max="10248" width="82" style="698" customWidth="1"/>
    <col min="10249" max="10497" width="8.88671875" style="698"/>
    <col min="10498" max="10498" width="6.109375" style="698" customWidth="1"/>
    <col min="10499" max="10499" width="45.109375" style="698" customWidth="1"/>
    <col min="10500" max="10500" width="4.6640625" style="698" customWidth="1"/>
    <col min="10501" max="10501" width="9.5546875" style="698" customWidth="1"/>
    <col min="10502" max="10502" width="10.5546875" style="698" customWidth="1"/>
    <col min="10503" max="10503" width="12.88671875" style="698" customWidth="1"/>
    <col min="10504" max="10504" width="82" style="698" customWidth="1"/>
    <col min="10505" max="10753" width="8.88671875" style="698"/>
    <col min="10754" max="10754" width="6.109375" style="698" customWidth="1"/>
    <col min="10755" max="10755" width="45.109375" style="698" customWidth="1"/>
    <col min="10756" max="10756" width="4.6640625" style="698" customWidth="1"/>
    <col min="10757" max="10757" width="9.5546875" style="698" customWidth="1"/>
    <col min="10758" max="10758" width="10.5546875" style="698" customWidth="1"/>
    <col min="10759" max="10759" width="12.88671875" style="698" customWidth="1"/>
    <col min="10760" max="10760" width="82" style="698" customWidth="1"/>
    <col min="10761" max="11009" width="8.88671875" style="698"/>
    <col min="11010" max="11010" width="6.109375" style="698" customWidth="1"/>
    <col min="11011" max="11011" width="45.109375" style="698" customWidth="1"/>
    <col min="11012" max="11012" width="4.6640625" style="698" customWidth="1"/>
    <col min="11013" max="11013" width="9.5546875" style="698" customWidth="1"/>
    <col min="11014" max="11014" width="10.5546875" style="698" customWidth="1"/>
    <col min="11015" max="11015" width="12.88671875" style="698" customWidth="1"/>
    <col min="11016" max="11016" width="82" style="698" customWidth="1"/>
    <col min="11017" max="11265" width="8.88671875" style="698"/>
    <col min="11266" max="11266" width="6.109375" style="698" customWidth="1"/>
    <col min="11267" max="11267" width="45.109375" style="698" customWidth="1"/>
    <col min="11268" max="11268" width="4.6640625" style="698" customWidth="1"/>
    <col min="11269" max="11269" width="9.5546875" style="698" customWidth="1"/>
    <col min="11270" max="11270" width="10.5546875" style="698" customWidth="1"/>
    <col min="11271" max="11271" width="12.88671875" style="698" customWidth="1"/>
    <col min="11272" max="11272" width="82" style="698" customWidth="1"/>
    <col min="11273" max="11521" width="8.88671875" style="698"/>
    <col min="11522" max="11522" width="6.109375" style="698" customWidth="1"/>
    <col min="11523" max="11523" width="45.109375" style="698" customWidth="1"/>
    <col min="11524" max="11524" width="4.6640625" style="698" customWidth="1"/>
    <col min="11525" max="11525" width="9.5546875" style="698" customWidth="1"/>
    <col min="11526" max="11526" width="10.5546875" style="698" customWidth="1"/>
    <col min="11527" max="11527" width="12.88671875" style="698" customWidth="1"/>
    <col min="11528" max="11528" width="82" style="698" customWidth="1"/>
    <col min="11529" max="11777" width="8.88671875" style="698"/>
    <col min="11778" max="11778" width="6.109375" style="698" customWidth="1"/>
    <col min="11779" max="11779" width="45.109375" style="698" customWidth="1"/>
    <col min="11780" max="11780" width="4.6640625" style="698" customWidth="1"/>
    <col min="11781" max="11781" width="9.5546875" style="698" customWidth="1"/>
    <col min="11782" max="11782" width="10.5546875" style="698" customWidth="1"/>
    <col min="11783" max="11783" width="12.88671875" style="698" customWidth="1"/>
    <col min="11784" max="11784" width="82" style="698" customWidth="1"/>
    <col min="11785" max="12033" width="8.88671875" style="698"/>
    <col min="12034" max="12034" width="6.109375" style="698" customWidth="1"/>
    <col min="12035" max="12035" width="45.109375" style="698" customWidth="1"/>
    <col min="12036" max="12036" width="4.6640625" style="698" customWidth="1"/>
    <col min="12037" max="12037" width="9.5546875" style="698" customWidth="1"/>
    <col min="12038" max="12038" width="10.5546875" style="698" customWidth="1"/>
    <col min="12039" max="12039" width="12.88671875" style="698" customWidth="1"/>
    <col min="12040" max="12040" width="82" style="698" customWidth="1"/>
    <col min="12041" max="12289" width="8.88671875" style="698"/>
    <col min="12290" max="12290" width="6.109375" style="698" customWidth="1"/>
    <col min="12291" max="12291" width="45.109375" style="698" customWidth="1"/>
    <col min="12292" max="12292" width="4.6640625" style="698" customWidth="1"/>
    <col min="12293" max="12293" width="9.5546875" style="698" customWidth="1"/>
    <col min="12294" max="12294" width="10.5546875" style="698" customWidth="1"/>
    <col min="12295" max="12295" width="12.88671875" style="698" customWidth="1"/>
    <col min="12296" max="12296" width="82" style="698" customWidth="1"/>
    <col min="12297" max="12545" width="8.88671875" style="698"/>
    <col min="12546" max="12546" width="6.109375" style="698" customWidth="1"/>
    <col min="12547" max="12547" width="45.109375" style="698" customWidth="1"/>
    <col min="12548" max="12548" width="4.6640625" style="698" customWidth="1"/>
    <col min="12549" max="12549" width="9.5546875" style="698" customWidth="1"/>
    <col min="12550" max="12550" width="10.5546875" style="698" customWidth="1"/>
    <col min="12551" max="12551" width="12.88671875" style="698" customWidth="1"/>
    <col min="12552" max="12552" width="82" style="698" customWidth="1"/>
    <col min="12553" max="12801" width="8.88671875" style="698"/>
    <col min="12802" max="12802" width="6.109375" style="698" customWidth="1"/>
    <col min="12803" max="12803" width="45.109375" style="698" customWidth="1"/>
    <col min="12804" max="12804" width="4.6640625" style="698" customWidth="1"/>
    <col min="12805" max="12805" width="9.5546875" style="698" customWidth="1"/>
    <col min="12806" max="12806" width="10.5546875" style="698" customWidth="1"/>
    <col min="12807" max="12807" width="12.88671875" style="698" customWidth="1"/>
    <col min="12808" max="12808" width="82" style="698" customWidth="1"/>
    <col min="12809" max="13057" width="8.88671875" style="698"/>
    <col min="13058" max="13058" width="6.109375" style="698" customWidth="1"/>
    <col min="13059" max="13059" width="45.109375" style="698" customWidth="1"/>
    <col min="13060" max="13060" width="4.6640625" style="698" customWidth="1"/>
    <col min="13061" max="13061" width="9.5546875" style="698" customWidth="1"/>
    <col min="13062" max="13062" width="10.5546875" style="698" customWidth="1"/>
    <col min="13063" max="13063" width="12.88671875" style="698" customWidth="1"/>
    <col min="13064" max="13064" width="82" style="698" customWidth="1"/>
    <col min="13065" max="13313" width="8.88671875" style="698"/>
    <col min="13314" max="13314" width="6.109375" style="698" customWidth="1"/>
    <col min="13315" max="13315" width="45.109375" style="698" customWidth="1"/>
    <col min="13316" max="13316" width="4.6640625" style="698" customWidth="1"/>
    <col min="13317" max="13317" width="9.5546875" style="698" customWidth="1"/>
    <col min="13318" max="13318" width="10.5546875" style="698" customWidth="1"/>
    <col min="13319" max="13319" width="12.88671875" style="698" customWidth="1"/>
    <col min="13320" max="13320" width="82" style="698" customWidth="1"/>
    <col min="13321" max="13569" width="8.88671875" style="698"/>
    <col min="13570" max="13570" width="6.109375" style="698" customWidth="1"/>
    <col min="13571" max="13571" width="45.109375" style="698" customWidth="1"/>
    <col min="13572" max="13572" width="4.6640625" style="698" customWidth="1"/>
    <col min="13573" max="13573" width="9.5546875" style="698" customWidth="1"/>
    <col min="13574" max="13574" width="10.5546875" style="698" customWidth="1"/>
    <col min="13575" max="13575" width="12.88671875" style="698" customWidth="1"/>
    <col min="13576" max="13576" width="82" style="698" customWidth="1"/>
    <col min="13577" max="13825" width="8.88671875" style="698"/>
    <col min="13826" max="13826" width="6.109375" style="698" customWidth="1"/>
    <col min="13827" max="13827" width="45.109375" style="698" customWidth="1"/>
    <col min="13828" max="13828" width="4.6640625" style="698" customWidth="1"/>
    <col min="13829" max="13829" width="9.5546875" style="698" customWidth="1"/>
    <col min="13830" max="13830" width="10.5546875" style="698" customWidth="1"/>
    <col min="13831" max="13831" width="12.88671875" style="698" customWidth="1"/>
    <col min="13832" max="13832" width="82" style="698" customWidth="1"/>
    <col min="13833" max="14081" width="8.88671875" style="698"/>
    <col min="14082" max="14082" width="6.109375" style="698" customWidth="1"/>
    <col min="14083" max="14083" width="45.109375" style="698" customWidth="1"/>
    <col min="14084" max="14084" width="4.6640625" style="698" customWidth="1"/>
    <col min="14085" max="14085" width="9.5546875" style="698" customWidth="1"/>
    <col min="14086" max="14086" width="10.5546875" style="698" customWidth="1"/>
    <col min="14087" max="14087" width="12.88671875" style="698" customWidth="1"/>
    <col min="14088" max="14088" width="82" style="698" customWidth="1"/>
    <col min="14089" max="14337" width="8.88671875" style="698"/>
    <col min="14338" max="14338" width="6.109375" style="698" customWidth="1"/>
    <col min="14339" max="14339" width="45.109375" style="698" customWidth="1"/>
    <col min="14340" max="14340" width="4.6640625" style="698" customWidth="1"/>
    <col min="14341" max="14341" width="9.5546875" style="698" customWidth="1"/>
    <col min="14342" max="14342" width="10.5546875" style="698" customWidth="1"/>
    <col min="14343" max="14343" width="12.88671875" style="698" customWidth="1"/>
    <col min="14344" max="14344" width="82" style="698" customWidth="1"/>
    <col min="14345" max="14593" width="8.88671875" style="698"/>
    <col min="14594" max="14594" width="6.109375" style="698" customWidth="1"/>
    <col min="14595" max="14595" width="45.109375" style="698" customWidth="1"/>
    <col min="14596" max="14596" width="4.6640625" style="698" customWidth="1"/>
    <col min="14597" max="14597" width="9.5546875" style="698" customWidth="1"/>
    <col min="14598" max="14598" width="10.5546875" style="698" customWidth="1"/>
    <col min="14599" max="14599" width="12.88671875" style="698" customWidth="1"/>
    <col min="14600" max="14600" width="82" style="698" customWidth="1"/>
    <col min="14601" max="14849" width="8.88671875" style="698"/>
    <col min="14850" max="14850" width="6.109375" style="698" customWidth="1"/>
    <col min="14851" max="14851" width="45.109375" style="698" customWidth="1"/>
    <col min="14852" max="14852" width="4.6640625" style="698" customWidth="1"/>
    <col min="14853" max="14853" width="9.5546875" style="698" customWidth="1"/>
    <col min="14854" max="14854" width="10.5546875" style="698" customWidth="1"/>
    <col min="14855" max="14855" width="12.88671875" style="698" customWidth="1"/>
    <col min="14856" max="14856" width="82" style="698" customWidth="1"/>
    <col min="14857" max="15105" width="8.88671875" style="698"/>
    <col min="15106" max="15106" width="6.109375" style="698" customWidth="1"/>
    <col min="15107" max="15107" width="45.109375" style="698" customWidth="1"/>
    <col min="15108" max="15108" width="4.6640625" style="698" customWidth="1"/>
    <col min="15109" max="15109" width="9.5546875" style="698" customWidth="1"/>
    <col min="15110" max="15110" width="10.5546875" style="698" customWidth="1"/>
    <col min="15111" max="15111" width="12.88671875" style="698" customWidth="1"/>
    <col min="15112" max="15112" width="82" style="698" customWidth="1"/>
    <col min="15113" max="15361" width="8.88671875" style="698"/>
    <col min="15362" max="15362" width="6.109375" style="698" customWidth="1"/>
    <col min="15363" max="15363" width="45.109375" style="698" customWidth="1"/>
    <col min="15364" max="15364" width="4.6640625" style="698" customWidth="1"/>
    <col min="15365" max="15365" width="9.5546875" style="698" customWidth="1"/>
    <col min="15366" max="15366" width="10.5546875" style="698" customWidth="1"/>
    <col min="15367" max="15367" width="12.88671875" style="698" customWidth="1"/>
    <col min="15368" max="15368" width="82" style="698" customWidth="1"/>
    <col min="15369" max="15617" width="8.88671875" style="698"/>
    <col min="15618" max="15618" width="6.109375" style="698" customWidth="1"/>
    <col min="15619" max="15619" width="45.109375" style="698" customWidth="1"/>
    <col min="15620" max="15620" width="4.6640625" style="698" customWidth="1"/>
    <col min="15621" max="15621" width="9.5546875" style="698" customWidth="1"/>
    <col min="15622" max="15622" width="10.5546875" style="698" customWidth="1"/>
    <col min="15623" max="15623" width="12.88671875" style="698" customWidth="1"/>
    <col min="15624" max="15624" width="82" style="698" customWidth="1"/>
    <col min="15625" max="15873" width="8.88671875" style="698"/>
    <col min="15874" max="15874" width="6.109375" style="698" customWidth="1"/>
    <col min="15875" max="15875" width="45.109375" style="698" customWidth="1"/>
    <col min="15876" max="15876" width="4.6640625" style="698" customWidth="1"/>
    <col min="15877" max="15877" width="9.5546875" style="698" customWidth="1"/>
    <col min="15878" max="15878" width="10.5546875" style="698" customWidth="1"/>
    <col min="15879" max="15879" width="12.88671875" style="698" customWidth="1"/>
    <col min="15880" max="15880" width="82" style="698" customWidth="1"/>
    <col min="15881" max="16129" width="8.88671875" style="698"/>
    <col min="16130" max="16130" width="6.109375" style="698" customWidth="1"/>
    <col min="16131" max="16131" width="45.109375" style="698" customWidth="1"/>
    <col min="16132" max="16132" width="4.6640625" style="698" customWidth="1"/>
    <col min="16133" max="16133" width="9.5546875" style="698" customWidth="1"/>
    <col min="16134" max="16134" width="10.5546875" style="698" customWidth="1"/>
    <col min="16135" max="16135" width="12.88671875" style="698" customWidth="1"/>
    <col min="16136" max="16136" width="82" style="698" customWidth="1"/>
    <col min="16137" max="16384" width="8.88671875" style="698"/>
  </cols>
  <sheetData>
    <row r="1" spans="1:8" s="4" customFormat="1">
      <c r="A1" s="652" t="s">
        <v>866</v>
      </c>
      <c r="B1" s="653" t="s">
        <v>602</v>
      </c>
      <c r="C1" s="521"/>
      <c r="D1" s="510"/>
      <c r="E1" s="438"/>
      <c r="F1" s="438"/>
      <c r="G1" s="736"/>
      <c r="H1" s="737"/>
    </row>
    <row r="2" spans="1:8" s="4" customFormat="1">
      <c r="A2" s="489"/>
      <c r="B2" s="492"/>
      <c r="C2" s="521"/>
      <c r="D2" s="510"/>
      <c r="E2" s="438"/>
      <c r="F2" s="438"/>
      <c r="G2" s="738"/>
      <c r="H2" s="737"/>
    </row>
    <row r="3" spans="1:8" s="4" customFormat="1">
      <c r="A3" s="489" t="s">
        <v>2</v>
      </c>
      <c r="B3" s="492" t="s">
        <v>603</v>
      </c>
      <c r="C3" s="521"/>
      <c r="D3" s="510"/>
      <c r="E3" s="438"/>
      <c r="F3" s="438"/>
      <c r="G3" s="738"/>
      <c r="H3" s="737"/>
    </row>
    <row r="4" spans="1:8" s="4" customFormat="1">
      <c r="A4" s="489"/>
      <c r="B4" s="492"/>
      <c r="C4" s="521"/>
      <c r="D4" s="510"/>
      <c r="E4" s="438"/>
      <c r="F4" s="438"/>
      <c r="G4" s="738"/>
      <c r="H4" s="737"/>
    </row>
    <row r="5" spans="1:8" s="4" customFormat="1">
      <c r="A5" s="655"/>
      <c r="B5" s="656" t="s">
        <v>213</v>
      </c>
      <c r="C5" s="492"/>
      <c r="D5" s="211"/>
      <c r="E5" s="658"/>
      <c r="F5" s="658"/>
      <c r="G5" s="739"/>
      <c r="H5" s="737"/>
    </row>
    <row r="6" spans="1:8" s="4" customFormat="1">
      <c r="A6" s="655"/>
      <c r="B6" s="2616" t="s">
        <v>56</v>
      </c>
      <c r="C6" s="2616"/>
      <c r="D6" s="2616"/>
      <c r="E6" s="2616"/>
      <c r="F6" s="2616"/>
      <c r="G6" s="740"/>
      <c r="H6" s="737"/>
    </row>
    <row r="7" spans="1:8" s="4" customFormat="1">
      <c r="A7" s="655"/>
      <c r="B7" s="2614" t="s">
        <v>713</v>
      </c>
      <c r="C7" s="2614"/>
      <c r="D7" s="2614"/>
      <c r="E7" s="2614"/>
      <c r="F7" s="2614"/>
      <c r="G7" s="440"/>
      <c r="H7" s="737"/>
    </row>
    <row r="8" spans="1:8" s="26" customFormat="1">
      <c r="A8" s="741" t="s">
        <v>147</v>
      </c>
      <c r="B8" s="2614" t="s">
        <v>867</v>
      </c>
      <c r="C8" s="2614"/>
      <c r="D8" s="2614"/>
      <c r="E8" s="2614"/>
      <c r="F8" s="2614"/>
      <c r="G8" s="440"/>
      <c r="H8" s="737"/>
    </row>
    <row r="9" spans="1:8" s="4" customFormat="1">
      <c r="A9" s="741" t="s">
        <v>147</v>
      </c>
      <c r="B9" s="2614" t="s">
        <v>868</v>
      </c>
      <c r="C9" s="2614"/>
      <c r="D9" s="2614"/>
      <c r="E9" s="2614"/>
      <c r="F9" s="2614"/>
      <c r="G9" s="440"/>
      <c r="H9" s="737"/>
    </row>
    <row r="10" spans="1:8" s="4" customFormat="1" ht="27.75" customHeight="1">
      <c r="A10" s="741" t="s">
        <v>147</v>
      </c>
      <c r="B10" s="2614" t="s">
        <v>869</v>
      </c>
      <c r="C10" s="2614"/>
      <c r="D10" s="2614"/>
      <c r="E10" s="2614"/>
      <c r="F10" s="2614"/>
      <c r="G10" s="440"/>
      <c r="H10" s="737"/>
    </row>
    <row r="11" spans="1:8" s="4" customFormat="1">
      <c r="A11" s="741" t="s">
        <v>147</v>
      </c>
      <c r="B11" s="2614" t="s">
        <v>870</v>
      </c>
      <c r="C11" s="2614"/>
      <c r="D11" s="2614"/>
      <c r="E11" s="2614"/>
      <c r="F11" s="2614"/>
      <c r="G11" s="440"/>
      <c r="H11" s="737"/>
    </row>
    <row r="12" spans="1:8" s="4" customFormat="1" ht="28.5" customHeight="1">
      <c r="A12" s="741" t="s">
        <v>147</v>
      </c>
      <c r="B12" s="2614" t="s">
        <v>871</v>
      </c>
      <c r="C12" s="2614"/>
      <c r="D12" s="2614"/>
      <c r="E12" s="2614"/>
      <c r="F12" s="2614"/>
      <c r="G12" s="440"/>
      <c r="H12" s="737"/>
    </row>
    <row r="13" spans="1:8" s="26" customFormat="1">
      <c r="A13" s="741" t="s">
        <v>147</v>
      </c>
      <c r="B13" s="2614" t="s">
        <v>872</v>
      </c>
      <c r="C13" s="2614"/>
      <c r="D13" s="2614"/>
      <c r="E13" s="2614"/>
      <c r="F13" s="2614"/>
      <c r="G13" s="440"/>
      <c r="H13" s="499"/>
    </row>
    <row r="14" spans="1:8" s="4" customFormat="1" ht="52.5" customHeight="1">
      <c r="A14" s="741" t="s">
        <v>147</v>
      </c>
      <c r="B14" s="2620" t="s">
        <v>873</v>
      </c>
      <c r="C14" s="2620"/>
      <c r="D14" s="2620"/>
      <c r="E14" s="2620"/>
      <c r="F14" s="2620"/>
      <c r="G14" s="742"/>
      <c r="H14" s="737"/>
    </row>
    <row r="15" spans="1:8" s="4" customFormat="1" ht="27.75" customHeight="1">
      <c r="A15" s="741" t="s">
        <v>147</v>
      </c>
      <c r="B15" s="2621" t="s">
        <v>874</v>
      </c>
      <c r="C15" s="2621"/>
      <c r="D15" s="2621"/>
      <c r="E15" s="2621"/>
      <c r="F15" s="2621"/>
      <c r="G15" s="674"/>
      <c r="H15" s="737"/>
    </row>
    <row r="16" spans="1:8" s="4" customFormat="1" ht="27.75" customHeight="1">
      <c r="A16" s="741" t="s">
        <v>147</v>
      </c>
      <c r="B16" s="2621" t="s">
        <v>875</v>
      </c>
      <c r="C16" s="2621"/>
      <c r="D16" s="2621"/>
      <c r="E16" s="2621"/>
      <c r="F16" s="2621"/>
      <c r="G16" s="674"/>
      <c r="H16" s="737"/>
    </row>
    <row r="17" spans="1:8" s="4" customFormat="1">
      <c r="A17" s="523"/>
      <c r="B17" s="521"/>
      <c r="C17" s="521"/>
      <c r="D17" s="510"/>
      <c r="E17" s="438"/>
      <c r="F17" s="438"/>
      <c r="G17" s="736"/>
      <c r="H17" s="737"/>
    </row>
    <row r="18" spans="1:8" s="4" customFormat="1">
      <c r="A18" s="659" t="s">
        <v>110</v>
      </c>
      <c r="B18" s="660" t="s">
        <v>718</v>
      </c>
      <c r="C18" s="743" t="s">
        <v>112</v>
      </c>
      <c r="D18" s="661" t="s">
        <v>719</v>
      </c>
      <c r="E18" s="662" t="s">
        <v>720</v>
      </c>
      <c r="F18" s="663" t="s">
        <v>721</v>
      </c>
      <c r="G18" s="744"/>
      <c r="H18" s="737"/>
    </row>
    <row r="19" spans="1:8" s="4" customFormat="1">
      <c r="A19" s="520"/>
      <c r="B19" s="253"/>
      <c r="C19" s="521"/>
      <c r="D19" s="211"/>
      <c r="E19" s="438"/>
      <c r="F19" s="438"/>
      <c r="G19" s="283"/>
      <c r="H19" s="737"/>
    </row>
    <row r="20" spans="1:8" s="4" customFormat="1">
      <c r="A20" s="520"/>
      <c r="B20" s="437" t="s">
        <v>722</v>
      </c>
      <c r="C20" s="521"/>
      <c r="D20" s="211"/>
      <c r="E20" s="438"/>
      <c r="F20" s="438"/>
      <c r="G20" s="736"/>
      <c r="H20" s="737"/>
    </row>
    <row r="21" spans="1:8" s="4" customFormat="1">
      <c r="A21" s="520"/>
      <c r="B21" s="253"/>
      <c r="C21" s="521"/>
      <c r="D21" s="211"/>
      <c r="E21" s="438"/>
      <c r="F21" s="438"/>
      <c r="G21" s="736"/>
      <c r="H21" s="737"/>
    </row>
    <row r="22" spans="1:8" s="4" customFormat="1" ht="26.4">
      <c r="A22" s="685">
        <f>COUNT($A$5:A21)+1</f>
        <v>1</v>
      </c>
      <c r="B22" s="253" t="s">
        <v>876</v>
      </c>
      <c r="C22" s="521"/>
      <c r="D22" s="211"/>
      <c r="E22" s="438"/>
      <c r="F22" s="438"/>
      <c r="G22" s="736"/>
      <c r="H22" s="737"/>
    </row>
    <row r="23" spans="1:8" s="4" customFormat="1" ht="132">
      <c r="A23" s="745" t="s">
        <v>877</v>
      </c>
      <c r="B23" s="253" t="s">
        <v>878</v>
      </c>
      <c r="C23" s="127" t="s">
        <v>263</v>
      </c>
      <c r="D23" s="211">
        <v>1810</v>
      </c>
      <c r="E23" s="438"/>
      <c r="F23" s="438">
        <f t="shared" ref="F23:F27" si="0">+E23*D23</f>
        <v>0</v>
      </c>
      <c r="G23" s="736"/>
      <c r="H23" s="737"/>
    </row>
    <row r="24" spans="1:8" s="4" customFormat="1" ht="118.8">
      <c r="A24" s="745" t="s">
        <v>879</v>
      </c>
      <c r="B24" s="253" t="s">
        <v>880</v>
      </c>
      <c r="C24" s="127" t="s">
        <v>263</v>
      </c>
      <c r="D24" s="211">
        <v>410</v>
      </c>
      <c r="E24" s="438"/>
      <c r="F24" s="438">
        <f t="shared" si="0"/>
        <v>0</v>
      </c>
      <c r="G24" s="736"/>
      <c r="H24" s="737"/>
    </row>
    <row r="25" spans="1:8" s="4" customFormat="1" ht="118.8">
      <c r="A25" s="745" t="s">
        <v>881</v>
      </c>
      <c r="B25" s="253" t="s">
        <v>882</v>
      </c>
      <c r="C25" s="127" t="s">
        <v>263</v>
      </c>
      <c r="D25" s="211">
        <v>15</v>
      </c>
      <c r="E25" s="438"/>
      <c r="F25" s="438">
        <f t="shared" si="0"/>
        <v>0</v>
      </c>
      <c r="G25" s="736"/>
      <c r="H25" s="737"/>
    </row>
    <row r="26" spans="1:8" s="4" customFormat="1" ht="118.8">
      <c r="A26" s="745" t="s">
        <v>883</v>
      </c>
      <c r="B26" s="253" t="s">
        <v>884</v>
      </c>
      <c r="C26" s="127" t="s">
        <v>263</v>
      </c>
      <c r="D26" s="211">
        <v>140</v>
      </c>
      <c r="E26" s="438"/>
      <c r="F26" s="438">
        <f t="shared" si="0"/>
        <v>0</v>
      </c>
      <c r="G26" s="736"/>
      <c r="H26" s="737"/>
    </row>
    <row r="27" spans="1:8" s="4" customFormat="1" ht="118.8">
      <c r="A27" s="745" t="s">
        <v>885</v>
      </c>
      <c r="B27" s="253" t="s">
        <v>886</v>
      </c>
      <c r="C27" s="127" t="s">
        <v>263</v>
      </c>
      <c r="D27" s="211">
        <v>58</v>
      </c>
      <c r="E27" s="438"/>
      <c r="F27" s="438">
        <f t="shared" si="0"/>
        <v>0</v>
      </c>
      <c r="G27" s="746"/>
      <c r="H27" s="737"/>
    </row>
    <row r="28" spans="1:8" s="4" customFormat="1" ht="132">
      <c r="A28" s="745" t="s">
        <v>887</v>
      </c>
      <c r="B28" s="253" t="s">
        <v>888</v>
      </c>
      <c r="C28" s="127" t="s">
        <v>263</v>
      </c>
      <c r="D28" s="211">
        <v>548</v>
      </c>
      <c r="E28" s="438"/>
      <c r="F28" s="438">
        <f>+E28*D28</f>
        <v>0</v>
      </c>
      <c r="G28" s="736"/>
      <c r="H28" s="737"/>
    </row>
    <row r="29" spans="1:8" s="4" customFormat="1">
      <c r="A29" s="745"/>
      <c r="B29" s="253"/>
      <c r="C29" s="127"/>
      <c r="D29" s="211"/>
      <c r="E29" s="438"/>
      <c r="F29" s="438"/>
      <c r="G29" s="736"/>
      <c r="H29" s="737"/>
    </row>
    <row r="30" spans="1:8" s="4" customFormat="1" ht="39.6">
      <c r="A30" s="685">
        <f>COUNT($A$5:A29)+1</f>
        <v>2</v>
      </c>
      <c r="B30" s="253" t="s">
        <v>889</v>
      </c>
      <c r="C30" s="521"/>
      <c r="D30" s="211"/>
      <c r="E30" s="438"/>
      <c r="F30" s="438"/>
      <c r="G30" s="736"/>
      <c r="H30" s="737"/>
    </row>
    <row r="31" spans="1:8" s="4" customFormat="1" ht="26.4">
      <c r="A31" s="520"/>
      <c r="B31" s="253" t="s">
        <v>890</v>
      </c>
      <c r="C31" s="521"/>
      <c r="D31" s="211"/>
      <c r="E31" s="438"/>
      <c r="F31" s="438"/>
      <c r="G31" s="736"/>
      <c r="H31" s="737"/>
    </row>
    <row r="32" spans="1:8" s="4" customFormat="1" ht="26.4">
      <c r="A32" s="520"/>
      <c r="B32" s="253" t="s">
        <v>891</v>
      </c>
      <c r="C32" s="521"/>
      <c r="D32" s="211"/>
      <c r="E32" s="438"/>
      <c r="F32" s="438"/>
      <c r="G32" s="736"/>
      <c r="H32" s="737"/>
    </row>
    <row r="33" spans="1:9" s="4" customFormat="1" ht="26.4">
      <c r="A33" s="520"/>
      <c r="B33" s="253" t="s">
        <v>892</v>
      </c>
      <c r="C33" s="521"/>
      <c r="D33" s="211"/>
      <c r="E33" s="438"/>
      <c r="F33" s="438"/>
      <c r="G33" s="746"/>
      <c r="H33" s="737"/>
    </row>
    <row r="34" spans="1:9" s="4" customFormat="1" ht="105.6">
      <c r="A34" s="520"/>
      <c r="B34" s="253" t="s">
        <v>893</v>
      </c>
      <c r="C34" s="521"/>
      <c r="D34" s="211"/>
      <c r="E34" s="438"/>
      <c r="F34" s="438"/>
      <c r="G34" s="747"/>
      <c r="H34" s="737"/>
    </row>
    <row r="35" spans="1:9" s="4" customFormat="1" ht="118.8">
      <c r="A35" s="520"/>
      <c r="B35" s="253" t="s">
        <v>894</v>
      </c>
      <c r="C35" s="127" t="s">
        <v>263</v>
      </c>
      <c r="D35" s="211">
        <f>+D23+D24+D25+D28+D26+D27+150</f>
        <v>3131</v>
      </c>
      <c r="E35" s="438"/>
      <c r="F35" s="438">
        <f>E35*D35</f>
        <v>0</v>
      </c>
      <c r="G35" s="746"/>
      <c r="H35" s="499"/>
      <c r="I35" s="62"/>
    </row>
    <row r="36" spans="1:9" s="4" customFormat="1">
      <c r="A36" s="520"/>
      <c r="B36" s="253"/>
      <c r="C36" s="521"/>
      <c r="D36" s="211"/>
      <c r="E36" s="438"/>
      <c r="F36" s="438"/>
      <c r="G36" s="736"/>
      <c r="H36" s="737"/>
    </row>
    <row r="37" spans="1:9" s="4" customFormat="1" ht="26.4">
      <c r="A37" s="685">
        <f>COUNT($A$5:A36)+1</f>
        <v>3</v>
      </c>
      <c r="B37" s="253" t="s">
        <v>895</v>
      </c>
      <c r="C37" s="521"/>
      <c r="D37" s="211"/>
      <c r="E37" s="438"/>
      <c r="F37" s="438"/>
      <c r="G37" s="736"/>
      <c r="H37" s="737"/>
    </row>
    <row r="38" spans="1:9" s="4" customFormat="1" ht="105.6">
      <c r="A38" s="745" t="s">
        <v>877</v>
      </c>
      <c r="B38" s="253" t="s">
        <v>896</v>
      </c>
      <c r="C38" s="127" t="s">
        <v>263</v>
      </c>
      <c r="D38" s="211">
        <v>122</v>
      </c>
      <c r="E38" s="438"/>
      <c r="F38" s="438">
        <f>E38*D38</f>
        <v>0</v>
      </c>
      <c r="G38" s="736"/>
      <c r="H38" s="737"/>
    </row>
    <row r="39" spans="1:9" s="4" customFormat="1" ht="118.8">
      <c r="A39" s="745" t="s">
        <v>879</v>
      </c>
      <c r="B39" s="253" t="s">
        <v>897</v>
      </c>
      <c r="C39" s="127" t="s">
        <v>263</v>
      </c>
      <c r="D39" s="211">
        <v>6</v>
      </c>
      <c r="E39" s="438"/>
      <c r="F39" s="438">
        <f t="shared" ref="F39:F41" si="1">E39*D39</f>
        <v>0</v>
      </c>
      <c r="G39" s="736"/>
      <c r="H39" s="737"/>
    </row>
    <row r="40" spans="1:9" s="4" customFormat="1" ht="105.6">
      <c r="A40" s="745" t="s">
        <v>881</v>
      </c>
      <c r="B40" s="253" t="s">
        <v>898</v>
      </c>
      <c r="C40" s="127" t="s">
        <v>263</v>
      </c>
      <c r="D40" s="211">
        <v>132</v>
      </c>
      <c r="E40" s="438"/>
      <c r="F40" s="438">
        <f t="shared" si="1"/>
        <v>0</v>
      </c>
      <c r="G40" s="736"/>
      <c r="H40" s="737"/>
    </row>
    <row r="41" spans="1:9" s="4" customFormat="1" ht="105.6">
      <c r="A41" s="745" t="s">
        <v>883</v>
      </c>
      <c r="B41" s="253" t="s">
        <v>899</v>
      </c>
      <c r="C41" s="127" t="s">
        <v>263</v>
      </c>
      <c r="D41" s="211">
        <v>8</v>
      </c>
      <c r="E41" s="438"/>
      <c r="F41" s="438">
        <f t="shared" si="1"/>
        <v>0</v>
      </c>
      <c r="G41" s="253"/>
      <c r="H41" s="737"/>
    </row>
    <row r="42" spans="1:9" s="4" customFormat="1">
      <c r="A42" s="520"/>
      <c r="B42" s="253"/>
      <c r="C42" s="521"/>
      <c r="D42" s="211"/>
      <c r="E42" s="438"/>
      <c r="F42" s="438"/>
      <c r="G42" s="253"/>
      <c r="H42" s="737"/>
    </row>
    <row r="43" spans="1:9" s="4" customFormat="1" ht="39.6">
      <c r="A43" s="685">
        <f>COUNT($A$5:A42)+1</f>
        <v>4</v>
      </c>
      <c r="B43" s="253" t="s">
        <v>900</v>
      </c>
      <c r="C43" s="521"/>
      <c r="D43" s="211"/>
      <c r="E43" s="438"/>
      <c r="F43" s="438"/>
      <c r="G43" s="736"/>
      <c r="H43" s="737"/>
    </row>
    <row r="44" spans="1:9" s="4" customFormat="1" ht="105.6">
      <c r="A44" s="520"/>
      <c r="B44" s="253" t="s">
        <v>893</v>
      </c>
      <c r="C44" s="127"/>
      <c r="D44" s="211"/>
      <c r="E44" s="438"/>
      <c r="F44" s="438"/>
      <c r="G44" s="736"/>
      <c r="H44" s="737"/>
      <c r="I44" s="62"/>
    </row>
    <row r="45" spans="1:9" s="4" customFormat="1" ht="66">
      <c r="A45" s="520"/>
      <c r="B45" s="253" t="s">
        <v>901</v>
      </c>
      <c r="C45" s="127" t="s">
        <v>263</v>
      </c>
      <c r="D45" s="211">
        <f>D41+D40+D39+D38</f>
        <v>268</v>
      </c>
      <c r="E45" s="438"/>
      <c r="F45" s="438">
        <f>E45*D45</f>
        <v>0</v>
      </c>
      <c r="G45" s="736"/>
      <c r="H45" s="737"/>
      <c r="I45" s="62"/>
    </row>
    <row r="46" spans="1:9" s="4" customFormat="1">
      <c r="A46" s="520"/>
      <c r="B46" s="253"/>
      <c r="C46" s="521"/>
      <c r="D46" s="211"/>
      <c r="E46" s="438"/>
      <c r="F46" s="438"/>
      <c r="G46" s="736"/>
      <c r="H46" s="737"/>
    </row>
    <row r="47" spans="1:9" s="4" customFormat="1" ht="132">
      <c r="A47" s="685">
        <f>COUNT($A$5:A44)+1</f>
        <v>5</v>
      </c>
      <c r="B47" s="253" t="s">
        <v>902</v>
      </c>
      <c r="C47" s="127" t="s">
        <v>263</v>
      </c>
      <c r="D47" s="211">
        <v>66</v>
      </c>
      <c r="E47" s="438"/>
      <c r="F47" s="438">
        <f>E47*D47</f>
        <v>0</v>
      </c>
      <c r="G47" s="736"/>
      <c r="H47" s="737"/>
    </row>
    <row r="48" spans="1:9" s="4" customFormat="1">
      <c r="A48" s="520"/>
      <c r="B48" s="253"/>
      <c r="C48" s="521"/>
      <c r="D48" s="211"/>
      <c r="E48" s="438"/>
      <c r="F48" s="438"/>
      <c r="G48" s="748"/>
      <c r="H48" s="737"/>
    </row>
    <row r="49" spans="1:9" s="4" customFormat="1" ht="132">
      <c r="A49" s="685">
        <f>COUNT($A$5:A45)+1</f>
        <v>5</v>
      </c>
      <c r="B49" s="253" t="s">
        <v>903</v>
      </c>
      <c r="C49" s="127" t="s">
        <v>263</v>
      </c>
      <c r="D49" s="211">
        <v>47</v>
      </c>
      <c r="E49" s="438"/>
      <c r="F49" s="438">
        <f>E49*D49</f>
        <v>0</v>
      </c>
      <c r="G49" s="736"/>
      <c r="H49" s="737"/>
    </row>
    <row r="50" spans="1:9" s="4" customFormat="1">
      <c r="A50" s="685"/>
      <c r="B50" s="253"/>
      <c r="C50" s="127"/>
      <c r="D50" s="211"/>
      <c r="E50" s="438"/>
      <c r="F50" s="438"/>
      <c r="G50" s="736"/>
      <c r="H50" s="737"/>
    </row>
    <row r="51" spans="1:9" s="4" customFormat="1" ht="132">
      <c r="A51" s="685">
        <f>COUNT($A$5:A50)+1</f>
        <v>7</v>
      </c>
      <c r="B51" s="253" t="s">
        <v>904</v>
      </c>
      <c r="C51" s="127" t="s">
        <v>263</v>
      </c>
      <c r="D51" s="211">
        <v>264</v>
      </c>
      <c r="E51" s="438"/>
      <c r="F51" s="438">
        <f>E51*D51</f>
        <v>0</v>
      </c>
      <c r="G51" s="736"/>
      <c r="H51" s="737"/>
    </row>
    <row r="52" spans="1:9" s="4" customFormat="1">
      <c r="A52" s="520"/>
      <c r="B52" s="344"/>
      <c r="C52" s="345"/>
      <c r="D52" s="749"/>
      <c r="E52" s="438"/>
      <c r="F52" s="438"/>
      <c r="G52" s="736"/>
      <c r="H52" s="737"/>
      <c r="I52" s="62"/>
    </row>
    <row r="53" spans="1:9" s="4" customFormat="1" ht="26.4">
      <c r="A53" s="685">
        <f>COUNT($A$5:A52)+1</f>
        <v>8</v>
      </c>
      <c r="B53" s="253" t="s">
        <v>905</v>
      </c>
      <c r="C53" s="127"/>
      <c r="D53" s="211"/>
      <c r="E53" s="438"/>
      <c r="F53" s="438"/>
      <c r="G53" s="736"/>
      <c r="H53" s="737"/>
      <c r="I53" s="62"/>
    </row>
    <row r="54" spans="1:9" s="4" customFormat="1" ht="118.8">
      <c r="A54" s="745"/>
      <c r="B54" s="253" t="s">
        <v>906</v>
      </c>
      <c r="C54" s="127"/>
      <c r="D54" s="211"/>
      <c r="E54" s="438"/>
      <c r="F54" s="438"/>
      <c r="G54" s="736"/>
      <c r="H54" s="737"/>
      <c r="I54" s="62"/>
    </row>
    <row r="55" spans="1:9" s="4" customFormat="1" ht="26.4">
      <c r="A55" s="745"/>
      <c r="B55" s="253" t="s">
        <v>890</v>
      </c>
      <c r="C55" s="127"/>
      <c r="D55" s="211"/>
      <c r="E55" s="438"/>
      <c r="F55" s="438"/>
      <c r="G55" s="736"/>
      <c r="H55" s="737"/>
      <c r="I55" s="62"/>
    </row>
    <row r="56" spans="1:9" s="4" customFormat="1" ht="26.4">
      <c r="A56" s="745"/>
      <c r="B56" s="253" t="s">
        <v>891</v>
      </c>
      <c r="C56" s="127"/>
      <c r="D56" s="211"/>
      <c r="E56" s="438"/>
      <c r="F56" s="438"/>
      <c r="G56" s="736"/>
      <c r="H56" s="737"/>
      <c r="I56" s="62"/>
    </row>
    <row r="57" spans="1:9" s="4" customFormat="1" ht="26.4">
      <c r="A57" s="745"/>
      <c r="B57" s="253" t="s">
        <v>892</v>
      </c>
      <c r="C57" s="127"/>
      <c r="D57" s="211"/>
      <c r="E57" s="438"/>
      <c r="F57" s="438"/>
      <c r="G57" s="736"/>
      <c r="H57" s="737"/>
      <c r="I57" s="62"/>
    </row>
    <row r="58" spans="1:9" s="4" customFormat="1" ht="105.6">
      <c r="A58" s="745"/>
      <c r="B58" s="253" t="s">
        <v>893</v>
      </c>
      <c r="C58" s="127"/>
      <c r="D58" s="211"/>
      <c r="E58" s="438"/>
      <c r="F58" s="438"/>
      <c r="G58" s="736"/>
      <c r="H58" s="737"/>
      <c r="I58" s="62"/>
    </row>
    <row r="59" spans="1:9" s="4" customFormat="1" ht="92.4">
      <c r="A59" s="745"/>
      <c r="B59" s="253" t="s">
        <v>907</v>
      </c>
      <c r="C59" s="127" t="s">
        <v>263</v>
      </c>
      <c r="D59" s="211">
        <v>55</v>
      </c>
      <c r="E59" s="438"/>
      <c r="F59" s="438">
        <f>E59*D59</f>
        <v>0</v>
      </c>
      <c r="G59" s="736"/>
      <c r="H59" s="737"/>
      <c r="I59" s="62"/>
    </row>
    <row r="60" spans="1:9" s="4" customFormat="1">
      <c r="A60" s="685"/>
      <c r="B60" s="253"/>
      <c r="C60" s="127"/>
      <c r="D60" s="211"/>
      <c r="E60" s="438"/>
      <c r="F60" s="438"/>
      <c r="G60" s="736"/>
      <c r="H60" s="737"/>
      <c r="I60" s="62"/>
    </row>
    <row r="61" spans="1:9" s="4" customFormat="1" ht="39.6">
      <c r="A61" s="685">
        <f>COUNT($A$5:A60)+1</f>
        <v>9</v>
      </c>
      <c r="B61" s="253" t="s">
        <v>908</v>
      </c>
      <c r="C61" s="345"/>
      <c r="D61" s="749"/>
      <c r="E61" s="438"/>
      <c r="F61" s="438"/>
      <c r="G61" s="736"/>
      <c r="H61" s="737"/>
    </row>
    <row r="62" spans="1:9" s="4" customFormat="1" ht="26.4">
      <c r="A62" s="520"/>
      <c r="B62" s="253" t="s">
        <v>909</v>
      </c>
      <c r="C62" s="345"/>
      <c r="D62" s="749"/>
      <c r="E62" s="438"/>
      <c r="F62" s="438"/>
      <c r="G62" s="736"/>
      <c r="H62" s="737"/>
    </row>
    <row r="63" spans="1:9" s="4" customFormat="1" ht="105.6">
      <c r="A63" s="520"/>
      <c r="B63" s="253" t="s">
        <v>910</v>
      </c>
      <c r="C63" s="127" t="s">
        <v>263</v>
      </c>
      <c r="D63" s="211">
        <f>628+128</f>
        <v>756</v>
      </c>
      <c r="E63" s="438"/>
      <c r="F63" s="438">
        <f>E63*D63</f>
        <v>0</v>
      </c>
      <c r="G63" s="674"/>
      <c r="H63" s="737"/>
    </row>
    <row r="64" spans="1:9" s="26" customFormat="1">
      <c r="A64" s="685"/>
      <c r="B64" s="253"/>
      <c r="C64" s="127"/>
      <c r="D64" s="211"/>
      <c r="E64" s="438"/>
      <c r="F64" s="438"/>
      <c r="G64" s="674"/>
    </row>
    <row r="65" spans="1:9" s="26" customFormat="1">
      <c r="A65" s="685"/>
      <c r="B65" s="437" t="s">
        <v>911</v>
      </c>
      <c r="C65" s="127"/>
      <c r="D65" s="211"/>
      <c r="E65" s="438"/>
      <c r="F65" s="438"/>
      <c r="G65" s="736"/>
    </row>
    <row r="66" spans="1:9" s="26" customFormat="1" ht="52.8">
      <c r="A66" s="685">
        <f>COUNT($A$5:A64)+1</f>
        <v>10</v>
      </c>
      <c r="B66" s="253" t="s">
        <v>912</v>
      </c>
      <c r="C66" s="127"/>
      <c r="D66" s="211"/>
      <c r="E66" s="438"/>
      <c r="F66" s="438"/>
      <c r="G66" s="736"/>
    </row>
    <row r="67" spans="1:9" s="26" customFormat="1" ht="26.4">
      <c r="A67" s="685"/>
      <c r="B67" s="440" t="s">
        <v>913</v>
      </c>
      <c r="C67" s="127"/>
      <c r="D67" s="211"/>
      <c r="E67" s="438"/>
      <c r="F67" s="438"/>
      <c r="G67" s="736"/>
    </row>
    <row r="68" spans="1:9" s="26" customFormat="1" ht="39.6">
      <c r="A68" s="685"/>
      <c r="B68" s="440" t="s">
        <v>914</v>
      </c>
      <c r="C68" s="127"/>
      <c r="D68" s="211"/>
      <c r="E68" s="438"/>
      <c r="F68" s="438"/>
      <c r="G68" s="736"/>
    </row>
    <row r="69" spans="1:9" s="26" customFormat="1" ht="52.8">
      <c r="A69" s="685"/>
      <c r="B69" s="440" t="s">
        <v>915</v>
      </c>
      <c r="C69" s="127"/>
      <c r="D69" s="211"/>
      <c r="E69" s="438"/>
      <c r="F69" s="438"/>
      <c r="G69" s="736"/>
    </row>
    <row r="70" spans="1:9" s="26" customFormat="1" ht="92.4">
      <c r="A70" s="685"/>
      <c r="B70" s="440" t="s">
        <v>916</v>
      </c>
      <c r="C70" s="127"/>
      <c r="D70" s="211"/>
      <c r="E70" s="438"/>
      <c r="F70" s="438"/>
      <c r="G70" s="736"/>
    </row>
    <row r="71" spans="1:9" s="26" customFormat="1" ht="15.6">
      <c r="A71" s="685"/>
      <c r="B71" s="440" t="s">
        <v>917</v>
      </c>
      <c r="C71" s="127" t="s">
        <v>116</v>
      </c>
      <c r="D71" s="211">
        <v>28</v>
      </c>
      <c r="E71" s="438"/>
      <c r="F71" s="438">
        <f>E71*D71</f>
        <v>0</v>
      </c>
      <c r="G71" s="736"/>
    </row>
    <row r="72" spans="1:9" s="26" customFormat="1">
      <c r="A72" s="685"/>
      <c r="B72" s="440"/>
      <c r="C72" s="127"/>
      <c r="D72" s="211"/>
      <c r="E72" s="438"/>
      <c r="F72" s="438"/>
      <c r="G72" s="736"/>
    </row>
    <row r="73" spans="1:9" s="26" customFormat="1" ht="132">
      <c r="A73" s="685">
        <f>COUNT($A$5:A71)+1</f>
        <v>11</v>
      </c>
      <c r="B73" s="440" t="s">
        <v>918</v>
      </c>
      <c r="C73" s="127" t="s">
        <v>133</v>
      </c>
      <c r="D73" s="211">
        <v>1</v>
      </c>
      <c r="E73" s="438"/>
      <c r="F73" s="438">
        <f>E73*D73</f>
        <v>0</v>
      </c>
      <c r="G73" s="736"/>
    </row>
    <row r="74" spans="1:9" s="26" customFormat="1">
      <c r="A74" s="685"/>
      <c r="B74" s="440"/>
      <c r="C74" s="127"/>
      <c r="D74" s="211"/>
      <c r="E74" s="438"/>
      <c r="F74" s="438"/>
      <c r="G74" s="736"/>
    </row>
    <row r="75" spans="1:9" s="26" customFormat="1">
      <c r="A75" s="685"/>
      <c r="B75" s="437" t="s">
        <v>919</v>
      </c>
      <c r="C75" s="127"/>
      <c r="D75" s="211"/>
      <c r="E75" s="438"/>
      <c r="F75" s="438"/>
      <c r="G75" s="736"/>
      <c r="H75" s="737"/>
      <c r="I75" s="62"/>
    </row>
    <row r="76" spans="1:9" s="4" customFormat="1">
      <c r="A76" s="685">
        <f>COUNT($A$5:A75)+1</f>
        <v>12</v>
      </c>
      <c r="B76" s="253" t="s">
        <v>920</v>
      </c>
      <c r="C76" s="521"/>
      <c r="D76" s="211"/>
      <c r="E76" s="438"/>
      <c r="F76" s="438"/>
      <c r="G76" s="736"/>
    </row>
    <row r="77" spans="1:9" s="4" customFormat="1" ht="39.6">
      <c r="A77" s="520"/>
      <c r="B77" s="253" t="s">
        <v>921</v>
      </c>
      <c r="C77" s="127"/>
      <c r="D77" s="211"/>
      <c r="E77" s="438"/>
      <c r="F77" s="438"/>
      <c r="G77" s="747"/>
      <c r="H77" s="266"/>
      <c r="I77" s="750"/>
    </row>
    <row r="78" spans="1:9" s="4" customFormat="1" ht="39.6">
      <c r="A78" s="745" t="s">
        <v>877</v>
      </c>
      <c r="B78" s="253" t="s">
        <v>922</v>
      </c>
      <c r="C78" s="127" t="s">
        <v>263</v>
      </c>
      <c r="D78" s="211">
        <v>31</v>
      </c>
      <c r="E78" s="438"/>
      <c r="F78" s="438">
        <f>+E78*D78</f>
        <v>0</v>
      </c>
      <c r="G78" s="746"/>
    </row>
    <row r="79" spans="1:9" s="4" customFormat="1" ht="52.8">
      <c r="A79" s="745" t="s">
        <v>879</v>
      </c>
      <c r="B79" s="253" t="s">
        <v>923</v>
      </c>
      <c r="C79" s="127" t="s">
        <v>263</v>
      </c>
      <c r="D79" s="211">
        <v>31</v>
      </c>
      <c r="E79" s="438"/>
      <c r="F79" s="438">
        <f>+E79*D79</f>
        <v>0</v>
      </c>
      <c r="G79" s="736"/>
    </row>
    <row r="80" spans="1:9" s="4" customFormat="1">
      <c r="A80" s="520"/>
      <c r="B80" s="253"/>
      <c r="C80" s="127"/>
      <c r="D80" s="211"/>
      <c r="E80" s="438"/>
      <c r="F80" s="438"/>
      <c r="G80" s="736"/>
    </row>
    <row r="81" spans="1:10" s="4" customFormat="1">
      <c r="A81" s="685">
        <f>COUNT($A$5:A80)+1</f>
        <v>13</v>
      </c>
      <c r="B81" s="253" t="s">
        <v>924</v>
      </c>
      <c r="C81" s="127"/>
      <c r="D81" s="211"/>
      <c r="E81" s="438"/>
      <c r="F81" s="438"/>
      <c r="G81" s="736"/>
    </row>
    <row r="82" spans="1:10" s="4" customFormat="1" ht="39.6">
      <c r="A82" s="745" t="s">
        <v>877</v>
      </c>
      <c r="B82" s="253" t="s">
        <v>925</v>
      </c>
      <c r="C82" s="127" t="s">
        <v>116</v>
      </c>
      <c r="D82" s="211">
        <v>258</v>
      </c>
      <c r="E82" s="438"/>
      <c r="F82" s="438">
        <f>E82*D82</f>
        <v>0</v>
      </c>
      <c r="G82" s="736"/>
    </row>
    <row r="83" spans="1:10" s="4" customFormat="1" ht="66">
      <c r="A83" s="745" t="s">
        <v>879</v>
      </c>
      <c r="B83" s="253" t="s">
        <v>926</v>
      </c>
      <c r="C83" s="127" t="s">
        <v>116</v>
      </c>
      <c r="D83" s="211">
        <v>505</v>
      </c>
      <c r="E83" s="438"/>
      <c r="F83" s="438">
        <f>E83*D83</f>
        <v>0</v>
      </c>
      <c r="G83" s="736"/>
    </row>
    <row r="84" spans="1:10" s="4" customFormat="1">
      <c r="A84" s="520"/>
      <c r="B84" s="253"/>
      <c r="C84" s="127"/>
      <c r="D84" s="211"/>
      <c r="E84" s="438"/>
      <c r="F84" s="438"/>
      <c r="G84" s="736"/>
    </row>
    <row r="85" spans="1:10" ht="66" customHeight="1">
      <c r="A85" s="685">
        <f>COUNT($A$5:A80)+1</f>
        <v>13</v>
      </c>
      <c r="B85" s="253" t="s">
        <v>927</v>
      </c>
      <c r="C85" s="127" t="s">
        <v>263</v>
      </c>
      <c r="D85" s="211">
        <v>320</v>
      </c>
      <c r="E85" s="438"/>
      <c r="F85" s="438">
        <f>E85*D85</f>
        <v>0</v>
      </c>
      <c r="G85" s="736"/>
    </row>
    <row r="86" spans="1:10">
      <c r="A86" s="685"/>
      <c r="B86" s="437"/>
      <c r="C86" s="127"/>
      <c r="D86" s="211"/>
      <c r="E86" s="438"/>
      <c r="F86" s="438"/>
      <c r="G86" s="736"/>
    </row>
    <row r="87" spans="1:10" ht="39.6">
      <c r="A87" s="685">
        <f>COUNT($A$5:A86)+1</f>
        <v>15</v>
      </c>
      <c r="B87" s="253" t="s">
        <v>928</v>
      </c>
      <c r="C87" s="127" t="s">
        <v>116</v>
      </c>
      <c r="D87" s="211">
        <v>360</v>
      </c>
      <c r="E87" s="438"/>
      <c r="F87" s="438">
        <f>E87*D87</f>
        <v>0</v>
      </c>
      <c r="G87" s="736"/>
    </row>
    <row r="88" spans="1:10" s="751" customFormat="1">
      <c r="A88" s="685"/>
      <c r="B88" s="253"/>
      <c r="C88" s="127"/>
      <c r="D88" s="211"/>
      <c r="E88" s="438"/>
      <c r="F88" s="438"/>
      <c r="G88" s="736"/>
      <c r="H88" s="737"/>
      <c r="I88" s="26"/>
      <c r="J88" s="26"/>
    </row>
    <row r="89" spans="1:10" s="751" customFormat="1" ht="26.4">
      <c r="A89" s="685">
        <f>COUNT($A$5:A88)+1</f>
        <v>16</v>
      </c>
      <c r="B89" s="253" t="s">
        <v>929</v>
      </c>
      <c r="C89" s="127" t="s">
        <v>116</v>
      </c>
      <c r="D89" s="211">
        <v>1310</v>
      </c>
      <c r="E89" s="438"/>
      <c r="F89" s="438">
        <f>E89*D89</f>
        <v>0</v>
      </c>
      <c r="G89" s="736"/>
      <c r="H89" s="737"/>
      <c r="I89" s="26"/>
      <c r="J89" s="26"/>
    </row>
    <row r="90" spans="1:10" s="751" customFormat="1">
      <c r="A90" s="685"/>
      <c r="B90" s="253"/>
      <c r="C90" s="127"/>
      <c r="D90" s="211"/>
      <c r="E90" s="438"/>
      <c r="F90" s="438"/>
      <c r="G90" s="736"/>
      <c r="H90" s="737"/>
      <c r="I90" s="26"/>
      <c r="J90" s="26"/>
    </row>
    <row r="91" spans="1:10" s="751" customFormat="1" ht="39.6">
      <c r="A91" s="685">
        <f>COUNT($A$5:A90)+1</f>
        <v>17</v>
      </c>
      <c r="B91" s="253" t="s">
        <v>930</v>
      </c>
      <c r="C91" s="127" t="s">
        <v>133</v>
      </c>
      <c r="D91" s="211">
        <v>3</v>
      </c>
      <c r="E91" s="438"/>
      <c r="F91" s="438">
        <f>E91*D91</f>
        <v>0</v>
      </c>
      <c r="G91" s="736"/>
      <c r="H91" s="737"/>
      <c r="I91" s="26"/>
      <c r="J91" s="26"/>
    </row>
    <row r="92" spans="1:10" s="751" customFormat="1">
      <c r="A92" s="685"/>
      <c r="B92" s="253"/>
      <c r="C92" s="127"/>
      <c r="D92" s="211"/>
      <c r="E92" s="438"/>
      <c r="F92" s="438"/>
      <c r="G92" s="736"/>
      <c r="H92" s="737"/>
      <c r="I92" s="26"/>
      <c r="J92" s="26"/>
    </row>
    <row r="93" spans="1:10" s="751" customFormat="1" ht="171.6">
      <c r="A93" s="685">
        <f>COUNT($A$5:A92)+1</f>
        <v>18</v>
      </c>
      <c r="B93" s="253" t="s">
        <v>931</v>
      </c>
      <c r="C93" s="127" t="s">
        <v>116</v>
      </c>
      <c r="D93" s="211">
        <v>232</v>
      </c>
      <c r="E93" s="438"/>
      <c r="F93" s="438">
        <f>E93*D93</f>
        <v>0</v>
      </c>
      <c r="G93" s="736"/>
      <c r="H93" s="737"/>
      <c r="I93" s="26"/>
      <c r="J93" s="26"/>
    </row>
    <row r="94" spans="1:10" s="751" customFormat="1">
      <c r="A94" s="685"/>
      <c r="B94" s="253"/>
      <c r="C94" s="127"/>
      <c r="D94" s="211"/>
      <c r="E94" s="438"/>
      <c r="F94" s="438"/>
      <c r="G94" s="736"/>
      <c r="H94" s="737"/>
      <c r="I94" s="26"/>
      <c r="J94" s="26"/>
    </row>
    <row r="95" spans="1:10" s="751" customFormat="1">
      <c r="A95" s="685"/>
      <c r="B95" s="437" t="s">
        <v>932</v>
      </c>
      <c r="C95" s="127"/>
      <c r="D95" s="211"/>
      <c r="E95" s="438"/>
      <c r="F95" s="438"/>
      <c r="G95" s="736"/>
      <c r="H95" s="737"/>
      <c r="I95" s="26"/>
      <c r="J95" s="26"/>
    </row>
    <row r="96" spans="1:10" s="751" customFormat="1">
      <c r="A96" s="685"/>
      <c r="B96" s="253"/>
      <c r="C96" s="127"/>
      <c r="D96" s="211"/>
      <c r="E96" s="438"/>
      <c r="F96" s="438"/>
      <c r="G96" s="736"/>
      <c r="H96" s="737"/>
      <c r="I96" s="26"/>
      <c r="J96" s="26"/>
    </row>
    <row r="97" spans="1:10" s="751" customFormat="1" ht="39.6">
      <c r="A97" s="685">
        <f>COUNT($A$5:A96)+1</f>
        <v>19</v>
      </c>
      <c r="B97" s="253" t="s">
        <v>933</v>
      </c>
      <c r="C97" s="127"/>
      <c r="D97" s="211"/>
      <c r="E97" s="438"/>
      <c r="F97" s="438"/>
      <c r="G97" s="736"/>
      <c r="H97" s="737"/>
      <c r="I97" s="26"/>
      <c r="J97" s="26"/>
    </row>
    <row r="98" spans="1:10" s="751" customFormat="1" ht="118.8">
      <c r="A98" s="685"/>
      <c r="B98" s="253" t="s">
        <v>934</v>
      </c>
      <c r="C98" s="127" t="s">
        <v>263</v>
      </c>
      <c r="D98" s="211">
        <v>3</v>
      </c>
      <c r="E98" s="438"/>
      <c r="F98" s="438">
        <f>E98*D98</f>
        <v>0</v>
      </c>
      <c r="G98" s="736"/>
      <c r="H98" s="737"/>
      <c r="I98" s="26"/>
      <c r="J98" s="26"/>
    </row>
    <row r="99" spans="1:10" s="751" customFormat="1">
      <c r="A99" s="685"/>
      <c r="B99" s="253"/>
      <c r="C99" s="127"/>
      <c r="D99" s="211"/>
      <c r="E99" s="438"/>
      <c r="F99" s="438"/>
      <c r="G99" s="736"/>
      <c r="H99" s="737"/>
      <c r="I99" s="26"/>
      <c r="J99" s="26"/>
    </row>
    <row r="100" spans="1:10" s="751" customFormat="1" ht="39.6">
      <c r="A100" s="685">
        <f>COUNT($A$5:A96)+1</f>
        <v>19</v>
      </c>
      <c r="B100" s="253" t="s">
        <v>935</v>
      </c>
      <c r="C100" s="127"/>
      <c r="D100" s="211"/>
      <c r="E100" s="438"/>
      <c r="F100" s="438"/>
      <c r="G100" s="736"/>
      <c r="H100" s="737"/>
      <c r="I100" s="26"/>
      <c r="J100" s="26"/>
    </row>
    <row r="101" spans="1:10" s="751" customFormat="1" ht="132">
      <c r="A101" s="685"/>
      <c r="B101" s="253" t="s">
        <v>936</v>
      </c>
      <c r="C101" s="127" t="s">
        <v>263</v>
      </c>
      <c r="D101" s="211">
        <v>99</v>
      </c>
      <c r="E101" s="438"/>
      <c r="F101" s="438">
        <f>E101*D101</f>
        <v>0</v>
      </c>
      <c r="G101" s="736"/>
      <c r="H101" s="737"/>
      <c r="I101" s="26"/>
      <c r="J101" s="26"/>
    </row>
    <row r="102" spans="1:10" s="751" customFormat="1">
      <c r="A102" s="685"/>
      <c r="B102" s="253"/>
      <c r="C102" s="127"/>
      <c r="D102" s="211"/>
      <c r="E102" s="438"/>
      <c r="F102" s="438"/>
      <c r="G102" s="736"/>
      <c r="H102" s="737"/>
      <c r="I102" s="26"/>
      <c r="J102" s="26"/>
    </row>
    <row r="103" spans="1:10" s="751" customFormat="1" ht="39.6">
      <c r="A103" s="685">
        <f>COUNT($A$5:A102)+1</f>
        <v>21</v>
      </c>
      <c r="B103" s="253" t="s">
        <v>937</v>
      </c>
      <c r="C103" s="127"/>
      <c r="D103" s="211"/>
      <c r="E103" s="438"/>
      <c r="F103" s="438"/>
      <c r="G103" s="736"/>
      <c r="H103" s="737"/>
      <c r="I103" s="26"/>
      <c r="J103" s="26"/>
    </row>
    <row r="104" spans="1:10" s="751" customFormat="1" ht="118.8">
      <c r="A104" s="685"/>
      <c r="B104" s="253" t="s">
        <v>938</v>
      </c>
      <c r="C104" s="127" t="s">
        <v>263</v>
      </c>
      <c r="D104" s="211">
        <v>62</v>
      </c>
      <c r="E104" s="438"/>
      <c r="F104" s="438">
        <f>E104*D104</f>
        <v>0</v>
      </c>
      <c r="G104" s="736"/>
      <c r="H104" s="737"/>
      <c r="I104" s="26"/>
      <c r="J104" s="26"/>
    </row>
    <row r="105" spans="1:10" s="751" customFormat="1">
      <c r="A105" s="685"/>
      <c r="B105" s="253"/>
      <c r="C105" s="127"/>
      <c r="D105" s="211"/>
      <c r="E105" s="438"/>
      <c r="F105" s="438"/>
      <c r="G105" s="736"/>
      <c r="H105" s="737"/>
      <c r="I105" s="26"/>
      <c r="J105" s="26"/>
    </row>
    <row r="106" spans="1:10" s="751" customFormat="1" ht="39.6">
      <c r="A106" s="685">
        <f>COUNT($A$5:A105)+1</f>
        <v>22</v>
      </c>
      <c r="B106" s="253" t="s">
        <v>939</v>
      </c>
      <c r="C106" s="127"/>
      <c r="D106" s="211"/>
      <c r="E106" s="438"/>
      <c r="F106" s="438"/>
      <c r="G106" s="736"/>
      <c r="H106" s="737"/>
      <c r="I106" s="26"/>
      <c r="J106" s="26"/>
    </row>
    <row r="107" spans="1:10" s="751" customFormat="1" ht="118.8">
      <c r="A107" s="685"/>
      <c r="B107" s="253" t="s">
        <v>940</v>
      </c>
      <c r="C107" s="127" t="s">
        <v>263</v>
      </c>
      <c r="D107" s="211">
        <v>14</v>
      </c>
      <c r="E107" s="438"/>
      <c r="F107" s="438">
        <f>E107*D107</f>
        <v>0</v>
      </c>
      <c r="G107" s="736"/>
      <c r="H107" s="737"/>
      <c r="I107" s="26"/>
      <c r="J107" s="26"/>
    </row>
    <row r="108" spans="1:10" s="751" customFormat="1">
      <c r="A108" s="685"/>
      <c r="B108" s="253"/>
      <c r="C108" s="127"/>
      <c r="D108" s="211"/>
      <c r="E108" s="438"/>
      <c r="F108" s="438"/>
      <c r="G108" s="736"/>
      <c r="H108" s="737"/>
      <c r="I108" s="26"/>
      <c r="J108" s="26"/>
    </row>
    <row r="109" spans="1:10" s="751" customFormat="1" ht="39.6">
      <c r="A109" s="685">
        <f>COUNT($A$5:A108)+1</f>
        <v>23</v>
      </c>
      <c r="B109" s="253" t="s">
        <v>889</v>
      </c>
      <c r="C109" s="127"/>
      <c r="D109" s="211"/>
      <c r="E109" s="438"/>
      <c r="F109" s="438"/>
      <c r="G109" s="736"/>
      <c r="H109" s="737"/>
      <c r="I109" s="26"/>
      <c r="J109" s="26"/>
    </row>
    <row r="110" spans="1:10" s="751" customFormat="1" ht="26.4">
      <c r="A110" s="685"/>
      <c r="B110" s="253" t="s">
        <v>890</v>
      </c>
      <c r="C110" s="127"/>
      <c r="D110" s="211"/>
      <c r="E110" s="438"/>
      <c r="F110" s="438"/>
      <c r="G110" s="736"/>
      <c r="H110" s="737"/>
      <c r="I110" s="26"/>
      <c r="J110" s="26"/>
    </row>
    <row r="111" spans="1:10" s="751" customFormat="1" ht="26.4">
      <c r="A111" s="685"/>
      <c r="B111" s="253" t="s">
        <v>891</v>
      </c>
      <c r="C111" s="127"/>
      <c r="D111" s="211"/>
      <c r="E111" s="438"/>
      <c r="F111" s="438"/>
      <c r="G111" s="736"/>
      <c r="H111" s="737"/>
      <c r="I111" s="26"/>
      <c r="J111" s="26"/>
    </row>
    <row r="112" spans="1:10" s="751" customFormat="1" ht="26.4">
      <c r="A112" s="685"/>
      <c r="B112" s="253" t="s">
        <v>892</v>
      </c>
      <c r="C112" s="127"/>
      <c r="D112" s="211"/>
      <c r="E112" s="438"/>
      <c r="F112" s="438"/>
      <c r="G112" s="736"/>
      <c r="H112" s="737"/>
      <c r="I112" s="26"/>
      <c r="J112" s="26"/>
    </row>
    <row r="113" spans="1:10" s="751" customFormat="1" ht="105.6">
      <c r="A113" s="685"/>
      <c r="B113" s="253" t="s">
        <v>893</v>
      </c>
      <c r="C113" s="127"/>
      <c r="D113" s="211"/>
      <c r="E113" s="438"/>
      <c r="F113" s="438"/>
      <c r="G113" s="736"/>
      <c r="H113" s="737"/>
      <c r="I113" s="26"/>
      <c r="J113" s="26"/>
    </row>
    <row r="114" spans="1:10" s="751" customFormat="1" ht="105.6">
      <c r="A114" s="685"/>
      <c r="B114" s="253" t="s">
        <v>941</v>
      </c>
      <c r="C114" s="127" t="s">
        <v>263</v>
      </c>
      <c r="D114" s="211">
        <f>D107+D104+D101+D98</f>
        <v>178</v>
      </c>
      <c r="E114" s="438"/>
      <c r="F114" s="438">
        <f>E114*D114</f>
        <v>0</v>
      </c>
      <c r="G114" s="736"/>
      <c r="H114" s="737"/>
      <c r="I114" s="26"/>
      <c r="J114" s="26"/>
    </row>
    <row r="115" spans="1:10" s="751" customFormat="1">
      <c r="A115" s="685"/>
      <c r="B115" s="253"/>
      <c r="C115" s="127"/>
      <c r="D115" s="211"/>
      <c r="E115" s="438"/>
      <c r="F115" s="438"/>
      <c r="G115" s="736"/>
      <c r="H115" s="737"/>
      <c r="I115" s="26"/>
      <c r="J115" s="26"/>
    </row>
    <row r="116" spans="1:10" s="751" customFormat="1">
      <c r="A116" s="685"/>
      <c r="B116" s="253"/>
      <c r="C116" s="127"/>
      <c r="D116" s="211"/>
      <c r="E116" s="438"/>
      <c r="F116" s="438"/>
      <c r="G116" s="736"/>
      <c r="H116" s="737"/>
      <c r="I116" s="26"/>
      <c r="J116" s="26"/>
    </row>
    <row r="117" spans="1:10" s="751" customFormat="1" ht="26.4">
      <c r="A117" s="685">
        <f>COUNT($A$5:A116)+1</f>
        <v>24</v>
      </c>
      <c r="B117" s="253" t="s">
        <v>895</v>
      </c>
      <c r="C117" s="127"/>
      <c r="D117" s="211"/>
      <c r="E117" s="438"/>
      <c r="F117" s="438"/>
      <c r="G117" s="736"/>
      <c r="H117" s="737"/>
      <c r="I117" s="26"/>
      <c r="J117" s="26"/>
    </row>
    <row r="118" spans="1:10" s="751" customFormat="1" ht="92.4">
      <c r="A118" s="685" t="s">
        <v>877</v>
      </c>
      <c r="B118" s="253" t="s">
        <v>942</v>
      </c>
      <c r="C118" s="127" t="s">
        <v>263</v>
      </c>
      <c r="D118" s="211">
        <v>4</v>
      </c>
      <c r="E118" s="438"/>
      <c r="F118" s="438">
        <f t="shared" ref="F118" si="2">E118*D118</f>
        <v>0</v>
      </c>
      <c r="G118" s="736"/>
      <c r="H118" s="737"/>
      <c r="I118" s="26"/>
      <c r="J118" s="26"/>
    </row>
    <row r="119" spans="1:10" s="751" customFormat="1" ht="92.4">
      <c r="A119" s="685" t="s">
        <v>879</v>
      </c>
      <c r="B119" s="253" t="s">
        <v>943</v>
      </c>
      <c r="C119" s="127" t="s">
        <v>263</v>
      </c>
      <c r="D119" s="211">
        <v>14</v>
      </c>
      <c r="E119" s="438"/>
      <c r="F119" s="438">
        <f>E119*D119</f>
        <v>0</v>
      </c>
      <c r="G119" s="736"/>
      <c r="H119" s="737"/>
      <c r="I119" s="26"/>
      <c r="J119" s="26"/>
    </row>
    <row r="120" spans="1:10" s="751" customFormat="1" ht="92.4">
      <c r="A120" s="685" t="s">
        <v>881</v>
      </c>
      <c r="B120" s="253" t="s">
        <v>944</v>
      </c>
      <c r="C120" s="127" t="s">
        <v>263</v>
      </c>
      <c r="D120" s="211">
        <v>46</v>
      </c>
      <c r="E120" s="438"/>
      <c r="F120" s="438">
        <f>E120*D120</f>
        <v>0</v>
      </c>
      <c r="G120" s="736"/>
      <c r="H120" s="737"/>
      <c r="I120" s="26"/>
      <c r="J120" s="26"/>
    </row>
    <row r="121" spans="1:10" s="751" customFormat="1" ht="93" customHeight="1">
      <c r="A121" s="685" t="s">
        <v>883</v>
      </c>
      <c r="B121" s="253" t="s">
        <v>945</v>
      </c>
      <c r="C121" s="127" t="s">
        <v>263</v>
      </c>
      <c r="D121" s="211">
        <v>1</v>
      </c>
      <c r="E121" s="438"/>
      <c r="F121" s="438">
        <f>E121*D121</f>
        <v>0</v>
      </c>
      <c r="G121" s="736"/>
      <c r="H121" s="737"/>
      <c r="I121" s="26"/>
      <c r="J121" s="26"/>
    </row>
    <row r="122" spans="1:10" s="751" customFormat="1">
      <c r="A122" s="685"/>
      <c r="B122" s="253"/>
      <c r="C122" s="127"/>
      <c r="D122" s="211"/>
      <c r="E122" s="438"/>
      <c r="F122" s="438"/>
      <c r="G122" s="736"/>
      <c r="H122" s="737"/>
      <c r="I122" s="26"/>
      <c r="J122" s="26"/>
    </row>
    <row r="123" spans="1:10" s="751" customFormat="1" ht="39.6">
      <c r="A123" s="685">
        <f>COUNT($A$5:A122)+1</f>
        <v>25</v>
      </c>
      <c r="B123" s="253" t="s">
        <v>900</v>
      </c>
      <c r="C123" s="521"/>
      <c r="D123" s="211"/>
      <c r="E123" s="438"/>
      <c r="F123" s="438"/>
      <c r="G123" s="736"/>
      <c r="H123" s="737"/>
      <c r="I123" s="26"/>
      <c r="J123" s="26"/>
    </row>
    <row r="124" spans="1:10" s="751" customFormat="1" ht="105.6">
      <c r="A124" s="685"/>
      <c r="B124" s="253" t="s">
        <v>893</v>
      </c>
      <c r="C124" s="127"/>
      <c r="D124" s="211"/>
      <c r="E124" s="438"/>
      <c r="F124" s="438"/>
      <c r="G124" s="736"/>
      <c r="H124" s="737"/>
      <c r="I124" s="26"/>
      <c r="J124" s="26"/>
    </row>
    <row r="125" spans="1:10" s="751" customFormat="1" ht="52.8">
      <c r="A125" s="685"/>
      <c r="B125" s="253" t="s">
        <v>946</v>
      </c>
      <c r="C125" s="127" t="s">
        <v>263</v>
      </c>
      <c r="D125" s="211">
        <f>SUM(D121+D120+D119+D118)</f>
        <v>65</v>
      </c>
      <c r="E125" s="438"/>
      <c r="F125" s="438">
        <f>E125*D125</f>
        <v>0</v>
      </c>
      <c r="G125" s="736"/>
      <c r="H125" s="737"/>
      <c r="I125" s="26"/>
      <c r="J125" s="26"/>
    </row>
    <row r="126" spans="1:10" s="751" customFormat="1">
      <c r="A126" s="685"/>
      <c r="B126" s="253"/>
      <c r="C126" s="127"/>
      <c r="D126" s="211"/>
      <c r="E126" s="438"/>
      <c r="F126" s="438"/>
      <c r="G126" s="736"/>
      <c r="H126" s="737"/>
      <c r="I126" s="26"/>
      <c r="J126" s="26"/>
    </row>
    <row r="127" spans="1:10" s="751" customFormat="1" ht="39.6">
      <c r="A127" s="685">
        <f>COUNT($A$5:A126)+1</f>
        <v>26</v>
      </c>
      <c r="B127" s="253" t="s">
        <v>947</v>
      </c>
      <c r="C127" s="127"/>
      <c r="D127" s="211"/>
      <c r="E127" s="438"/>
      <c r="F127" s="438"/>
      <c r="G127" s="746"/>
      <c r="H127" s="737"/>
      <c r="I127" s="26"/>
      <c r="J127" s="26"/>
    </row>
    <row r="128" spans="1:10" s="751" customFormat="1" ht="26.4">
      <c r="A128" s="685"/>
      <c r="B128" s="253" t="s">
        <v>890</v>
      </c>
      <c r="C128" s="127"/>
      <c r="D128" s="211"/>
      <c r="E128" s="438"/>
      <c r="F128" s="438"/>
      <c r="G128" s="736"/>
      <c r="H128" s="737"/>
      <c r="I128" s="26"/>
      <c r="J128" s="26"/>
    </row>
    <row r="129" spans="1:10" s="751" customFormat="1" ht="26.4">
      <c r="A129" s="685"/>
      <c r="B129" s="253" t="s">
        <v>891</v>
      </c>
      <c r="C129" s="127"/>
      <c r="D129" s="211"/>
      <c r="E129" s="438"/>
      <c r="F129" s="438"/>
      <c r="G129" s="736"/>
      <c r="H129" s="737"/>
      <c r="I129" s="26"/>
      <c r="J129" s="26"/>
    </row>
    <row r="130" spans="1:10" s="751" customFormat="1" ht="26.4">
      <c r="A130" s="685"/>
      <c r="B130" s="253" t="s">
        <v>892</v>
      </c>
      <c r="C130" s="127"/>
      <c r="D130" s="211"/>
      <c r="E130" s="438"/>
      <c r="F130" s="438"/>
      <c r="G130" s="736"/>
      <c r="H130" s="737"/>
      <c r="I130" s="26"/>
      <c r="J130" s="26"/>
    </row>
    <row r="131" spans="1:10" s="751" customFormat="1" ht="105.6">
      <c r="A131" s="685"/>
      <c r="B131" s="253" t="s">
        <v>948</v>
      </c>
      <c r="C131" s="127"/>
      <c r="D131" s="211"/>
      <c r="E131" s="438"/>
      <c r="F131" s="438"/>
      <c r="G131" s="746"/>
      <c r="H131" s="737"/>
      <c r="I131" s="26"/>
      <c r="J131" s="26"/>
    </row>
    <row r="132" spans="1:10" s="751" customFormat="1" ht="92.4">
      <c r="A132" s="685"/>
      <c r="B132" s="253" t="s">
        <v>949</v>
      </c>
      <c r="C132" s="127" t="s">
        <v>116</v>
      </c>
      <c r="D132" s="211">
        <v>55</v>
      </c>
      <c r="E132" s="438"/>
      <c r="F132" s="438">
        <f>E132*D132</f>
        <v>0</v>
      </c>
      <c r="G132" s="736"/>
      <c r="H132" s="737"/>
      <c r="I132" s="26"/>
      <c r="J132" s="26"/>
    </row>
    <row r="133" spans="1:10" s="751" customFormat="1">
      <c r="A133" s="685"/>
      <c r="B133" s="253"/>
      <c r="C133" s="127"/>
      <c r="D133" s="211"/>
      <c r="E133" s="438"/>
      <c r="F133" s="438"/>
      <c r="G133" s="736"/>
      <c r="H133" s="737"/>
      <c r="I133" s="26"/>
      <c r="J133" s="26"/>
    </row>
    <row r="134" spans="1:10" s="751" customFormat="1" ht="39.6">
      <c r="A134" s="685">
        <f>COUNT($A$5:A133)+1</f>
        <v>27</v>
      </c>
      <c r="B134" s="253" t="s">
        <v>950</v>
      </c>
      <c r="C134" s="345"/>
      <c r="D134" s="749"/>
      <c r="E134" s="438"/>
      <c r="F134" s="438"/>
      <c r="G134" s="736"/>
      <c r="H134" s="737"/>
      <c r="I134" s="26"/>
      <c r="J134" s="26"/>
    </row>
    <row r="135" spans="1:10" s="751" customFormat="1" ht="26.4">
      <c r="A135" s="685"/>
      <c r="B135" s="253" t="s">
        <v>909</v>
      </c>
      <c r="C135" s="345"/>
      <c r="D135" s="749"/>
      <c r="E135" s="438"/>
      <c r="F135" s="438"/>
      <c r="G135" s="746"/>
      <c r="H135" s="737"/>
      <c r="I135" s="26"/>
      <c r="J135" s="26"/>
    </row>
    <row r="136" spans="1:10" s="751" customFormat="1" ht="105.6">
      <c r="A136" s="685"/>
      <c r="B136" s="253" t="s">
        <v>910</v>
      </c>
      <c r="C136" s="127" t="s">
        <v>263</v>
      </c>
      <c r="D136" s="211">
        <v>132</v>
      </c>
      <c r="E136" s="438"/>
      <c r="F136" s="438">
        <f>E136*D136</f>
        <v>0</v>
      </c>
      <c r="G136" s="736"/>
      <c r="H136" s="737"/>
      <c r="I136" s="26"/>
      <c r="J136" s="26"/>
    </row>
    <row r="137" spans="1:10" s="751" customFormat="1">
      <c r="A137" s="685"/>
      <c r="B137" s="253"/>
      <c r="C137" s="127"/>
      <c r="D137" s="211"/>
      <c r="E137" s="438"/>
      <c r="F137" s="438"/>
      <c r="G137" s="736"/>
      <c r="H137" s="737"/>
      <c r="I137" s="26"/>
      <c r="J137" s="26"/>
    </row>
    <row r="138" spans="1:10" s="128" customFormat="1">
      <c r="A138" s="752"/>
      <c r="B138" s="724" t="s">
        <v>951</v>
      </c>
      <c r="C138" s="725"/>
      <c r="D138" s="691"/>
      <c r="E138" s="726"/>
      <c r="F138" s="727">
        <f>SUM(F19:F94)</f>
        <v>0</v>
      </c>
      <c r="G138" s="753"/>
      <c r="H138" s="498"/>
    </row>
    <row r="139" spans="1:10" s="128" customFormat="1">
      <c r="A139" s="754"/>
      <c r="B139" s="728" t="s">
        <v>952</v>
      </c>
      <c r="C139" s="506"/>
      <c r="D139" s="426"/>
      <c r="E139" s="729"/>
      <c r="F139" s="730">
        <f>SUM(F96:F137)</f>
        <v>0</v>
      </c>
      <c r="G139" s="753"/>
      <c r="H139" s="498"/>
    </row>
    <row r="140" spans="1:10" s="128" customFormat="1" ht="5.0999999999999996" customHeight="1">
      <c r="A140" s="754"/>
      <c r="B140" s="728"/>
      <c r="C140" s="506"/>
      <c r="D140" s="426"/>
      <c r="E140" s="729"/>
      <c r="F140" s="730"/>
      <c r="G140" s="753"/>
      <c r="H140" s="498"/>
    </row>
    <row r="141" spans="1:10" ht="13.8" thickBot="1">
      <c r="A141" s="517"/>
      <c r="B141" s="694" t="str">
        <f>$B$1&amp;" skupaj:"</f>
        <v>FASADA skupaj:</v>
      </c>
      <c r="C141" s="755"/>
      <c r="D141" s="695"/>
      <c r="E141" s="756"/>
      <c r="F141" s="757">
        <f>SUM(F138:F139)</f>
        <v>0</v>
      </c>
      <c r="G141" s="758"/>
    </row>
    <row r="142" spans="1:10" ht="13.8" thickTop="1">
      <c r="A142" s="685"/>
      <c r="B142" s="699"/>
      <c r="E142" s="438"/>
      <c r="F142" s="438"/>
      <c r="G142" s="736"/>
    </row>
    <row r="143" spans="1:10">
      <c r="A143" s="685"/>
      <c r="B143" s="699"/>
      <c r="D143" s="211"/>
      <c r="E143" s="438"/>
      <c r="F143" s="438"/>
      <c r="G143" s="746"/>
    </row>
    <row r="144" spans="1:10">
      <c r="A144" s="685"/>
      <c r="B144" s="759"/>
      <c r="E144" s="438"/>
      <c r="F144" s="438"/>
      <c r="G144" s="736"/>
    </row>
    <row r="145" spans="1:257">
      <c r="A145" s="685"/>
      <c r="B145" s="253"/>
      <c r="D145" s="211"/>
      <c r="E145" s="438"/>
      <c r="F145" s="438"/>
      <c r="G145" s="736"/>
    </row>
    <row r="146" spans="1:257" s="760" customFormat="1">
      <c r="A146" s="685"/>
      <c r="B146" s="521"/>
      <c r="C146" s="521"/>
      <c r="D146" s="211"/>
      <c r="E146" s="438"/>
      <c r="F146" s="438"/>
      <c r="G146" s="736"/>
      <c r="H146" s="737"/>
      <c r="I146" s="4"/>
      <c r="J146" s="4"/>
      <c r="K146" s="698"/>
      <c r="L146" s="698"/>
      <c r="M146" s="698"/>
      <c r="N146" s="698"/>
      <c r="O146" s="698"/>
      <c r="P146" s="698"/>
      <c r="Q146" s="698"/>
      <c r="R146" s="698"/>
      <c r="S146" s="698"/>
      <c r="T146" s="698"/>
      <c r="U146" s="698"/>
      <c r="V146" s="698"/>
      <c r="W146" s="698"/>
      <c r="X146" s="698"/>
      <c r="Y146" s="698"/>
      <c r="Z146" s="698"/>
      <c r="AA146" s="698"/>
      <c r="AB146" s="698"/>
      <c r="AC146" s="698"/>
      <c r="AD146" s="698"/>
      <c r="AE146" s="698"/>
      <c r="AF146" s="698"/>
      <c r="AG146" s="698"/>
      <c r="AH146" s="698"/>
      <c r="AI146" s="698"/>
      <c r="AJ146" s="698"/>
      <c r="AK146" s="698"/>
      <c r="AL146" s="698"/>
      <c r="AM146" s="698"/>
      <c r="AN146" s="698"/>
      <c r="AO146" s="698"/>
      <c r="AP146" s="698"/>
      <c r="AQ146" s="698"/>
      <c r="AR146" s="698"/>
      <c r="AS146" s="698"/>
      <c r="AT146" s="698"/>
      <c r="AU146" s="698"/>
      <c r="AV146" s="698"/>
      <c r="AW146" s="698"/>
      <c r="AX146" s="698"/>
      <c r="AY146" s="698"/>
      <c r="AZ146" s="698"/>
      <c r="BA146" s="698"/>
      <c r="BB146" s="698"/>
      <c r="BC146" s="698"/>
      <c r="BD146" s="698"/>
      <c r="BE146" s="698"/>
      <c r="BF146" s="698"/>
      <c r="BG146" s="698"/>
      <c r="BH146" s="698"/>
      <c r="BI146" s="698"/>
      <c r="BJ146" s="698"/>
      <c r="BK146" s="698"/>
      <c r="BL146" s="698"/>
      <c r="BM146" s="698"/>
      <c r="BN146" s="698"/>
      <c r="BO146" s="698"/>
      <c r="BP146" s="698"/>
      <c r="BQ146" s="698"/>
      <c r="BR146" s="698"/>
      <c r="BS146" s="698"/>
      <c r="BT146" s="698"/>
      <c r="BU146" s="698"/>
      <c r="BV146" s="698"/>
      <c r="BW146" s="698"/>
      <c r="BX146" s="698"/>
      <c r="BY146" s="698"/>
      <c r="BZ146" s="698"/>
      <c r="CA146" s="698"/>
      <c r="CB146" s="698"/>
      <c r="CC146" s="698"/>
      <c r="CD146" s="698"/>
      <c r="CE146" s="698"/>
      <c r="CF146" s="698"/>
      <c r="CG146" s="698"/>
      <c r="CH146" s="698"/>
      <c r="CI146" s="698"/>
      <c r="CJ146" s="698"/>
      <c r="CK146" s="698"/>
      <c r="CL146" s="698"/>
      <c r="CM146" s="698"/>
      <c r="CN146" s="698"/>
      <c r="CO146" s="698"/>
      <c r="CP146" s="698"/>
      <c r="CQ146" s="698"/>
      <c r="CR146" s="698"/>
      <c r="CS146" s="698"/>
      <c r="CT146" s="698"/>
      <c r="CU146" s="698"/>
      <c r="CV146" s="698"/>
      <c r="CW146" s="698"/>
      <c r="CX146" s="698"/>
      <c r="CY146" s="698"/>
      <c r="CZ146" s="698"/>
      <c r="DA146" s="698"/>
      <c r="DB146" s="698"/>
      <c r="DC146" s="698"/>
      <c r="DD146" s="698"/>
      <c r="DE146" s="698"/>
      <c r="DF146" s="698"/>
      <c r="DG146" s="698"/>
      <c r="DH146" s="698"/>
      <c r="DI146" s="698"/>
      <c r="DJ146" s="698"/>
      <c r="DK146" s="698"/>
      <c r="DL146" s="698"/>
      <c r="DM146" s="698"/>
      <c r="DN146" s="698"/>
      <c r="DO146" s="698"/>
      <c r="DP146" s="698"/>
      <c r="DQ146" s="698"/>
      <c r="DR146" s="698"/>
      <c r="DS146" s="698"/>
      <c r="DT146" s="698"/>
      <c r="DU146" s="698"/>
      <c r="DV146" s="698"/>
      <c r="DW146" s="698"/>
      <c r="DX146" s="698"/>
      <c r="DY146" s="698"/>
      <c r="DZ146" s="698"/>
      <c r="EA146" s="698"/>
      <c r="EB146" s="698"/>
      <c r="EC146" s="698"/>
      <c r="ED146" s="698"/>
      <c r="EE146" s="698"/>
      <c r="EF146" s="698"/>
      <c r="EG146" s="698"/>
      <c r="EH146" s="698"/>
      <c r="EI146" s="698"/>
      <c r="EJ146" s="698"/>
      <c r="EK146" s="698"/>
      <c r="EL146" s="698"/>
      <c r="EM146" s="698"/>
      <c r="EN146" s="698"/>
      <c r="EO146" s="698"/>
      <c r="EP146" s="698"/>
      <c r="EQ146" s="698"/>
      <c r="ER146" s="698"/>
      <c r="ES146" s="698"/>
      <c r="ET146" s="698"/>
      <c r="EU146" s="698"/>
      <c r="EV146" s="698"/>
      <c r="EW146" s="698"/>
      <c r="EX146" s="698"/>
      <c r="EY146" s="698"/>
      <c r="EZ146" s="698"/>
      <c r="FA146" s="698"/>
      <c r="FB146" s="698"/>
      <c r="FC146" s="698"/>
      <c r="FD146" s="698"/>
      <c r="FE146" s="698"/>
      <c r="FF146" s="698"/>
      <c r="FG146" s="698"/>
      <c r="FH146" s="698"/>
      <c r="FI146" s="698"/>
      <c r="FJ146" s="698"/>
      <c r="FK146" s="698"/>
      <c r="FL146" s="698"/>
      <c r="FM146" s="698"/>
      <c r="FN146" s="698"/>
      <c r="FO146" s="698"/>
      <c r="FP146" s="698"/>
      <c r="FQ146" s="698"/>
      <c r="FR146" s="698"/>
      <c r="FS146" s="698"/>
      <c r="FT146" s="698"/>
      <c r="FU146" s="698"/>
      <c r="FV146" s="698"/>
      <c r="FW146" s="698"/>
      <c r="FX146" s="698"/>
      <c r="FY146" s="698"/>
      <c r="FZ146" s="698"/>
      <c r="GA146" s="698"/>
      <c r="GB146" s="698"/>
      <c r="GC146" s="698"/>
      <c r="GD146" s="698"/>
      <c r="GE146" s="698"/>
      <c r="GF146" s="698"/>
      <c r="GG146" s="698"/>
      <c r="GH146" s="698"/>
      <c r="GI146" s="698"/>
      <c r="GJ146" s="698"/>
      <c r="GK146" s="698"/>
      <c r="GL146" s="698"/>
      <c r="GM146" s="698"/>
      <c r="GN146" s="698"/>
      <c r="GO146" s="698"/>
      <c r="GP146" s="698"/>
      <c r="GQ146" s="698"/>
      <c r="GR146" s="698"/>
      <c r="GS146" s="698"/>
      <c r="GT146" s="698"/>
      <c r="GU146" s="698"/>
      <c r="GV146" s="698"/>
      <c r="GW146" s="698"/>
      <c r="GX146" s="698"/>
      <c r="GY146" s="698"/>
      <c r="GZ146" s="698"/>
      <c r="HA146" s="698"/>
      <c r="HB146" s="698"/>
      <c r="HC146" s="698"/>
      <c r="HD146" s="698"/>
      <c r="HE146" s="698"/>
      <c r="HF146" s="698"/>
      <c r="HG146" s="698"/>
      <c r="HH146" s="698"/>
      <c r="HI146" s="698"/>
      <c r="HJ146" s="698"/>
      <c r="HK146" s="698"/>
      <c r="HL146" s="698"/>
      <c r="HM146" s="698"/>
      <c r="HN146" s="698"/>
      <c r="HO146" s="698"/>
      <c r="HP146" s="698"/>
      <c r="HQ146" s="698"/>
      <c r="HR146" s="698"/>
      <c r="HS146" s="698"/>
      <c r="HT146" s="698"/>
      <c r="HU146" s="698"/>
      <c r="HV146" s="698"/>
      <c r="HW146" s="698"/>
      <c r="HX146" s="698"/>
      <c r="HY146" s="698"/>
      <c r="HZ146" s="698"/>
      <c r="IA146" s="698"/>
      <c r="IB146" s="698"/>
      <c r="IC146" s="698"/>
      <c r="ID146" s="698"/>
      <c r="IE146" s="698"/>
      <c r="IF146" s="698"/>
      <c r="IG146" s="698"/>
      <c r="IH146" s="698"/>
      <c r="II146" s="698"/>
      <c r="IJ146" s="698"/>
      <c r="IK146" s="698"/>
      <c r="IL146" s="698"/>
      <c r="IM146" s="698"/>
      <c r="IN146" s="698"/>
      <c r="IO146" s="698"/>
      <c r="IP146" s="698"/>
      <c r="IQ146" s="698"/>
      <c r="IR146" s="698"/>
      <c r="IS146" s="698"/>
      <c r="IT146" s="698"/>
      <c r="IU146" s="698"/>
      <c r="IV146" s="698"/>
      <c r="IW146" s="698"/>
    </row>
    <row r="147" spans="1:257" s="760" customFormat="1">
      <c r="A147" s="685"/>
      <c r="B147" s="761"/>
      <c r="C147" s="521"/>
      <c r="D147" s="510"/>
      <c r="E147" s="438"/>
      <c r="F147" s="438"/>
      <c r="G147" s="736"/>
      <c r="H147" s="737"/>
      <c r="I147" s="4"/>
      <c r="J147" s="4"/>
      <c r="K147" s="698"/>
      <c r="L147" s="698"/>
      <c r="M147" s="698"/>
      <c r="N147" s="698"/>
      <c r="O147" s="698"/>
      <c r="P147" s="698"/>
      <c r="Q147" s="698"/>
      <c r="R147" s="698"/>
      <c r="S147" s="698"/>
      <c r="T147" s="698"/>
      <c r="U147" s="698"/>
      <c r="V147" s="698"/>
      <c r="W147" s="698"/>
      <c r="X147" s="698"/>
      <c r="Y147" s="698"/>
      <c r="Z147" s="698"/>
      <c r="AA147" s="698"/>
      <c r="AB147" s="698"/>
      <c r="AC147" s="698"/>
      <c r="AD147" s="698"/>
      <c r="AE147" s="698"/>
      <c r="AF147" s="698"/>
      <c r="AG147" s="698"/>
      <c r="AH147" s="698"/>
      <c r="AI147" s="698"/>
      <c r="AJ147" s="698"/>
      <c r="AK147" s="698"/>
      <c r="AL147" s="698"/>
      <c r="AM147" s="698"/>
      <c r="AN147" s="698"/>
      <c r="AO147" s="698"/>
      <c r="AP147" s="698"/>
      <c r="AQ147" s="698"/>
      <c r="AR147" s="698"/>
      <c r="AS147" s="698"/>
      <c r="AT147" s="698"/>
      <c r="AU147" s="698"/>
      <c r="AV147" s="698"/>
      <c r="AW147" s="698"/>
      <c r="AX147" s="698"/>
      <c r="AY147" s="698"/>
      <c r="AZ147" s="698"/>
      <c r="BA147" s="698"/>
      <c r="BB147" s="698"/>
      <c r="BC147" s="698"/>
      <c r="BD147" s="698"/>
      <c r="BE147" s="698"/>
      <c r="BF147" s="698"/>
      <c r="BG147" s="698"/>
      <c r="BH147" s="698"/>
      <c r="BI147" s="698"/>
      <c r="BJ147" s="698"/>
      <c r="BK147" s="698"/>
      <c r="BL147" s="698"/>
      <c r="BM147" s="698"/>
      <c r="BN147" s="698"/>
      <c r="BO147" s="698"/>
      <c r="BP147" s="698"/>
      <c r="BQ147" s="698"/>
      <c r="BR147" s="698"/>
      <c r="BS147" s="698"/>
      <c r="BT147" s="698"/>
      <c r="BU147" s="698"/>
      <c r="BV147" s="698"/>
      <c r="BW147" s="698"/>
      <c r="BX147" s="698"/>
      <c r="BY147" s="698"/>
      <c r="BZ147" s="698"/>
      <c r="CA147" s="698"/>
      <c r="CB147" s="698"/>
      <c r="CC147" s="698"/>
      <c r="CD147" s="698"/>
      <c r="CE147" s="698"/>
      <c r="CF147" s="698"/>
      <c r="CG147" s="698"/>
      <c r="CH147" s="698"/>
      <c r="CI147" s="698"/>
      <c r="CJ147" s="698"/>
      <c r="CK147" s="698"/>
      <c r="CL147" s="698"/>
      <c r="CM147" s="698"/>
      <c r="CN147" s="698"/>
      <c r="CO147" s="698"/>
      <c r="CP147" s="698"/>
      <c r="CQ147" s="698"/>
      <c r="CR147" s="698"/>
      <c r="CS147" s="698"/>
      <c r="CT147" s="698"/>
      <c r="CU147" s="698"/>
      <c r="CV147" s="698"/>
      <c r="CW147" s="698"/>
      <c r="CX147" s="698"/>
      <c r="CY147" s="698"/>
      <c r="CZ147" s="698"/>
      <c r="DA147" s="698"/>
      <c r="DB147" s="698"/>
      <c r="DC147" s="698"/>
      <c r="DD147" s="698"/>
      <c r="DE147" s="698"/>
      <c r="DF147" s="698"/>
      <c r="DG147" s="698"/>
      <c r="DH147" s="698"/>
      <c r="DI147" s="698"/>
      <c r="DJ147" s="698"/>
      <c r="DK147" s="698"/>
      <c r="DL147" s="698"/>
      <c r="DM147" s="698"/>
      <c r="DN147" s="698"/>
      <c r="DO147" s="698"/>
      <c r="DP147" s="698"/>
      <c r="DQ147" s="698"/>
      <c r="DR147" s="698"/>
      <c r="DS147" s="698"/>
      <c r="DT147" s="698"/>
      <c r="DU147" s="698"/>
      <c r="DV147" s="698"/>
      <c r="DW147" s="698"/>
      <c r="DX147" s="698"/>
      <c r="DY147" s="698"/>
      <c r="DZ147" s="698"/>
      <c r="EA147" s="698"/>
      <c r="EB147" s="698"/>
      <c r="EC147" s="698"/>
      <c r="ED147" s="698"/>
      <c r="EE147" s="698"/>
      <c r="EF147" s="698"/>
      <c r="EG147" s="698"/>
      <c r="EH147" s="698"/>
      <c r="EI147" s="698"/>
      <c r="EJ147" s="698"/>
      <c r="EK147" s="698"/>
      <c r="EL147" s="698"/>
      <c r="EM147" s="698"/>
      <c r="EN147" s="698"/>
      <c r="EO147" s="698"/>
      <c r="EP147" s="698"/>
      <c r="EQ147" s="698"/>
      <c r="ER147" s="698"/>
      <c r="ES147" s="698"/>
      <c r="ET147" s="698"/>
      <c r="EU147" s="698"/>
      <c r="EV147" s="698"/>
      <c r="EW147" s="698"/>
      <c r="EX147" s="698"/>
      <c r="EY147" s="698"/>
      <c r="EZ147" s="698"/>
      <c r="FA147" s="698"/>
      <c r="FB147" s="698"/>
      <c r="FC147" s="698"/>
      <c r="FD147" s="698"/>
      <c r="FE147" s="698"/>
      <c r="FF147" s="698"/>
      <c r="FG147" s="698"/>
      <c r="FH147" s="698"/>
      <c r="FI147" s="698"/>
      <c r="FJ147" s="698"/>
      <c r="FK147" s="698"/>
      <c r="FL147" s="698"/>
      <c r="FM147" s="698"/>
      <c r="FN147" s="698"/>
      <c r="FO147" s="698"/>
      <c r="FP147" s="698"/>
      <c r="FQ147" s="698"/>
      <c r="FR147" s="698"/>
      <c r="FS147" s="698"/>
      <c r="FT147" s="698"/>
      <c r="FU147" s="698"/>
      <c r="FV147" s="698"/>
      <c r="FW147" s="698"/>
      <c r="FX147" s="698"/>
      <c r="FY147" s="698"/>
      <c r="FZ147" s="698"/>
      <c r="GA147" s="698"/>
      <c r="GB147" s="698"/>
      <c r="GC147" s="698"/>
      <c r="GD147" s="698"/>
      <c r="GE147" s="698"/>
      <c r="GF147" s="698"/>
      <c r="GG147" s="698"/>
      <c r="GH147" s="698"/>
      <c r="GI147" s="698"/>
      <c r="GJ147" s="698"/>
      <c r="GK147" s="698"/>
      <c r="GL147" s="698"/>
      <c r="GM147" s="698"/>
      <c r="GN147" s="698"/>
      <c r="GO147" s="698"/>
      <c r="GP147" s="698"/>
      <c r="GQ147" s="698"/>
      <c r="GR147" s="698"/>
      <c r="GS147" s="698"/>
      <c r="GT147" s="698"/>
      <c r="GU147" s="698"/>
      <c r="GV147" s="698"/>
      <c r="GW147" s="698"/>
      <c r="GX147" s="698"/>
      <c r="GY147" s="698"/>
      <c r="GZ147" s="698"/>
      <c r="HA147" s="698"/>
      <c r="HB147" s="698"/>
      <c r="HC147" s="698"/>
      <c r="HD147" s="698"/>
      <c r="HE147" s="698"/>
      <c r="HF147" s="698"/>
      <c r="HG147" s="698"/>
      <c r="HH147" s="698"/>
      <c r="HI147" s="698"/>
      <c r="HJ147" s="698"/>
      <c r="HK147" s="698"/>
      <c r="HL147" s="698"/>
      <c r="HM147" s="698"/>
      <c r="HN147" s="698"/>
      <c r="HO147" s="698"/>
      <c r="HP147" s="698"/>
      <c r="HQ147" s="698"/>
      <c r="HR147" s="698"/>
      <c r="HS147" s="698"/>
      <c r="HT147" s="698"/>
      <c r="HU147" s="698"/>
      <c r="HV147" s="698"/>
      <c r="HW147" s="698"/>
      <c r="HX147" s="698"/>
      <c r="HY147" s="698"/>
      <c r="HZ147" s="698"/>
      <c r="IA147" s="698"/>
      <c r="IB147" s="698"/>
      <c r="IC147" s="698"/>
      <c r="ID147" s="698"/>
      <c r="IE147" s="698"/>
      <c r="IF147" s="698"/>
      <c r="IG147" s="698"/>
      <c r="IH147" s="698"/>
      <c r="II147" s="698"/>
      <c r="IJ147" s="698"/>
      <c r="IK147" s="698"/>
      <c r="IL147" s="698"/>
      <c r="IM147" s="698"/>
      <c r="IN147" s="698"/>
      <c r="IO147" s="698"/>
      <c r="IP147" s="698"/>
      <c r="IQ147" s="698"/>
      <c r="IR147" s="698"/>
      <c r="IS147" s="698"/>
      <c r="IT147" s="698"/>
      <c r="IU147" s="698"/>
      <c r="IV147" s="698"/>
      <c r="IW147" s="698"/>
    </row>
    <row r="148" spans="1:257" s="760" customFormat="1">
      <c r="A148" s="762"/>
      <c r="B148" s="763"/>
      <c r="C148" s="764"/>
      <c r="D148" s="765"/>
      <c r="E148" s="766"/>
      <c r="F148" s="767"/>
      <c r="G148" s="736"/>
      <c r="H148" s="737"/>
      <c r="I148" s="4"/>
      <c r="J148" s="4"/>
      <c r="K148" s="698"/>
      <c r="L148" s="698"/>
      <c r="M148" s="698"/>
      <c r="N148" s="698"/>
      <c r="O148" s="698"/>
      <c r="P148" s="698"/>
      <c r="Q148" s="698"/>
      <c r="R148" s="698"/>
      <c r="S148" s="698"/>
      <c r="T148" s="698"/>
      <c r="U148" s="698"/>
      <c r="V148" s="698"/>
      <c r="W148" s="698"/>
      <c r="X148" s="698"/>
      <c r="Y148" s="698"/>
      <c r="Z148" s="698"/>
      <c r="AA148" s="698"/>
      <c r="AB148" s="698"/>
      <c r="AC148" s="698"/>
      <c r="AD148" s="698"/>
      <c r="AE148" s="698"/>
      <c r="AF148" s="698"/>
      <c r="AG148" s="698"/>
      <c r="AH148" s="698"/>
      <c r="AI148" s="698"/>
      <c r="AJ148" s="698"/>
      <c r="AK148" s="698"/>
      <c r="AL148" s="698"/>
      <c r="AM148" s="698"/>
      <c r="AN148" s="698"/>
      <c r="AO148" s="698"/>
      <c r="AP148" s="698"/>
      <c r="AQ148" s="698"/>
      <c r="AR148" s="698"/>
      <c r="AS148" s="698"/>
      <c r="AT148" s="698"/>
      <c r="AU148" s="698"/>
      <c r="AV148" s="698"/>
      <c r="AW148" s="698"/>
      <c r="AX148" s="698"/>
      <c r="AY148" s="698"/>
      <c r="AZ148" s="698"/>
      <c r="BA148" s="698"/>
      <c r="BB148" s="698"/>
      <c r="BC148" s="698"/>
      <c r="BD148" s="698"/>
      <c r="BE148" s="698"/>
      <c r="BF148" s="698"/>
      <c r="BG148" s="698"/>
      <c r="BH148" s="698"/>
      <c r="BI148" s="698"/>
      <c r="BJ148" s="698"/>
      <c r="BK148" s="698"/>
      <c r="BL148" s="698"/>
      <c r="BM148" s="698"/>
      <c r="BN148" s="698"/>
      <c r="BO148" s="698"/>
      <c r="BP148" s="698"/>
      <c r="BQ148" s="698"/>
      <c r="BR148" s="698"/>
      <c r="BS148" s="698"/>
      <c r="BT148" s="698"/>
      <c r="BU148" s="698"/>
      <c r="BV148" s="698"/>
      <c r="BW148" s="698"/>
      <c r="BX148" s="698"/>
      <c r="BY148" s="698"/>
      <c r="BZ148" s="698"/>
      <c r="CA148" s="698"/>
      <c r="CB148" s="698"/>
      <c r="CC148" s="698"/>
      <c r="CD148" s="698"/>
      <c r="CE148" s="698"/>
      <c r="CF148" s="698"/>
      <c r="CG148" s="698"/>
      <c r="CH148" s="698"/>
      <c r="CI148" s="698"/>
      <c r="CJ148" s="698"/>
      <c r="CK148" s="698"/>
      <c r="CL148" s="698"/>
      <c r="CM148" s="698"/>
      <c r="CN148" s="698"/>
      <c r="CO148" s="698"/>
      <c r="CP148" s="698"/>
      <c r="CQ148" s="698"/>
      <c r="CR148" s="698"/>
      <c r="CS148" s="698"/>
      <c r="CT148" s="698"/>
      <c r="CU148" s="698"/>
      <c r="CV148" s="698"/>
      <c r="CW148" s="698"/>
      <c r="CX148" s="698"/>
      <c r="CY148" s="698"/>
      <c r="CZ148" s="698"/>
      <c r="DA148" s="698"/>
      <c r="DB148" s="698"/>
      <c r="DC148" s="698"/>
      <c r="DD148" s="698"/>
      <c r="DE148" s="698"/>
      <c r="DF148" s="698"/>
      <c r="DG148" s="698"/>
      <c r="DH148" s="698"/>
      <c r="DI148" s="698"/>
      <c r="DJ148" s="698"/>
      <c r="DK148" s="698"/>
      <c r="DL148" s="698"/>
      <c r="DM148" s="698"/>
      <c r="DN148" s="698"/>
      <c r="DO148" s="698"/>
      <c r="DP148" s="698"/>
      <c r="DQ148" s="698"/>
      <c r="DR148" s="698"/>
      <c r="DS148" s="698"/>
      <c r="DT148" s="698"/>
      <c r="DU148" s="698"/>
      <c r="DV148" s="698"/>
      <c r="DW148" s="698"/>
      <c r="DX148" s="698"/>
      <c r="DY148" s="698"/>
      <c r="DZ148" s="698"/>
      <c r="EA148" s="698"/>
      <c r="EB148" s="698"/>
      <c r="EC148" s="698"/>
      <c r="ED148" s="698"/>
      <c r="EE148" s="698"/>
      <c r="EF148" s="698"/>
      <c r="EG148" s="698"/>
      <c r="EH148" s="698"/>
      <c r="EI148" s="698"/>
      <c r="EJ148" s="698"/>
      <c r="EK148" s="698"/>
      <c r="EL148" s="698"/>
      <c r="EM148" s="698"/>
      <c r="EN148" s="698"/>
      <c r="EO148" s="698"/>
      <c r="EP148" s="698"/>
      <c r="EQ148" s="698"/>
      <c r="ER148" s="698"/>
      <c r="ES148" s="698"/>
      <c r="ET148" s="698"/>
      <c r="EU148" s="698"/>
      <c r="EV148" s="698"/>
      <c r="EW148" s="698"/>
      <c r="EX148" s="698"/>
      <c r="EY148" s="698"/>
      <c r="EZ148" s="698"/>
      <c r="FA148" s="698"/>
      <c r="FB148" s="698"/>
      <c r="FC148" s="698"/>
      <c r="FD148" s="698"/>
      <c r="FE148" s="698"/>
      <c r="FF148" s="698"/>
      <c r="FG148" s="698"/>
      <c r="FH148" s="698"/>
      <c r="FI148" s="698"/>
      <c r="FJ148" s="698"/>
      <c r="FK148" s="698"/>
      <c r="FL148" s="698"/>
      <c r="FM148" s="698"/>
      <c r="FN148" s="698"/>
      <c r="FO148" s="698"/>
      <c r="FP148" s="698"/>
      <c r="FQ148" s="698"/>
      <c r="FR148" s="698"/>
      <c r="FS148" s="698"/>
      <c r="FT148" s="698"/>
      <c r="FU148" s="698"/>
      <c r="FV148" s="698"/>
      <c r="FW148" s="698"/>
      <c r="FX148" s="698"/>
      <c r="FY148" s="698"/>
      <c r="FZ148" s="698"/>
      <c r="GA148" s="698"/>
      <c r="GB148" s="698"/>
      <c r="GC148" s="698"/>
      <c r="GD148" s="698"/>
      <c r="GE148" s="698"/>
      <c r="GF148" s="698"/>
      <c r="GG148" s="698"/>
      <c r="GH148" s="698"/>
      <c r="GI148" s="698"/>
      <c r="GJ148" s="698"/>
      <c r="GK148" s="698"/>
      <c r="GL148" s="698"/>
      <c r="GM148" s="698"/>
      <c r="GN148" s="698"/>
      <c r="GO148" s="698"/>
      <c r="GP148" s="698"/>
      <c r="GQ148" s="698"/>
      <c r="GR148" s="698"/>
      <c r="GS148" s="698"/>
      <c r="GT148" s="698"/>
      <c r="GU148" s="698"/>
      <c r="GV148" s="698"/>
      <c r="GW148" s="698"/>
      <c r="GX148" s="698"/>
      <c r="GY148" s="698"/>
      <c r="GZ148" s="698"/>
      <c r="HA148" s="698"/>
      <c r="HB148" s="698"/>
      <c r="HC148" s="698"/>
      <c r="HD148" s="698"/>
      <c r="HE148" s="698"/>
      <c r="HF148" s="698"/>
      <c r="HG148" s="698"/>
      <c r="HH148" s="698"/>
      <c r="HI148" s="698"/>
      <c r="HJ148" s="698"/>
      <c r="HK148" s="698"/>
      <c r="HL148" s="698"/>
      <c r="HM148" s="698"/>
      <c r="HN148" s="698"/>
      <c r="HO148" s="698"/>
      <c r="HP148" s="698"/>
      <c r="HQ148" s="698"/>
      <c r="HR148" s="698"/>
      <c r="HS148" s="698"/>
      <c r="HT148" s="698"/>
      <c r="HU148" s="698"/>
      <c r="HV148" s="698"/>
      <c r="HW148" s="698"/>
      <c r="HX148" s="698"/>
      <c r="HY148" s="698"/>
      <c r="HZ148" s="698"/>
      <c r="IA148" s="698"/>
      <c r="IB148" s="698"/>
      <c r="IC148" s="698"/>
      <c r="ID148" s="698"/>
      <c r="IE148" s="698"/>
      <c r="IF148" s="698"/>
      <c r="IG148" s="698"/>
      <c r="IH148" s="698"/>
      <c r="II148" s="698"/>
      <c r="IJ148" s="698"/>
      <c r="IK148" s="698"/>
      <c r="IL148" s="698"/>
      <c r="IM148" s="698"/>
      <c r="IN148" s="698"/>
      <c r="IO148" s="698"/>
      <c r="IP148" s="698"/>
      <c r="IQ148" s="698"/>
      <c r="IR148" s="698"/>
      <c r="IS148" s="698"/>
      <c r="IT148" s="698"/>
      <c r="IU148" s="698"/>
      <c r="IV148" s="698"/>
      <c r="IW148" s="698"/>
    </row>
    <row r="149" spans="1:257" s="760" customFormat="1">
      <c r="A149" s="762"/>
      <c r="B149" s="768"/>
      <c r="C149" s="764"/>
      <c r="D149" s="765"/>
      <c r="E149" s="766"/>
      <c r="F149" s="767"/>
      <c r="G149" s="736"/>
      <c r="H149" s="737"/>
      <c r="I149" s="4"/>
      <c r="J149" s="4"/>
      <c r="K149" s="698"/>
      <c r="L149" s="698"/>
      <c r="M149" s="698"/>
      <c r="N149" s="698"/>
      <c r="O149" s="698"/>
      <c r="P149" s="698"/>
      <c r="Q149" s="698"/>
      <c r="R149" s="698"/>
      <c r="S149" s="698"/>
      <c r="T149" s="698"/>
      <c r="U149" s="698"/>
      <c r="V149" s="698"/>
      <c r="W149" s="698"/>
      <c r="X149" s="698"/>
      <c r="Y149" s="698"/>
      <c r="Z149" s="698"/>
      <c r="AA149" s="698"/>
      <c r="AB149" s="698"/>
      <c r="AC149" s="698"/>
      <c r="AD149" s="698"/>
      <c r="AE149" s="698"/>
      <c r="AF149" s="698"/>
      <c r="AG149" s="698"/>
      <c r="AH149" s="698"/>
      <c r="AI149" s="698"/>
      <c r="AJ149" s="698"/>
      <c r="AK149" s="698"/>
      <c r="AL149" s="698"/>
      <c r="AM149" s="698"/>
      <c r="AN149" s="698"/>
      <c r="AO149" s="698"/>
      <c r="AP149" s="698"/>
      <c r="AQ149" s="698"/>
      <c r="AR149" s="698"/>
      <c r="AS149" s="698"/>
      <c r="AT149" s="698"/>
      <c r="AU149" s="698"/>
      <c r="AV149" s="698"/>
      <c r="AW149" s="698"/>
      <c r="AX149" s="698"/>
      <c r="AY149" s="698"/>
      <c r="AZ149" s="698"/>
      <c r="BA149" s="698"/>
      <c r="BB149" s="698"/>
      <c r="BC149" s="698"/>
      <c r="BD149" s="698"/>
      <c r="BE149" s="698"/>
      <c r="BF149" s="698"/>
      <c r="BG149" s="698"/>
      <c r="BH149" s="698"/>
      <c r="BI149" s="698"/>
      <c r="BJ149" s="698"/>
      <c r="BK149" s="698"/>
      <c r="BL149" s="698"/>
      <c r="BM149" s="698"/>
      <c r="BN149" s="698"/>
      <c r="BO149" s="698"/>
      <c r="BP149" s="698"/>
      <c r="BQ149" s="698"/>
      <c r="BR149" s="698"/>
      <c r="BS149" s="698"/>
      <c r="BT149" s="698"/>
      <c r="BU149" s="698"/>
      <c r="BV149" s="698"/>
      <c r="BW149" s="698"/>
      <c r="BX149" s="698"/>
      <c r="BY149" s="698"/>
      <c r="BZ149" s="698"/>
      <c r="CA149" s="698"/>
      <c r="CB149" s="698"/>
      <c r="CC149" s="698"/>
      <c r="CD149" s="698"/>
      <c r="CE149" s="698"/>
      <c r="CF149" s="698"/>
      <c r="CG149" s="698"/>
      <c r="CH149" s="698"/>
      <c r="CI149" s="698"/>
      <c r="CJ149" s="698"/>
      <c r="CK149" s="698"/>
      <c r="CL149" s="698"/>
      <c r="CM149" s="698"/>
      <c r="CN149" s="698"/>
      <c r="CO149" s="698"/>
      <c r="CP149" s="698"/>
      <c r="CQ149" s="698"/>
      <c r="CR149" s="698"/>
      <c r="CS149" s="698"/>
      <c r="CT149" s="698"/>
      <c r="CU149" s="698"/>
      <c r="CV149" s="698"/>
      <c r="CW149" s="698"/>
      <c r="CX149" s="698"/>
      <c r="CY149" s="698"/>
      <c r="CZ149" s="698"/>
      <c r="DA149" s="698"/>
      <c r="DB149" s="698"/>
      <c r="DC149" s="698"/>
      <c r="DD149" s="698"/>
      <c r="DE149" s="698"/>
      <c r="DF149" s="698"/>
      <c r="DG149" s="698"/>
      <c r="DH149" s="698"/>
      <c r="DI149" s="698"/>
      <c r="DJ149" s="698"/>
      <c r="DK149" s="698"/>
      <c r="DL149" s="698"/>
      <c r="DM149" s="698"/>
      <c r="DN149" s="698"/>
      <c r="DO149" s="698"/>
      <c r="DP149" s="698"/>
      <c r="DQ149" s="698"/>
      <c r="DR149" s="698"/>
      <c r="DS149" s="698"/>
      <c r="DT149" s="698"/>
      <c r="DU149" s="698"/>
      <c r="DV149" s="698"/>
      <c r="DW149" s="698"/>
      <c r="DX149" s="698"/>
      <c r="DY149" s="698"/>
      <c r="DZ149" s="698"/>
      <c r="EA149" s="698"/>
      <c r="EB149" s="698"/>
      <c r="EC149" s="698"/>
      <c r="ED149" s="698"/>
      <c r="EE149" s="698"/>
      <c r="EF149" s="698"/>
      <c r="EG149" s="698"/>
      <c r="EH149" s="698"/>
      <c r="EI149" s="698"/>
      <c r="EJ149" s="698"/>
      <c r="EK149" s="698"/>
      <c r="EL149" s="698"/>
      <c r="EM149" s="698"/>
      <c r="EN149" s="698"/>
      <c r="EO149" s="698"/>
      <c r="EP149" s="698"/>
      <c r="EQ149" s="698"/>
      <c r="ER149" s="698"/>
      <c r="ES149" s="698"/>
      <c r="ET149" s="698"/>
      <c r="EU149" s="698"/>
      <c r="EV149" s="698"/>
      <c r="EW149" s="698"/>
      <c r="EX149" s="698"/>
      <c r="EY149" s="698"/>
      <c r="EZ149" s="698"/>
      <c r="FA149" s="698"/>
      <c r="FB149" s="698"/>
      <c r="FC149" s="698"/>
      <c r="FD149" s="698"/>
      <c r="FE149" s="698"/>
      <c r="FF149" s="698"/>
      <c r="FG149" s="698"/>
      <c r="FH149" s="698"/>
      <c r="FI149" s="698"/>
      <c r="FJ149" s="698"/>
      <c r="FK149" s="698"/>
      <c r="FL149" s="698"/>
      <c r="FM149" s="698"/>
      <c r="FN149" s="698"/>
      <c r="FO149" s="698"/>
      <c r="FP149" s="698"/>
      <c r="FQ149" s="698"/>
      <c r="FR149" s="698"/>
      <c r="FS149" s="698"/>
      <c r="FT149" s="698"/>
      <c r="FU149" s="698"/>
      <c r="FV149" s="698"/>
      <c r="FW149" s="698"/>
      <c r="FX149" s="698"/>
      <c r="FY149" s="698"/>
      <c r="FZ149" s="698"/>
      <c r="GA149" s="698"/>
      <c r="GB149" s="698"/>
      <c r="GC149" s="698"/>
      <c r="GD149" s="698"/>
      <c r="GE149" s="698"/>
      <c r="GF149" s="698"/>
      <c r="GG149" s="698"/>
      <c r="GH149" s="698"/>
      <c r="GI149" s="698"/>
      <c r="GJ149" s="698"/>
      <c r="GK149" s="698"/>
      <c r="GL149" s="698"/>
      <c r="GM149" s="698"/>
      <c r="GN149" s="698"/>
      <c r="GO149" s="698"/>
      <c r="GP149" s="698"/>
      <c r="GQ149" s="698"/>
      <c r="GR149" s="698"/>
      <c r="GS149" s="698"/>
      <c r="GT149" s="698"/>
      <c r="GU149" s="698"/>
      <c r="GV149" s="698"/>
      <c r="GW149" s="698"/>
      <c r="GX149" s="698"/>
      <c r="GY149" s="698"/>
      <c r="GZ149" s="698"/>
      <c r="HA149" s="698"/>
      <c r="HB149" s="698"/>
      <c r="HC149" s="698"/>
      <c r="HD149" s="698"/>
      <c r="HE149" s="698"/>
      <c r="HF149" s="698"/>
      <c r="HG149" s="698"/>
      <c r="HH149" s="698"/>
      <c r="HI149" s="698"/>
      <c r="HJ149" s="698"/>
      <c r="HK149" s="698"/>
      <c r="HL149" s="698"/>
      <c r="HM149" s="698"/>
      <c r="HN149" s="698"/>
      <c r="HO149" s="698"/>
      <c r="HP149" s="698"/>
      <c r="HQ149" s="698"/>
      <c r="HR149" s="698"/>
      <c r="HS149" s="698"/>
      <c r="HT149" s="698"/>
      <c r="HU149" s="698"/>
      <c r="HV149" s="698"/>
      <c r="HW149" s="698"/>
      <c r="HX149" s="698"/>
      <c r="HY149" s="698"/>
      <c r="HZ149" s="698"/>
      <c r="IA149" s="698"/>
      <c r="IB149" s="698"/>
      <c r="IC149" s="698"/>
      <c r="ID149" s="698"/>
      <c r="IE149" s="698"/>
      <c r="IF149" s="698"/>
      <c r="IG149" s="698"/>
      <c r="IH149" s="698"/>
      <c r="II149" s="698"/>
      <c r="IJ149" s="698"/>
      <c r="IK149" s="698"/>
      <c r="IL149" s="698"/>
      <c r="IM149" s="698"/>
      <c r="IN149" s="698"/>
      <c r="IO149" s="698"/>
      <c r="IP149" s="698"/>
      <c r="IQ149" s="698"/>
      <c r="IR149" s="698"/>
      <c r="IS149" s="698"/>
      <c r="IT149" s="698"/>
      <c r="IU149" s="698"/>
      <c r="IV149" s="698"/>
      <c r="IW149" s="698"/>
    </row>
    <row r="150" spans="1:257">
      <c r="A150" s="685"/>
      <c r="B150" s="699"/>
      <c r="D150" s="211"/>
      <c r="E150" s="438"/>
      <c r="F150" s="438"/>
      <c r="G150" s="736"/>
    </row>
    <row r="151" spans="1:257">
      <c r="A151" s="685"/>
      <c r="B151" s="759"/>
      <c r="E151" s="438"/>
      <c r="F151" s="438"/>
      <c r="G151" s="736"/>
    </row>
    <row r="152" spans="1:257">
      <c r="A152" s="685"/>
      <c r="B152" s="253"/>
      <c r="D152" s="211"/>
      <c r="E152" s="438"/>
      <c r="F152" s="438"/>
      <c r="G152" s="736"/>
    </row>
    <row r="153" spans="1:257">
      <c r="A153" s="685"/>
      <c r="B153" s="521"/>
      <c r="D153" s="211"/>
      <c r="E153" s="438"/>
      <c r="F153" s="438"/>
      <c r="G153" s="736"/>
    </row>
    <row r="154" spans="1:257">
      <c r="A154" s="685"/>
      <c r="B154" s="761"/>
      <c r="E154" s="438"/>
      <c r="F154" s="438"/>
      <c r="G154" s="736"/>
    </row>
    <row r="155" spans="1:257">
      <c r="A155" s="685"/>
      <c r="B155" s="440"/>
      <c r="E155" s="438"/>
      <c r="F155" s="438"/>
      <c r="G155" s="736"/>
    </row>
    <row r="156" spans="1:257">
      <c r="A156" s="685"/>
      <c r="B156" s="253"/>
      <c r="D156" s="211"/>
      <c r="E156" s="438"/>
      <c r="F156" s="438"/>
      <c r="G156" s="736"/>
    </row>
    <row r="165" ht="25.5" customHeight="1"/>
    <row r="167" ht="25.5" customHeight="1"/>
    <row r="175" ht="89.25" customHeight="1"/>
    <row r="202" spans="1:10" s="701" customFormat="1">
      <c r="A202" s="523"/>
      <c r="B202" s="171"/>
      <c r="C202" s="521"/>
      <c r="D202" s="510"/>
      <c r="E202" s="769"/>
      <c r="F202" s="769"/>
      <c r="G202" s="748"/>
      <c r="H202" s="737"/>
      <c r="I202" s="132"/>
      <c r="J202" s="132"/>
    </row>
  </sheetData>
  <autoFilter ref="F1:F202" xr:uid="{00000000-0009-0000-0000-000005000000}"/>
  <mergeCells count="11">
    <mergeCell ref="B11:F11"/>
    <mergeCell ref="B6:F6"/>
    <mergeCell ref="B7:F7"/>
    <mergeCell ref="B8:F8"/>
    <mergeCell ref="B9:F9"/>
    <mergeCell ref="B10:F10"/>
    <mergeCell ref="B12:F12"/>
    <mergeCell ref="B13:F13"/>
    <mergeCell ref="B14:F14"/>
    <mergeCell ref="B15:F15"/>
    <mergeCell ref="B16:F16"/>
  </mergeCells>
  <pageMargins left="0.78740157480314965" right="0.59055118110236227" top="0.86614173228346458" bottom="0.86614173228346458" header="0.31496062992125984" footer="0.51181102362204722"/>
  <pageSetup paperSize="9" fitToHeight="0" orientation="portrait" r:id="rId1"/>
  <headerFooter>
    <oddHeader>&amp;L&amp;8&amp;F</oddHeader>
    <oddFooter>&amp;L&amp;"FuturaTEEMedCon,Običajno"&amp;9&amp;G&amp;"Arial Nova,Običajno"&amp;8 PROTIM RŽIŠNIK PERC d.o.o.,  Poslovna cona A 2,  4208 ŠENČUR,  
tel.: 04 279 18 00  e-mail:  protim@rzisnik-perc.si  url: www.protim.si&amp;R&amp;"FuturaTEEMedCon,Običajno"&amp;P/&amp;N</oddFooter>
  </headerFooter>
  <rowBreaks count="4" manualBreakCount="4">
    <brk id="23" max="5" man="1"/>
    <brk id="29" max="5" man="1"/>
    <brk id="60" max="5" man="1"/>
    <brk id="94" max="5"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970C4-8D58-408D-87FE-2755F69E7929}">
  <sheetPr>
    <tabColor theme="9" tint="0.79998168889431442"/>
    <pageSetUpPr fitToPage="1"/>
  </sheetPr>
  <dimension ref="A1:IL198"/>
  <sheetViews>
    <sheetView workbookViewId="0"/>
  </sheetViews>
  <sheetFormatPr defaultRowHeight="13.2"/>
  <cols>
    <col min="1" max="1" width="6.109375" style="783" customWidth="1"/>
    <col min="2" max="2" width="41.88671875" style="774" customWidth="1"/>
    <col min="3" max="3" width="4.6640625" style="771" customWidth="1"/>
    <col min="4" max="4" width="9.5546875" style="772" customWidth="1"/>
    <col min="5" max="5" width="10.5546875" style="668" customWidth="1"/>
    <col min="6" max="6" width="12.33203125" style="668" customWidth="1"/>
    <col min="7" max="7" width="51.109375" style="833" customWidth="1"/>
    <col min="8" max="8" width="24.5546875" style="774" customWidth="1"/>
    <col min="9" max="9" width="8.88671875" style="774"/>
    <col min="10" max="10" width="8.88671875" style="775"/>
    <col min="11" max="246" width="8.88671875" style="823"/>
    <col min="247" max="247" width="6.109375" style="823" customWidth="1"/>
    <col min="248" max="248" width="45.109375" style="823" customWidth="1"/>
    <col min="249" max="249" width="4.6640625" style="823" customWidth="1"/>
    <col min="250" max="250" width="9.5546875" style="823" customWidth="1"/>
    <col min="251" max="251" width="10.5546875" style="823" customWidth="1"/>
    <col min="252" max="252" width="12.88671875" style="823" customWidth="1"/>
    <col min="253" max="253" width="82" style="823" customWidth="1"/>
    <col min="254" max="502" width="8.88671875" style="823"/>
    <col min="503" max="503" width="6.109375" style="823" customWidth="1"/>
    <col min="504" max="504" width="45.109375" style="823" customWidth="1"/>
    <col min="505" max="505" width="4.6640625" style="823" customWidth="1"/>
    <col min="506" max="506" width="9.5546875" style="823" customWidth="1"/>
    <col min="507" max="507" width="10.5546875" style="823" customWidth="1"/>
    <col min="508" max="508" width="12.88671875" style="823" customWidth="1"/>
    <col min="509" max="509" width="82" style="823" customWidth="1"/>
    <col min="510" max="758" width="8.88671875" style="823"/>
    <col min="759" max="759" width="6.109375" style="823" customWidth="1"/>
    <col min="760" max="760" width="45.109375" style="823" customWidth="1"/>
    <col min="761" max="761" width="4.6640625" style="823" customWidth="1"/>
    <col min="762" max="762" width="9.5546875" style="823" customWidth="1"/>
    <col min="763" max="763" width="10.5546875" style="823" customWidth="1"/>
    <col min="764" max="764" width="12.88671875" style="823" customWidth="1"/>
    <col min="765" max="765" width="82" style="823" customWidth="1"/>
    <col min="766" max="1014" width="8.88671875" style="823"/>
    <col min="1015" max="1015" width="6.109375" style="823" customWidth="1"/>
    <col min="1016" max="1016" width="45.109375" style="823" customWidth="1"/>
    <col min="1017" max="1017" width="4.6640625" style="823" customWidth="1"/>
    <col min="1018" max="1018" width="9.5546875" style="823" customWidth="1"/>
    <col min="1019" max="1019" width="10.5546875" style="823" customWidth="1"/>
    <col min="1020" max="1020" width="12.88671875" style="823" customWidth="1"/>
    <col min="1021" max="1021" width="82" style="823" customWidth="1"/>
    <col min="1022" max="1270" width="8.88671875" style="823"/>
    <col min="1271" max="1271" width="6.109375" style="823" customWidth="1"/>
    <col min="1272" max="1272" width="45.109375" style="823" customWidth="1"/>
    <col min="1273" max="1273" width="4.6640625" style="823" customWidth="1"/>
    <col min="1274" max="1274" width="9.5546875" style="823" customWidth="1"/>
    <col min="1275" max="1275" width="10.5546875" style="823" customWidth="1"/>
    <col min="1276" max="1276" width="12.88671875" style="823" customWidth="1"/>
    <col min="1277" max="1277" width="82" style="823" customWidth="1"/>
    <col min="1278" max="1526" width="8.88671875" style="823"/>
    <col min="1527" max="1527" width="6.109375" style="823" customWidth="1"/>
    <col min="1528" max="1528" width="45.109375" style="823" customWidth="1"/>
    <col min="1529" max="1529" width="4.6640625" style="823" customWidth="1"/>
    <col min="1530" max="1530" width="9.5546875" style="823" customWidth="1"/>
    <col min="1531" max="1531" width="10.5546875" style="823" customWidth="1"/>
    <col min="1532" max="1532" width="12.88671875" style="823" customWidth="1"/>
    <col min="1533" max="1533" width="82" style="823" customWidth="1"/>
    <col min="1534" max="1782" width="8.88671875" style="823"/>
    <col min="1783" max="1783" width="6.109375" style="823" customWidth="1"/>
    <col min="1784" max="1784" width="45.109375" style="823" customWidth="1"/>
    <col min="1785" max="1785" width="4.6640625" style="823" customWidth="1"/>
    <col min="1786" max="1786" width="9.5546875" style="823" customWidth="1"/>
    <col min="1787" max="1787" width="10.5546875" style="823" customWidth="1"/>
    <col min="1788" max="1788" width="12.88671875" style="823" customWidth="1"/>
    <col min="1789" max="1789" width="82" style="823" customWidth="1"/>
    <col min="1790" max="2038" width="8.88671875" style="823"/>
    <col min="2039" max="2039" width="6.109375" style="823" customWidth="1"/>
    <col min="2040" max="2040" width="45.109375" style="823" customWidth="1"/>
    <col min="2041" max="2041" width="4.6640625" style="823" customWidth="1"/>
    <col min="2042" max="2042" width="9.5546875" style="823" customWidth="1"/>
    <col min="2043" max="2043" width="10.5546875" style="823" customWidth="1"/>
    <col min="2044" max="2044" width="12.88671875" style="823" customWidth="1"/>
    <col min="2045" max="2045" width="82" style="823" customWidth="1"/>
    <col min="2046" max="2294" width="8.88671875" style="823"/>
    <col min="2295" max="2295" width="6.109375" style="823" customWidth="1"/>
    <col min="2296" max="2296" width="45.109375" style="823" customWidth="1"/>
    <col min="2297" max="2297" width="4.6640625" style="823" customWidth="1"/>
    <col min="2298" max="2298" width="9.5546875" style="823" customWidth="1"/>
    <col min="2299" max="2299" width="10.5546875" style="823" customWidth="1"/>
    <col min="2300" max="2300" width="12.88671875" style="823" customWidth="1"/>
    <col min="2301" max="2301" width="82" style="823" customWidth="1"/>
    <col min="2302" max="2550" width="8.88671875" style="823"/>
    <col min="2551" max="2551" width="6.109375" style="823" customWidth="1"/>
    <col min="2552" max="2552" width="45.109375" style="823" customWidth="1"/>
    <col min="2553" max="2553" width="4.6640625" style="823" customWidth="1"/>
    <col min="2554" max="2554" width="9.5546875" style="823" customWidth="1"/>
    <col min="2555" max="2555" width="10.5546875" style="823" customWidth="1"/>
    <col min="2556" max="2556" width="12.88671875" style="823" customWidth="1"/>
    <col min="2557" max="2557" width="82" style="823" customWidth="1"/>
    <col min="2558" max="2806" width="8.88671875" style="823"/>
    <col min="2807" max="2807" width="6.109375" style="823" customWidth="1"/>
    <col min="2808" max="2808" width="45.109375" style="823" customWidth="1"/>
    <col min="2809" max="2809" width="4.6640625" style="823" customWidth="1"/>
    <col min="2810" max="2810" width="9.5546875" style="823" customWidth="1"/>
    <col min="2811" max="2811" width="10.5546875" style="823" customWidth="1"/>
    <col min="2812" max="2812" width="12.88671875" style="823" customWidth="1"/>
    <col min="2813" max="2813" width="82" style="823" customWidth="1"/>
    <col min="2814" max="3062" width="8.88671875" style="823"/>
    <col min="3063" max="3063" width="6.109375" style="823" customWidth="1"/>
    <col min="3064" max="3064" width="45.109375" style="823" customWidth="1"/>
    <col min="3065" max="3065" width="4.6640625" style="823" customWidth="1"/>
    <col min="3066" max="3066" width="9.5546875" style="823" customWidth="1"/>
    <col min="3067" max="3067" width="10.5546875" style="823" customWidth="1"/>
    <col min="3068" max="3068" width="12.88671875" style="823" customWidth="1"/>
    <col min="3069" max="3069" width="82" style="823" customWidth="1"/>
    <col min="3070" max="3318" width="8.88671875" style="823"/>
    <col min="3319" max="3319" width="6.109375" style="823" customWidth="1"/>
    <col min="3320" max="3320" width="45.109375" style="823" customWidth="1"/>
    <col min="3321" max="3321" width="4.6640625" style="823" customWidth="1"/>
    <col min="3322" max="3322" width="9.5546875" style="823" customWidth="1"/>
    <col min="3323" max="3323" width="10.5546875" style="823" customWidth="1"/>
    <col min="3324" max="3324" width="12.88671875" style="823" customWidth="1"/>
    <col min="3325" max="3325" width="82" style="823" customWidth="1"/>
    <col min="3326" max="3574" width="8.88671875" style="823"/>
    <col min="3575" max="3575" width="6.109375" style="823" customWidth="1"/>
    <col min="3576" max="3576" width="45.109375" style="823" customWidth="1"/>
    <col min="3577" max="3577" width="4.6640625" style="823" customWidth="1"/>
    <col min="3578" max="3578" width="9.5546875" style="823" customWidth="1"/>
    <col min="3579" max="3579" width="10.5546875" style="823" customWidth="1"/>
    <col min="3580" max="3580" width="12.88671875" style="823" customWidth="1"/>
    <col min="3581" max="3581" width="82" style="823" customWidth="1"/>
    <col min="3582" max="3830" width="8.88671875" style="823"/>
    <col min="3831" max="3831" width="6.109375" style="823" customWidth="1"/>
    <col min="3832" max="3832" width="45.109375" style="823" customWidth="1"/>
    <col min="3833" max="3833" width="4.6640625" style="823" customWidth="1"/>
    <col min="3834" max="3834" width="9.5546875" style="823" customWidth="1"/>
    <col min="3835" max="3835" width="10.5546875" style="823" customWidth="1"/>
    <col min="3836" max="3836" width="12.88671875" style="823" customWidth="1"/>
    <col min="3837" max="3837" width="82" style="823" customWidth="1"/>
    <col min="3838" max="4086" width="8.88671875" style="823"/>
    <col min="4087" max="4087" width="6.109375" style="823" customWidth="1"/>
    <col min="4088" max="4088" width="45.109375" style="823" customWidth="1"/>
    <col min="4089" max="4089" width="4.6640625" style="823" customWidth="1"/>
    <col min="4090" max="4090" width="9.5546875" style="823" customWidth="1"/>
    <col min="4091" max="4091" width="10.5546875" style="823" customWidth="1"/>
    <col min="4092" max="4092" width="12.88671875" style="823" customWidth="1"/>
    <col min="4093" max="4093" width="82" style="823" customWidth="1"/>
    <col min="4094" max="4342" width="8.88671875" style="823"/>
    <col min="4343" max="4343" width="6.109375" style="823" customWidth="1"/>
    <col min="4344" max="4344" width="45.109375" style="823" customWidth="1"/>
    <col min="4345" max="4345" width="4.6640625" style="823" customWidth="1"/>
    <col min="4346" max="4346" width="9.5546875" style="823" customWidth="1"/>
    <col min="4347" max="4347" width="10.5546875" style="823" customWidth="1"/>
    <col min="4348" max="4348" width="12.88671875" style="823" customWidth="1"/>
    <col min="4349" max="4349" width="82" style="823" customWidth="1"/>
    <col min="4350" max="4598" width="8.88671875" style="823"/>
    <col min="4599" max="4599" width="6.109375" style="823" customWidth="1"/>
    <col min="4600" max="4600" width="45.109375" style="823" customWidth="1"/>
    <col min="4601" max="4601" width="4.6640625" style="823" customWidth="1"/>
    <col min="4602" max="4602" width="9.5546875" style="823" customWidth="1"/>
    <col min="4603" max="4603" width="10.5546875" style="823" customWidth="1"/>
    <col min="4604" max="4604" width="12.88671875" style="823" customWidth="1"/>
    <col min="4605" max="4605" width="82" style="823" customWidth="1"/>
    <col min="4606" max="4854" width="8.88671875" style="823"/>
    <col min="4855" max="4855" width="6.109375" style="823" customWidth="1"/>
    <col min="4856" max="4856" width="45.109375" style="823" customWidth="1"/>
    <col min="4857" max="4857" width="4.6640625" style="823" customWidth="1"/>
    <col min="4858" max="4858" width="9.5546875" style="823" customWidth="1"/>
    <col min="4859" max="4859" width="10.5546875" style="823" customWidth="1"/>
    <col min="4860" max="4860" width="12.88671875" style="823" customWidth="1"/>
    <col min="4861" max="4861" width="82" style="823" customWidth="1"/>
    <col min="4862" max="5110" width="8.88671875" style="823"/>
    <col min="5111" max="5111" width="6.109375" style="823" customWidth="1"/>
    <col min="5112" max="5112" width="45.109375" style="823" customWidth="1"/>
    <col min="5113" max="5113" width="4.6640625" style="823" customWidth="1"/>
    <col min="5114" max="5114" width="9.5546875" style="823" customWidth="1"/>
    <col min="5115" max="5115" width="10.5546875" style="823" customWidth="1"/>
    <col min="5116" max="5116" width="12.88671875" style="823" customWidth="1"/>
    <col min="5117" max="5117" width="82" style="823" customWidth="1"/>
    <col min="5118" max="5366" width="8.88671875" style="823"/>
    <col min="5367" max="5367" width="6.109375" style="823" customWidth="1"/>
    <col min="5368" max="5368" width="45.109375" style="823" customWidth="1"/>
    <col min="5369" max="5369" width="4.6640625" style="823" customWidth="1"/>
    <col min="5370" max="5370" width="9.5546875" style="823" customWidth="1"/>
    <col min="5371" max="5371" width="10.5546875" style="823" customWidth="1"/>
    <col min="5372" max="5372" width="12.88671875" style="823" customWidth="1"/>
    <col min="5373" max="5373" width="82" style="823" customWidth="1"/>
    <col min="5374" max="5622" width="8.88671875" style="823"/>
    <col min="5623" max="5623" width="6.109375" style="823" customWidth="1"/>
    <col min="5624" max="5624" width="45.109375" style="823" customWidth="1"/>
    <col min="5625" max="5625" width="4.6640625" style="823" customWidth="1"/>
    <col min="5626" max="5626" width="9.5546875" style="823" customWidth="1"/>
    <col min="5627" max="5627" width="10.5546875" style="823" customWidth="1"/>
    <col min="5628" max="5628" width="12.88671875" style="823" customWidth="1"/>
    <col min="5629" max="5629" width="82" style="823" customWidth="1"/>
    <col min="5630" max="5878" width="8.88671875" style="823"/>
    <col min="5879" max="5879" width="6.109375" style="823" customWidth="1"/>
    <col min="5880" max="5880" width="45.109375" style="823" customWidth="1"/>
    <col min="5881" max="5881" width="4.6640625" style="823" customWidth="1"/>
    <col min="5882" max="5882" width="9.5546875" style="823" customWidth="1"/>
    <col min="5883" max="5883" width="10.5546875" style="823" customWidth="1"/>
    <col min="5884" max="5884" width="12.88671875" style="823" customWidth="1"/>
    <col min="5885" max="5885" width="82" style="823" customWidth="1"/>
    <col min="5886" max="6134" width="8.88671875" style="823"/>
    <col min="6135" max="6135" width="6.109375" style="823" customWidth="1"/>
    <col min="6136" max="6136" width="45.109375" style="823" customWidth="1"/>
    <col min="6137" max="6137" width="4.6640625" style="823" customWidth="1"/>
    <col min="6138" max="6138" width="9.5546875" style="823" customWidth="1"/>
    <col min="6139" max="6139" width="10.5546875" style="823" customWidth="1"/>
    <col min="6140" max="6140" width="12.88671875" style="823" customWidth="1"/>
    <col min="6141" max="6141" width="82" style="823" customWidth="1"/>
    <col min="6142" max="6390" width="8.88671875" style="823"/>
    <col min="6391" max="6391" width="6.109375" style="823" customWidth="1"/>
    <col min="6392" max="6392" width="45.109375" style="823" customWidth="1"/>
    <col min="6393" max="6393" width="4.6640625" style="823" customWidth="1"/>
    <col min="6394" max="6394" width="9.5546875" style="823" customWidth="1"/>
    <col min="6395" max="6395" width="10.5546875" style="823" customWidth="1"/>
    <col min="6396" max="6396" width="12.88671875" style="823" customWidth="1"/>
    <col min="6397" max="6397" width="82" style="823" customWidth="1"/>
    <col min="6398" max="6646" width="8.88671875" style="823"/>
    <col min="6647" max="6647" width="6.109375" style="823" customWidth="1"/>
    <col min="6648" max="6648" width="45.109375" style="823" customWidth="1"/>
    <col min="6649" max="6649" width="4.6640625" style="823" customWidth="1"/>
    <col min="6650" max="6650" width="9.5546875" style="823" customWidth="1"/>
    <col min="6651" max="6651" width="10.5546875" style="823" customWidth="1"/>
    <col min="6652" max="6652" width="12.88671875" style="823" customWidth="1"/>
    <col min="6653" max="6653" width="82" style="823" customWidth="1"/>
    <col min="6654" max="6902" width="8.88671875" style="823"/>
    <col min="6903" max="6903" width="6.109375" style="823" customWidth="1"/>
    <col min="6904" max="6904" width="45.109375" style="823" customWidth="1"/>
    <col min="6905" max="6905" width="4.6640625" style="823" customWidth="1"/>
    <col min="6906" max="6906" width="9.5546875" style="823" customWidth="1"/>
    <col min="6907" max="6907" width="10.5546875" style="823" customWidth="1"/>
    <col min="6908" max="6908" width="12.88671875" style="823" customWidth="1"/>
    <col min="6909" max="6909" width="82" style="823" customWidth="1"/>
    <col min="6910" max="7158" width="8.88671875" style="823"/>
    <col min="7159" max="7159" width="6.109375" style="823" customWidth="1"/>
    <col min="7160" max="7160" width="45.109375" style="823" customWidth="1"/>
    <col min="7161" max="7161" width="4.6640625" style="823" customWidth="1"/>
    <col min="7162" max="7162" width="9.5546875" style="823" customWidth="1"/>
    <col min="7163" max="7163" width="10.5546875" style="823" customWidth="1"/>
    <col min="7164" max="7164" width="12.88671875" style="823" customWidth="1"/>
    <col min="7165" max="7165" width="82" style="823" customWidth="1"/>
    <col min="7166" max="7414" width="8.88671875" style="823"/>
    <col min="7415" max="7415" width="6.109375" style="823" customWidth="1"/>
    <col min="7416" max="7416" width="45.109375" style="823" customWidth="1"/>
    <col min="7417" max="7417" width="4.6640625" style="823" customWidth="1"/>
    <col min="7418" max="7418" width="9.5546875" style="823" customWidth="1"/>
    <col min="7419" max="7419" width="10.5546875" style="823" customWidth="1"/>
    <col min="7420" max="7420" width="12.88671875" style="823" customWidth="1"/>
    <col min="7421" max="7421" width="82" style="823" customWidth="1"/>
    <col min="7422" max="7670" width="8.88671875" style="823"/>
    <col min="7671" max="7671" width="6.109375" style="823" customWidth="1"/>
    <col min="7672" max="7672" width="45.109375" style="823" customWidth="1"/>
    <col min="7673" max="7673" width="4.6640625" style="823" customWidth="1"/>
    <col min="7674" max="7674" width="9.5546875" style="823" customWidth="1"/>
    <col min="7675" max="7675" width="10.5546875" style="823" customWidth="1"/>
    <col min="7676" max="7676" width="12.88671875" style="823" customWidth="1"/>
    <col min="7677" max="7677" width="82" style="823" customWidth="1"/>
    <col min="7678" max="7926" width="8.88671875" style="823"/>
    <col min="7927" max="7927" width="6.109375" style="823" customWidth="1"/>
    <col min="7928" max="7928" width="45.109375" style="823" customWidth="1"/>
    <col min="7929" max="7929" width="4.6640625" style="823" customWidth="1"/>
    <col min="7930" max="7930" width="9.5546875" style="823" customWidth="1"/>
    <col min="7931" max="7931" width="10.5546875" style="823" customWidth="1"/>
    <col min="7932" max="7932" width="12.88671875" style="823" customWidth="1"/>
    <col min="7933" max="7933" width="82" style="823" customWidth="1"/>
    <col min="7934" max="8182" width="8.88671875" style="823"/>
    <col min="8183" max="8183" width="6.109375" style="823" customWidth="1"/>
    <col min="8184" max="8184" width="45.109375" style="823" customWidth="1"/>
    <col min="8185" max="8185" width="4.6640625" style="823" customWidth="1"/>
    <col min="8186" max="8186" width="9.5546875" style="823" customWidth="1"/>
    <col min="8187" max="8187" width="10.5546875" style="823" customWidth="1"/>
    <col min="8188" max="8188" width="12.88671875" style="823" customWidth="1"/>
    <col min="8189" max="8189" width="82" style="823" customWidth="1"/>
    <col min="8190" max="8438" width="8.88671875" style="823"/>
    <col min="8439" max="8439" width="6.109375" style="823" customWidth="1"/>
    <col min="8440" max="8440" width="45.109375" style="823" customWidth="1"/>
    <col min="8441" max="8441" width="4.6640625" style="823" customWidth="1"/>
    <col min="8442" max="8442" width="9.5546875" style="823" customWidth="1"/>
    <col min="8443" max="8443" width="10.5546875" style="823" customWidth="1"/>
    <col min="8444" max="8444" width="12.88671875" style="823" customWidth="1"/>
    <col min="8445" max="8445" width="82" style="823" customWidth="1"/>
    <col min="8446" max="8694" width="8.88671875" style="823"/>
    <col min="8695" max="8695" width="6.109375" style="823" customWidth="1"/>
    <col min="8696" max="8696" width="45.109375" style="823" customWidth="1"/>
    <col min="8697" max="8697" width="4.6640625" style="823" customWidth="1"/>
    <col min="8698" max="8698" width="9.5546875" style="823" customWidth="1"/>
    <col min="8699" max="8699" width="10.5546875" style="823" customWidth="1"/>
    <col min="8700" max="8700" width="12.88671875" style="823" customWidth="1"/>
    <col min="8701" max="8701" width="82" style="823" customWidth="1"/>
    <col min="8702" max="8950" width="8.88671875" style="823"/>
    <col min="8951" max="8951" width="6.109375" style="823" customWidth="1"/>
    <col min="8952" max="8952" width="45.109375" style="823" customWidth="1"/>
    <col min="8953" max="8953" width="4.6640625" style="823" customWidth="1"/>
    <col min="8954" max="8954" width="9.5546875" style="823" customWidth="1"/>
    <col min="8955" max="8955" width="10.5546875" style="823" customWidth="1"/>
    <col min="8956" max="8956" width="12.88671875" style="823" customWidth="1"/>
    <col min="8957" max="8957" width="82" style="823" customWidth="1"/>
    <col min="8958" max="9206" width="8.88671875" style="823"/>
    <col min="9207" max="9207" width="6.109375" style="823" customWidth="1"/>
    <col min="9208" max="9208" width="45.109375" style="823" customWidth="1"/>
    <col min="9209" max="9209" width="4.6640625" style="823" customWidth="1"/>
    <col min="9210" max="9210" width="9.5546875" style="823" customWidth="1"/>
    <col min="9211" max="9211" width="10.5546875" style="823" customWidth="1"/>
    <col min="9212" max="9212" width="12.88671875" style="823" customWidth="1"/>
    <col min="9213" max="9213" width="82" style="823" customWidth="1"/>
    <col min="9214" max="9462" width="8.88671875" style="823"/>
    <col min="9463" max="9463" width="6.109375" style="823" customWidth="1"/>
    <col min="9464" max="9464" width="45.109375" style="823" customWidth="1"/>
    <col min="9465" max="9465" width="4.6640625" style="823" customWidth="1"/>
    <col min="9466" max="9466" width="9.5546875" style="823" customWidth="1"/>
    <col min="9467" max="9467" width="10.5546875" style="823" customWidth="1"/>
    <col min="9468" max="9468" width="12.88671875" style="823" customWidth="1"/>
    <col min="9469" max="9469" width="82" style="823" customWidth="1"/>
    <col min="9470" max="9718" width="8.88671875" style="823"/>
    <col min="9719" max="9719" width="6.109375" style="823" customWidth="1"/>
    <col min="9720" max="9720" width="45.109375" style="823" customWidth="1"/>
    <col min="9721" max="9721" width="4.6640625" style="823" customWidth="1"/>
    <col min="9722" max="9722" width="9.5546875" style="823" customWidth="1"/>
    <col min="9723" max="9723" width="10.5546875" style="823" customWidth="1"/>
    <col min="9724" max="9724" width="12.88671875" style="823" customWidth="1"/>
    <col min="9725" max="9725" width="82" style="823" customWidth="1"/>
    <col min="9726" max="9974" width="8.88671875" style="823"/>
    <col min="9975" max="9975" width="6.109375" style="823" customWidth="1"/>
    <col min="9976" max="9976" width="45.109375" style="823" customWidth="1"/>
    <col min="9977" max="9977" width="4.6640625" style="823" customWidth="1"/>
    <col min="9978" max="9978" width="9.5546875" style="823" customWidth="1"/>
    <col min="9979" max="9979" width="10.5546875" style="823" customWidth="1"/>
    <col min="9980" max="9980" width="12.88671875" style="823" customWidth="1"/>
    <col min="9981" max="9981" width="82" style="823" customWidth="1"/>
    <col min="9982" max="10230" width="8.88671875" style="823"/>
    <col min="10231" max="10231" width="6.109375" style="823" customWidth="1"/>
    <col min="10232" max="10232" width="45.109375" style="823" customWidth="1"/>
    <col min="10233" max="10233" width="4.6640625" style="823" customWidth="1"/>
    <col min="10234" max="10234" width="9.5546875" style="823" customWidth="1"/>
    <col min="10235" max="10235" width="10.5546875" style="823" customWidth="1"/>
    <col min="10236" max="10236" width="12.88671875" style="823" customWidth="1"/>
    <col min="10237" max="10237" width="82" style="823" customWidth="1"/>
    <col min="10238" max="10486" width="8.88671875" style="823"/>
    <col min="10487" max="10487" width="6.109375" style="823" customWidth="1"/>
    <col min="10488" max="10488" width="45.109375" style="823" customWidth="1"/>
    <col min="10489" max="10489" width="4.6640625" style="823" customWidth="1"/>
    <col min="10490" max="10490" width="9.5546875" style="823" customWidth="1"/>
    <col min="10491" max="10491" width="10.5546875" style="823" customWidth="1"/>
    <col min="10492" max="10492" width="12.88671875" style="823" customWidth="1"/>
    <col min="10493" max="10493" width="82" style="823" customWidth="1"/>
    <col min="10494" max="10742" width="8.88671875" style="823"/>
    <col min="10743" max="10743" width="6.109375" style="823" customWidth="1"/>
    <col min="10744" max="10744" width="45.109375" style="823" customWidth="1"/>
    <col min="10745" max="10745" width="4.6640625" style="823" customWidth="1"/>
    <col min="10746" max="10746" width="9.5546875" style="823" customWidth="1"/>
    <col min="10747" max="10747" width="10.5546875" style="823" customWidth="1"/>
    <col min="10748" max="10748" width="12.88671875" style="823" customWidth="1"/>
    <col min="10749" max="10749" width="82" style="823" customWidth="1"/>
    <col min="10750" max="10998" width="8.88671875" style="823"/>
    <col min="10999" max="10999" width="6.109375" style="823" customWidth="1"/>
    <col min="11000" max="11000" width="45.109375" style="823" customWidth="1"/>
    <col min="11001" max="11001" width="4.6640625" style="823" customWidth="1"/>
    <col min="11002" max="11002" width="9.5546875" style="823" customWidth="1"/>
    <col min="11003" max="11003" width="10.5546875" style="823" customWidth="1"/>
    <col min="11004" max="11004" width="12.88671875" style="823" customWidth="1"/>
    <col min="11005" max="11005" width="82" style="823" customWidth="1"/>
    <col min="11006" max="11254" width="8.88671875" style="823"/>
    <col min="11255" max="11255" width="6.109375" style="823" customWidth="1"/>
    <col min="11256" max="11256" width="45.109375" style="823" customWidth="1"/>
    <col min="11257" max="11257" width="4.6640625" style="823" customWidth="1"/>
    <col min="11258" max="11258" width="9.5546875" style="823" customWidth="1"/>
    <col min="11259" max="11259" width="10.5546875" style="823" customWidth="1"/>
    <col min="11260" max="11260" width="12.88671875" style="823" customWidth="1"/>
    <col min="11261" max="11261" width="82" style="823" customWidth="1"/>
    <col min="11262" max="11510" width="8.88671875" style="823"/>
    <col min="11511" max="11511" width="6.109375" style="823" customWidth="1"/>
    <col min="11512" max="11512" width="45.109375" style="823" customWidth="1"/>
    <col min="11513" max="11513" width="4.6640625" style="823" customWidth="1"/>
    <col min="11514" max="11514" width="9.5546875" style="823" customWidth="1"/>
    <col min="11515" max="11515" width="10.5546875" style="823" customWidth="1"/>
    <col min="11516" max="11516" width="12.88671875" style="823" customWidth="1"/>
    <col min="11517" max="11517" width="82" style="823" customWidth="1"/>
    <col min="11518" max="11766" width="8.88671875" style="823"/>
    <col min="11767" max="11767" width="6.109375" style="823" customWidth="1"/>
    <col min="11768" max="11768" width="45.109375" style="823" customWidth="1"/>
    <col min="11769" max="11769" width="4.6640625" style="823" customWidth="1"/>
    <col min="11770" max="11770" width="9.5546875" style="823" customWidth="1"/>
    <col min="11771" max="11771" width="10.5546875" style="823" customWidth="1"/>
    <col min="11772" max="11772" width="12.88671875" style="823" customWidth="1"/>
    <col min="11773" max="11773" width="82" style="823" customWidth="1"/>
    <col min="11774" max="12022" width="8.88671875" style="823"/>
    <col min="12023" max="12023" width="6.109375" style="823" customWidth="1"/>
    <col min="12024" max="12024" width="45.109375" style="823" customWidth="1"/>
    <col min="12025" max="12025" width="4.6640625" style="823" customWidth="1"/>
    <col min="12026" max="12026" width="9.5546875" style="823" customWidth="1"/>
    <col min="12027" max="12027" width="10.5546875" style="823" customWidth="1"/>
    <col min="12028" max="12028" width="12.88671875" style="823" customWidth="1"/>
    <col min="12029" max="12029" width="82" style="823" customWidth="1"/>
    <col min="12030" max="12278" width="8.88671875" style="823"/>
    <col min="12279" max="12279" width="6.109375" style="823" customWidth="1"/>
    <col min="12280" max="12280" width="45.109375" style="823" customWidth="1"/>
    <col min="12281" max="12281" width="4.6640625" style="823" customWidth="1"/>
    <col min="12282" max="12282" width="9.5546875" style="823" customWidth="1"/>
    <col min="12283" max="12283" width="10.5546875" style="823" customWidth="1"/>
    <col min="12284" max="12284" width="12.88671875" style="823" customWidth="1"/>
    <col min="12285" max="12285" width="82" style="823" customWidth="1"/>
    <col min="12286" max="12534" width="8.88671875" style="823"/>
    <col min="12535" max="12535" width="6.109375" style="823" customWidth="1"/>
    <col min="12536" max="12536" width="45.109375" style="823" customWidth="1"/>
    <col min="12537" max="12537" width="4.6640625" style="823" customWidth="1"/>
    <col min="12538" max="12538" width="9.5546875" style="823" customWidth="1"/>
    <col min="12539" max="12539" width="10.5546875" style="823" customWidth="1"/>
    <col min="12540" max="12540" width="12.88671875" style="823" customWidth="1"/>
    <col min="12541" max="12541" width="82" style="823" customWidth="1"/>
    <col min="12542" max="12790" width="8.88671875" style="823"/>
    <col min="12791" max="12791" width="6.109375" style="823" customWidth="1"/>
    <col min="12792" max="12792" width="45.109375" style="823" customWidth="1"/>
    <col min="12793" max="12793" width="4.6640625" style="823" customWidth="1"/>
    <col min="12794" max="12794" width="9.5546875" style="823" customWidth="1"/>
    <col min="12795" max="12795" width="10.5546875" style="823" customWidth="1"/>
    <col min="12796" max="12796" width="12.88671875" style="823" customWidth="1"/>
    <col min="12797" max="12797" width="82" style="823" customWidth="1"/>
    <col min="12798" max="13046" width="8.88671875" style="823"/>
    <col min="13047" max="13047" width="6.109375" style="823" customWidth="1"/>
    <col min="13048" max="13048" width="45.109375" style="823" customWidth="1"/>
    <col min="13049" max="13049" width="4.6640625" style="823" customWidth="1"/>
    <col min="13050" max="13050" width="9.5546875" style="823" customWidth="1"/>
    <col min="13051" max="13051" width="10.5546875" style="823" customWidth="1"/>
    <col min="13052" max="13052" width="12.88671875" style="823" customWidth="1"/>
    <col min="13053" max="13053" width="82" style="823" customWidth="1"/>
    <col min="13054" max="13302" width="8.88671875" style="823"/>
    <col min="13303" max="13303" width="6.109375" style="823" customWidth="1"/>
    <col min="13304" max="13304" width="45.109375" style="823" customWidth="1"/>
    <col min="13305" max="13305" width="4.6640625" style="823" customWidth="1"/>
    <col min="13306" max="13306" width="9.5546875" style="823" customWidth="1"/>
    <col min="13307" max="13307" width="10.5546875" style="823" customWidth="1"/>
    <col min="13308" max="13308" width="12.88671875" style="823" customWidth="1"/>
    <col min="13309" max="13309" width="82" style="823" customWidth="1"/>
    <col min="13310" max="13558" width="8.88671875" style="823"/>
    <col min="13559" max="13559" width="6.109375" style="823" customWidth="1"/>
    <col min="13560" max="13560" width="45.109375" style="823" customWidth="1"/>
    <col min="13561" max="13561" width="4.6640625" style="823" customWidth="1"/>
    <col min="13562" max="13562" width="9.5546875" style="823" customWidth="1"/>
    <col min="13563" max="13563" width="10.5546875" style="823" customWidth="1"/>
    <col min="13564" max="13564" width="12.88671875" style="823" customWidth="1"/>
    <col min="13565" max="13565" width="82" style="823" customWidth="1"/>
    <col min="13566" max="13814" width="8.88671875" style="823"/>
    <col min="13815" max="13815" width="6.109375" style="823" customWidth="1"/>
    <col min="13816" max="13816" width="45.109375" style="823" customWidth="1"/>
    <col min="13817" max="13817" width="4.6640625" style="823" customWidth="1"/>
    <col min="13818" max="13818" width="9.5546875" style="823" customWidth="1"/>
    <col min="13819" max="13819" width="10.5546875" style="823" customWidth="1"/>
    <col min="13820" max="13820" width="12.88671875" style="823" customWidth="1"/>
    <col min="13821" max="13821" width="82" style="823" customWidth="1"/>
    <col min="13822" max="14070" width="8.88671875" style="823"/>
    <col min="14071" max="14071" width="6.109375" style="823" customWidth="1"/>
    <col min="14072" max="14072" width="45.109375" style="823" customWidth="1"/>
    <col min="14073" max="14073" width="4.6640625" style="823" customWidth="1"/>
    <col min="14074" max="14074" width="9.5546875" style="823" customWidth="1"/>
    <col min="14075" max="14075" width="10.5546875" style="823" customWidth="1"/>
    <col min="14076" max="14076" width="12.88671875" style="823" customWidth="1"/>
    <col min="14077" max="14077" width="82" style="823" customWidth="1"/>
    <col min="14078" max="14326" width="8.88671875" style="823"/>
    <col min="14327" max="14327" width="6.109375" style="823" customWidth="1"/>
    <col min="14328" max="14328" width="45.109375" style="823" customWidth="1"/>
    <col min="14329" max="14329" width="4.6640625" style="823" customWidth="1"/>
    <col min="14330" max="14330" width="9.5546875" style="823" customWidth="1"/>
    <col min="14331" max="14331" width="10.5546875" style="823" customWidth="1"/>
    <col min="14332" max="14332" width="12.88671875" style="823" customWidth="1"/>
    <col min="14333" max="14333" width="82" style="823" customWidth="1"/>
    <col min="14334" max="14582" width="8.88671875" style="823"/>
    <col min="14583" max="14583" width="6.109375" style="823" customWidth="1"/>
    <col min="14584" max="14584" width="45.109375" style="823" customWidth="1"/>
    <col min="14585" max="14585" width="4.6640625" style="823" customWidth="1"/>
    <col min="14586" max="14586" width="9.5546875" style="823" customWidth="1"/>
    <col min="14587" max="14587" width="10.5546875" style="823" customWidth="1"/>
    <col min="14588" max="14588" width="12.88671875" style="823" customWidth="1"/>
    <col min="14589" max="14589" width="82" style="823" customWidth="1"/>
    <col min="14590" max="14838" width="8.88671875" style="823"/>
    <col min="14839" max="14839" width="6.109375" style="823" customWidth="1"/>
    <col min="14840" max="14840" width="45.109375" style="823" customWidth="1"/>
    <col min="14841" max="14841" width="4.6640625" style="823" customWidth="1"/>
    <col min="14842" max="14842" width="9.5546875" style="823" customWidth="1"/>
    <col min="14843" max="14843" width="10.5546875" style="823" customWidth="1"/>
    <col min="14844" max="14844" width="12.88671875" style="823" customWidth="1"/>
    <col min="14845" max="14845" width="82" style="823" customWidth="1"/>
    <col min="14846" max="15094" width="8.88671875" style="823"/>
    <col min="15095" max="15095" width="6.109375" style="823" customWidth="1"/>
    <col min="15096" max="15096" width="45.109375" style="823" customWidth="1"/>
    <col min="15097" max="15097" width="4.6640625" style="823" customWidth="1"/>
    <col min="15098" max="15098" width="9.5546875" style="823" customWidth="1"/>
    <col min="15099" max="15099" width="10.5546875" style="823" customWidth="1"/>
    <col min="15100" max="15100" width="12.88671875" style="823" customWidth="1"/>
    <col min="15101" max="15101" width="82" style="823" customWidth="1"/>
    <col min="15102" max="15350" width="8.88671875" style="823"/>
    <col min="15351" max="15351" width="6.109375" style="823" customWidth="1"/>
    <col min="15352" max="15352" width="45.109375" style="823" customWidth="1"/>
    <col min="15353" max="15353" width="4.6640625" style="823" customWidth="1"/>
    <col min="15354" max="15354" width="9.5546875" style="823" customWidth="1"/>
    <col min="15355" max="15355" width="10.5546875" style="823" customWidth="1"/>
    <col min="15356" max="15356" width="12.88671875" style="823" customWidth="1"/>
    <col min="15357" max="15357" width="82" style="823" customWidth="1"/>
    <col min="15358" max="15606" width="8.88671875" style="823"/>
    <col min="15607" max="15607" width="6.109375" style="823" customWidth="1"/>
    <col min="15608" max="15608" width="45.109375" style="823" customWidth="1"/>
    <col min="15609" max="15609" width="4.6640625" style="823" customWidth="1"/>
    <col min="15610" max="15610" width="9.5546875" style="823" customWidth="1"/>
    <col min="15611" max="15611" width="10.5546875" style="823" customWidth="1"/>
    <col min="15612" max="15612" width="12.88671875" style="823" customWidth="1"/>
    <col min="15613" max="15613" width="82" style="823" customWidth="1"/>
    <col min="15614" max="15862" width="8.88671875" style="823"/>
    <col min="15863" max="15863" width="6.109375" style="823" customWidth="1"/>
    <col min="15864" max="15864" width="45.109375" style="823" customWidth="1"/>
    <col min="15865" max="15865" width="4.6640625" style="823" customWidth="1"/>
    <col min="15866" max="15866" width="9.5546875" style="823" customWidth="1"/>
    <col min="15867" max="15867" width="10.5546875" style="823" customWidth="1"/>
    <col min="15868" max="15868" width="12.88671875" style="823" customWidth="1"/>
    <col min="15869" max="15869" width="82" style="823" customWidth="1"/>
    <col min="15870" max="16118" width="8.88671875" style="823"/>
    <col min="16119" max="16119" width="6.109375" style="823" customWidth="1"/>
    <col min="16120" max="16120" width="45.109375" style="823" customWidth="1"/>
    <col min="16121" max="16121" width="4.6640625" style="823" customWidth="1"/>
    <col min="16122" max="16122" width="9.5546875" style="823" customWidth="1"/>
    <col min="16123" max="16123" width="10.5546875" style="823" customWidth="1"/>
    <col min="16124" max="16124" width="12.88671875" style="823" customWidth="1"/>
    <col min="16125" max="16125" width="82" style="823" customWidth="1"/>
    <col min="16126" max="16384" width="8.88671875" style="823"/>
  </cols>
  <sheetData>
    <row r="1" spans="1:9" s="775" customFormat="1">
      <c r="A1" s="652" t="s">
        <v>3</v>
      </c>
      <c r="B1" s="770" t="s">
        <v>604</v>
      </c>
      <c r="C1" s="771"/>
      <c r="D1" s="772"/>
      <c r="E1" s="438"/>
      <c r="F1" s="438"/>
      <c r="G1" s="773"/>
      <c r="H1" s="774"/>
      <c r="I1" s="774"/>
    </row>
    <row r="2" spans="1:9" s="775" customFormat="1">
      <c r="A2" s="652"/>
      <c r="B2" s="770"/>
      <c r="C2" s="771"/>
      <c r="D2" s="772"/>
      <c r="E2" s="438"/>
      <c r="F2" s="438"/>
      <c r="G2" s="773"/>
      <c r="H2" s="774"/>
      <c r="I2" s="774"/>
    </row>
    <row r="3" spans="1:9" s="775" customFormat="1">
      <c r="A3" s="776"/>
      <c r="B3" s="656" t="s">
        <v>213</v>
      </c>
      <c r="C3" s="770"/>
      <c r="D3" s="426"/>
      <c r="E3" s="658"/>
      <c r="F3" s="658"/>
      <c r="G3" s="773"/>
      <c r="H3" s="774"/>
      <c r="I3" s="774"/>
    </row>
    <row r="4" spans="1:9" s="775" customFormat="1" ht="25.5" customHeight="1">
      <c r="A4" s="776"/>
      <c r="B4" s="2616" t="s">
        <v>56</v>
      </c>
      <c r="C4" s="2616"/>
      <c r="D4" s="2616"/>
      <c r="E4" s="2616"/>
      <c r="F4" s="2616"/>
      <c r="G4" s="773"/>
      <c r="H4" s="774"/>
      <c r="I4" s="774"/>
    </row>
    <row r="5" spans="1:9" s="775" customFormat="1" ht="25.5" customHeight="1">
      <c r="A5" s="776"/>
      <c r="B5" s="2614" t="s">
        <v>713</v>
      </c>
      <c r="C5" s="2614"/>
      <c r="D5" s="2614"/>
      <c r="E5" s="2614"/>
      <c r="F5" s="2614"/>
      <c r="G5" s="777"/>
      <c r="H5" s="774"/>
      <c r="I5" s="774"/>
    </row>
    <row r="6" spans="1:9" s="775" customFormat="1">
      <c r="A6" s="776"/>
      <c r="B6" s="2614" t="s">
        <v>953</v>
      </c>
      <c r="C6" s="2614"/>
      <c r="D6" s="2614"/>
      <c r="E6" s="2614"/>
      <c r="F6" s="2614"/>
      <c r="G6" s="778"/>
      <c r="H6" s="774"/>
      <c r="I6" s="774"/>
    </row>
    <row r="7" spans="1:9" s="780" customFormat="1">
      <c r="A7" s="741" t="s">
        <v>147</v>
      </c>
      <c r="B7" s="2621" t="s">
        <v>954</v>
      </c>
      <c r="C7" s="2621"/>
      <c r="D7" s="2621"/>
      <c r="E7" s="2621"/>
      <c r="F7" s="2621"/>
      <c r="G7" s="779"/>
      <c r="H7" s="774"/>
      <c r="I7" s="774"/>
    </row>
    <row r="8" spans="1:9" s="775" customFormat="1">
      <c r="A8" s="741" t="s">
        <v>147</v>
      </c>
      <c r="B8" s="2621" t="s">
        <v>867</v>
      </c>
      <c r="C8" s="2621"/>
      <c r="D8" s="2621"/>
      <c r="E8" s="2621"/>
      <c r="F8" s="2621"/>
      <c r="G8" s="779"/>
      <c r="H8" s="774"/>
      <c r="I8" s="774"/>
    </row>
    <row r="9" spans="1:9" s="775" customFormat="1" ht="26.25" customHeight="1">
      <c r="A9" s="741" t="s">
        <v>147</v>
      </c>
      <c r="B9" s="2621" t="s">
        <v>955</v>
      </c>
      <c r="C9" s="2621"/>
      <c r="D9" s="2621"/>
      <c r="E9" s="2621"/>
      <c r="F9" s="2621"/>
      <c r="G9" s="779"/>
      <c r="H9" s="774"/>
      <c r="I9" s="774"/>
    </row>
    <row r="10" spans="1:9" s="775" customFormat="1" ht="25.5" customHeight="1">
      <c r="A10" s="741" t="s">
        <v>147</v>
      </c>
      <c r="B10" s="2621" t="s">
        <v>956</v>
      </c>
      <c r="C10" s="2621"/>
      <c r="D10" s="2621"/>
      <c r="E10" s="2621"/>
      <c r="F10" s="2621"/>
      <c r="G10" s="779"/>
      <c r="H10" s="774"/>
      <c r="I10" s="774"/>
    </row>
    <row r="11" spans="1:9" s="775" customFormat="1" ht="25.5" customHeight="1">
      <c r="A11" s="741" t="s">
        <v>147</v>
      </c>
      <c r="B11" s="2621" t="s">
        <v>957</v>
      </c>
      <c r="C11" s="2621"/>
      <c r="D11" s="2621"/>
      <c r="E11" s="2621"/>
      <c r="F11" s="2621"/>
      <c r="G11" s="779"/>
      <c r="H11" s="774"/>
      <c r="I11" s="774"/>
    </row>
    <row r="12" spans="1:9" s="775" customFormat="1" ht="24.75" customHeight="1">
      <c r="A12" s="741" t="s">
        <v>147</v>
      </c>
      <c r="B12" s="2621" t="s">
        <v>958</v>
      </c>
      <c r="C12" s="2621"/>
      <c r="D12" s="2621"/>
      <c r="E12" s="2621"/>
      <c r="F12" s="2621"/>
      <c r="G12" s="779"/>
      <c r="H12" s="774"/>
      <c r="I12" s="774"/>
    </row>
    <row r="13" spans="1:9" s="434" customFormat="1">
      <c r="A13" s="741" t="s">
        <v>147</v>
      </c>
      <c r="B13" s="2621" t="s">
        <v>959</v>
      </c>
      <c r="C13" s="2621"/>
      <c r="D13" s="2621"/>
      <c r="E13" s="2621"/>
      <c r="F13" s="2621"/>
      <c r="G13" s="779"/>
      <c r="H13" s="781"/>
      <c r="I13" s="781"/>
    </row>
    <row r="14" spans="1:9" s="434" customFormat="1" ht="78.75" customHeight="1">
      <c r="A14" s="741" t="s">
        <v>147</v>
      </c>
      <c r="B14" s="2621" t="s">
        <v>960</v>
      </c>
      <c r="C14" s="2621"/>
      <c r="D14" s="2621"/>
      <c r="E14" s="2621"/>
      <c r="F14" s="2621"/>
      <c r="G14" s="782"/>
      <c r="H14" s="781"/>
      <c r="I14" s="781"/>
    </row>
    <row r="15" spans="1:9" s="775" customFormat="1">
      <c r="A15" s="783"/>
      <c r="B15" s="771"/>
      <c r="C15" s="771"/>
      <c r="D15" s="772"/>
      <c r="E15" s="438"/>
      <c r="F15" s="438"/>
      <c r="G15" s="83"/>
      <c r="H15" s="774"/>
      <c r="I15" s="774"/>
    </row>
    <row r="16" spans="1:9" s="775" customFormat="1">
      <c r="A16" s="659" t="s">
        <v>110</v>
      </c>
      <c r="B16" s="784" t="s">
        <v>718</v>
      </c>
      <c r="C16" s="785" t="s">
        <v>112</v>
      </c>
      <c r="D16" s="786" t="s">
        <v>719</v>
      </c>
      <c r="E16" s="662" t="s">
        <v>720</v>
      </c>
      <c r="F16" s="662" t="s">
        <v>721</v>
      </c>
      <c r="G16" s="773"/>
      <c r="H16" s="774"/>
      <c r="I16" s="774"/>
    </row>
    <row r="17" spans="1:9" s="775" customFormat="1">
      <c r="A17" s="787"/>
      <c r="B17" s="788"/>
      <c r="C17" s="789"/>
      <c r="D17" s="790"/>
      <c r="E17" s="791"/>
      <c r="F17" s="791"/>
      <c r="G17" s="792"/>
      <c r="H17" s="774"/>
      <c r="I17" s="774"/>
    </row>
    <row r="18" spans="1:9" s="775" customFormat="1">
      <c r="A18" s="787"/>
      <c r="B18" s="437" t="s">
        <v>961</v>
      </c>
      <c r="C18" s="793"/>
      <c r="D18" s="794"/>
      <c r="E18" s="791"/>
      <c r="F18" s="791"/>
      <c r="G18" s="792"/>
      <c r="H18" s="774"/>
      <c r="I18" s="774"/>
    </row>
    <row r="19" spans="1:9" s="775" customFormat="1" ht="158.4">
      <c r="A19" s="795">
        <f>COUNT($A$3:A15)+1</f>
        <v>1</v>
      </c>
      <c r="B19" s="440" t="s">
        <v>962</v>
      </c>
      <c r="C19" s="477" t="s">
        <v>209</v>
      </c>
      <c r="D19" s="308">
        <v>3610</v>
      </c>
      <c r="E19" s="796"/>
      <c r="F19" s="797">
        <f>E19*D19</f>
        <v>0</v>
      </c>
      <c r="G19" s="792"/>
      <c r="H19" s="774"/>
      <c r="I19" s="774"/>
    </row>
    <row r="20" spans="1:9" s="775" customFormat="1">
      <c r="A20" s="787"/>
      <c r="B20" s="798"/>
      <c r="C20" s="793"/>
      <c r="D20" s="794"/>
      <c r="E20" s="791"/>
      <c r="F20" s="791"/>
      <c r="G20" s="792"/>
      <c r="H20" s="774"/>
      <c r="I20" s="774"/>
    </row>
    <row r="21" spans="1:9" s="775" customFormat="1" ht="211.2">
      <c r="A21" s="795">
        <f>COUNT($A$3:A19)+1</f>
        <v>2</v>
      </c>
      <c r="B21" s="670" t="s">
        <v>963</v>
      </c>
      <c r="C21" s="666"/>
      <c r="D21" s="426"/>
      <c r="E21" s="438"/>
      <c r="F21" s="666"/>
      <c r="G21" s="792"/>
      <c r="H21" s="799"/>
      <c r="I21" s="774"/>
    </row>
    <row r="22" spans="1:9" s="775" customFormat="1">
      <c r="A22" s="787" t="s">
        <v>877</v>
      </c>
      <c r="B22" s="670" t="s">
        <v>964</v>
      </c>
      <c r="C22" s="666" t="s">
        <v>199</v>
      </c>
      <c r="D22" s="426">
        <v>19</v>
      </c>
      <c r="E22" s="438"/>
      <c r="F22" s="800">
        <f>+E22*D22</f>
        <v>0</v>
      </c>
      <c r="G22" s="792"/>
      <c r="H22" s="774"/>
      <c r="I22" s="774"/>
    </row>
    <row r="23" spans="1:9" s="775" customFormat="1" ht="223.5" customHeight="1">
      <c r="A23" s="787"/>
      <c r="B23" s="670"/>
      <c r="C23" s="793"/>
      <c r="D23" s="794"/>
      <c r="E23" s="791"/>
      <c r="F23" s="791"/>
      <c r="G23" s="792"/>
      <c r="H23" s="774"/>
      <c r="I23" s="774"/>
    </row>
    <row r="24" spans="1:9" s="775" customFormat="1">
      <c r="A24" s="787" t="s">
        <v>879</v>
      </c>
      <c r="B24" s="670" t="s">
        <v>965</v>
      </c>
      <c r="C24" s="666" t="s">
        <v>199</v>
      </c>
      <c r="D24" s="666">
        <v>20</v>
      </c>
      <c r="E24" s="426"/>
      <c r="F24" s="438">
        <f>+E24*D24</f>
        <v>0</v>
      </c>
      <c r="G24" s="801"/>
      <c r="H24" s="774"/>
      <c r="I24" s="774"/>
    </row>
    <row r="25" spans="1:9" s="775" customFormat="1" ht="221.25" customHeight="1">
      <c r="A25" s="787"/>
      <c r="B25" s="670"/>
      <c r="C25" s="793"/>
      <c r="D25" s="794"/>
      <c r="E25" s="791"/>
      <c r="F25" s="791"/>
      <c r="G25" s="792"/>
      <c r="H25" s="774"/>
      <c r="I25" s="774"/>
    </row>
    <row r="26" spans="1:9" s="775" customFormat="1">
      <c r="A26" s="787"/>
      <c r="B26" s="670"/>
      <c r="C26" s="666"/>
      <c r="D26" s="666"/>
      <c r="E26" s="426"/>
      <c r="F26" s="438"/>
      <c r="G26" s="792"/>
      <c r="H26" s="774"/>
      <c r="I26" s="774"/>
    </row>
    <row r="27" spans="1:9" s="775" customFormat="1" ht="211.2">
      <c r="A27" s="795">
        <f>COUNT($A$3:A26)+1</f>
        <v>3</v>
      </c>
      <c r="B27" s="670" t="s">
        <v>966</v>
      </c>
      <c r="C27" s="666"/>
      <c r="D27" s="426"/>
      <c r="E27" s="438"/>
      <c r="F27" s="666"/>
      <c r="G27" s="792"/>
      <c r="H27" s="774"/>
      <c r="I27" s="774"/>
    </row>
    <row r="28" spans="1:9" s="775" customFormat="1">
      <c r="A28" s="787" t="s">
        <v>877</v>
      </c>
      <c r="B28" s="670" t="s">
        <v>967</v>
      </c>
      <c r="C28" s="666" t="s">
        <v>199</v>
      </c>
      <c r="D28" s="426">
        <v>3</v>
      </c>
      <c r="E28" s="438"/>
      <c r="F28" s="800">
        <f>+E28*D28</f>
        <v>0</v>
      </c>
      <c r="G28" s="792"/>
      <c r="H28" s="774"/>
      <c r="I28" s="774"/>
    </row>
    <row r="29" spans="1:9" s="775" customFormat="1" ht="201.75" customHeight="1">
      <c r="A29" s="787"/>
      <c r="B29" s="670"/>
      <c r="C29" s="666"/>
      <c r="D29" s="666"/>
      <c r="E29" s="426"/>
      <c r="F29" s="438"/>
      <c r="G29" s="792"/>
      <c r="H29" s="774"/>
      <c r="I29" s="774"/>
    </row>
    <row r="30" spans="1:9" s="775" customFormat="1">
      <c r="A30" s="787" t="s">
        <v>879</v>
      </c>
      <c r="B30" s="670" t="s">
        <v>968</v>
      </c>
      <c r="C30" s="666" t="s">
        <v>199</v>
      </c>
      <c r="D30" s="666">
        <v>2</v>
      </c>
      <c r="E30" s="426"/>
      <c r="F30" s="438">
        <f>+E30*D30</f>
        <v>0</v>
      </c>
      <c r="G30" s="792"/>
      <c r="H30" s="774"/>
      <c r="I30" s="774"/>
    </row>
    <row r="31" spans="1:9" s="775" customFormat="1" ht="205.5" customHeight="1">
      <c r="A31" s="787"/>
      <c r="B31" s="670"/>
      <c r="C31" s="666"/>
      <c r="D31" s="666"/>
      <c r="E31" s="426"/>
      <c r="F31" s="438"/>
      <c r="G31" s="792"/>
      <c r="H31" s="774"/>
      <c r="I31" s="774"/>
    </row>
    <row r="32" spans="1:9" s="775" customFormat="1">
      <c r="A32" s="787"/>
      <c r="B32" s="670"/>
      <c r="C32" s="666"/>
      <c r="D32" s="666"/>
      <c r="E32" s="426"/>
      <c r="F32" s="438"/>
      <c r="G32" s="792"/>
      <c r="H32" s="774"/>
      <c r="I32" s="774"/>
    </row>
    <row r="33" spans="1:9" s="775" customFormat="1" ht="211.2">
      <c r="A33" s="795">
        <f>COUNT($A$3:A32)+1</f>
        <v>4</v>
      </c>
      <c r="B33" s="670" t="s">
        <v>969</v>
      </c>
      <c r="C33" s="666"/>
      <c r="D33" s="426"/>
      <c r="E33" s="438"/>
      <c r="F33" s="666"/>
      <c r="G33" s="792"/>
      <c r="H33" s="774"/>
      <c r="I33" s="774"/>
    </row>
    <row r="34" spans="1:9" s="775" customFormat="1">
      <c r="A34" s="787" t="s">
        <v>877</v>
      </c>
      <c r="B34" s="670" t="s">
        <v>970</v>
      </c>
      <c r="C34" s="666" t="s">
        <v>199</v>
      </c>
      <c r="D34" s="426">
        <v>1</v>
      </c>
      <c r="E34" s="438"/>
      <c r="F34" s="800">
        <f>+E34*D34</f>
        <v>0</v>
      </c>
      <c r="G34" s="792"/>
      <c r="H34" s="774"/>
      <c r="I34" s="774"/>
    </row>
    <row r="35" spans="1:9" s="775" customFormat="1" ht="186" customHeight="1">
      <c r="A35" s="787"/>
      <c r="B35" s="670"/>
      <c r="C35" s="666"/>
      <c r="D35" s="666"/>
      <c r="E35" s="426"/>
      <c r="F35" s="438"/>
      <c r="G35" s="792"/>
      <c r="H35" s="774"/>
      <c r="I35" s="774"/>
    </row>
    <row r="36" spans="1:9" s="775" customFormat="1">
      <c r="A36" s="787"/>
      <c r="B36" s="670"/>
      <c r="C36" s="666"/>
      <c r="D36" s="666"/>
      <c r="E36" s="426"/>
      <c r="F36" s="438"/>
      <c r="G36" s="792"/>
      <c r="H36" s="774"/>
      <c r="I36" s="774"/>
    </row>
    <row r="37" spans="1:9" s="775" customFormat="1" ht="66">
      <c r="A37" s="795">
        <f>COUNT($A$3:A36)+1</f>
        <v>5</v>
      </c>
      <c r="B37" s="670" t="s">
        <v>971</v>
      </c>
      <c r="C37" s="771"/>
      <c r="D37" s="426"/>
      <c r="E37" s="438"/>
      <c r="F37" s="438"/>
      <c r="G37" s="773"/>
      <c r="H37" s="774"/>
      <c r="I37" s="774"/>
    </row>
    <row r="38" spans="1:9" s="775" customFormat="1">
      <c r="A38" s="795"/>
      <c r="B38" s="670" t="s">
        <v>972</v>
      </c>
      <c r="C38" s="771"/>
      <c r="D38" s="426"/>
      <c r="E38" s="438"/>
      <c r="F38" s="438"/>
      <c r="G38" s="773"/>
      <c r="H38" s="774"/>
      <c r="I38" s="774"/>
    </row>
    <row r="39" spans="1:9" s="775" customFormat="1">
      <c r="A39" s="795"/>
      <c r="B39" s="674" t="s">
        <v>973</v>
      </c>
      <c r="C39" s="771"/>
      <c r="D39" s="426"/>
      <c r="E39" s="438"/>
      <c r="F39" s="438"/>
      <c r="G39" s="773"/>
      <c r="H39" s="774"/>
      <c r="I39" s="774"/>
    </row>
    <row r="40" spans="1:9" s="775" customFormat="1" ht="26.4">
      <c r="A40" s="795"/>
      <c r="B40" s="674" t="s">
        <v>974</v>
      </c>
      <c r="C40" s="771"/>
      <c r="D40" s="426"/>
      <c r="E40" s="438"/>
      <c r="F40" s="438"/>
      <c r="G40" s="773"/>
      <c r="H40" s="774"/>
      <c r="I40" s="774"/>
    </row>
    <row r="41" spans="1:9" s="775" customFormat="1" ht="42.75" customHeight="1">
      <c r="A41" s="795"/>
      <c r="B41" s="674" t="s">
        <v>975</v>
      </c>
      <c r="C41" s="771"/>
      <c r="D41" s="426"/>
      <c r="E41" s="438"/>
      <c r="F41" s="438"/>
      <c r="G41" s="773"/>
      <c r="H41" s="774"/>
      <c r="I41" s="774"/>
    </row>
    <row r="42" spans="1:9" s="775" customFormat="1" ht="27.75" customHeight="1">
      <c r="A42" s="795"/>
      <c r="B42" s="674" t="s">
        <v>976</v>
      </c>
      <c r="C42" s="771"/>
      <c r="D42" s="426"/>
      <c r="E42" s="438"/>
      <c r="F42" s="438"/>
      <c r="G42" s="773"/>
      <c r="H42" s="774"/>
      <c r="I42" s="774"/>
    </row>
    <row r="43" spans="1:9" s="775" customFormat="1" ht="79.2">
      <c r="A43" s="795"/>
      <c r="B43" s="674" t="s">
        <v>977</v>
      </c>
      <c r="C43" s="771"/>
      <c r="D43" s="426"/>
      <c r="E43" s="438"/>
      <c r="F43" s="438"/>
      <c r="G43" s="773"/>
      <c r="H43" s="774"/>
      <c r="I43" s="774"/>
    </row>
    <row r="44" spans="1:9" s="775" customFormat="1" ht="26.4">
      <c r="A44" s="795"/>
      <c r="B44" s="670" t="s">
        <v>978</v>
      </c>
      <c r="C44" s="771"/>
      <c r="D44" s="426"/>
      <c r="E44" s="438"/>
      <c r="F44" s="438"/>
      <c r="G44" s="773"/>
      <c r="H44" s="774"/>
      <c r="I44" s="774"/>
    </row>
    <row r="45" spans="1:9" s="775" customFormat="1" ht="26.4">
      <c r="A45" s="795"/>
      <c r="B45" s="670" t="s">
        <v>979</v>
      </c>
      <c r="C45" s="774"/>
      <c r="D45" s="774"/>
      <c r="E45" s="774"/>
      <c r="F45" s="774"/>
      <c r="G45" s="773"/>
      <c r="H45" s="774"/>
      <c r="I45" s="774"/>
    </row>
    <row r="46" spans="1:9" s="775" customFormat="1">
      <c r="A46" s="795" t="s">
        <v>877</v>
      </c>
      <c r="B46" s="670" t="s">
        <v>980</v>
      </c>
      <c r="C46" s="666" t="s">
        <v>209</v>
      </c>
      <c r="D46" s="426">
        <f>200*D22</f>
        <v>3800</v>
      </c>
      <c r="E46" s="438"/>
      <c r="F46" s="438">
        <f>E46*D46</f>
        <v>0</v>
      </c>
      <c r="G46" s="654"/>
      <c r="H46" s="774"/>
      <c r="I46" s="774"/>
    </row>
    <row r="47" spans="1:9" s="775" customFormat="1">
      <c r="A47" s="795" t="s">
        <v>879</v>
      </c>
      <c r="B47" s="670" t="s">
        <v>981</v>
      </c>
      <c r="C47" s="666" t="s">
        <v>209</v>
      </c>
      <c r="D47" s="426">
        <f>200*D24</f>
        <v>4000</v>
      </c>
      <c r="E47" s="438"/>
      <c r="F47" s="438">
        <f>E47*D47</f>
        <v>0</v>
      </c>
      <c r="G47" s="773"/>
      <c r="H47" s="774"/>
      <c r="I47" s="774"/>
    </row>
    <row r="48" spans="1:9" s="775" customFormat="1">
      <c r="A48" s="787" t="s">
        <v>881</v>
      </c>
      <c r="B48" s="670" t="s">
        <v>982</v>
      </c>
      <c r="C48" s="666" t="s">
        <v>209</v>
      </c>
      <c r="D48" s="426">
        <f>200*D28</f>
        <v>600</v>
      </c>
      <c r="E48" s="438"/>
      <c r="F48" s="438">
        <f>E48*D48</f>
        <v>0</v>
      </c>
      <c r="G48" s="792"/>
      <c r="H48" s="774"/>
      <c r="I48" s="774"/>
    </row>
    <row r="49" spans="1:9" s="775" customFormat="1">
      <c r="A49" s="795" t="s">
        <v>883</v>
      </c>
      <c r="B49" s="670" t="s">
        <v>983</v>
      </c>
      <c r="C49" s="666" t="s">
        <v>209</v>
      </c>
      <c r="D49" s="426">
        <f>200*D30</f>
        <v>400</v>
      </c>
      <c r="E49" s="438"/>
      <c r="F49" s="438">
        <f>E49*D49</f>
        <v>0</v>
      </c>
      <c r="G49" s="792"/>
      <c r="H49" s="774"/>
      <c r="I49" s="774"/>
    </row>
    <row r="50" spans="1:9" s="775" customFormat="1">
      <c r="A50" s="787" t="s">
        <v>885</v>
      </c>
      <c r="B50" s="670" t="s">
        <v>984</v>
      </c>
      <c r="C50" s="666" t="s">
        <v>209</v>
      </c>
      <c r="D50" s="426">
        <f>200*D34</f>
        <v>200</v>
      </c>
      <c r="E50" s="438"/>
      <c r="F50" s="438">
        <f>E50*D50</f>
        <v>0</v>
      </c>
      <c r="G50" s="792"/>
      <c r="H50" s="774"/>
      <c r="I50" s="774"/>
    </row>
    <row r="51" spans="1:9" s="775" customFormat="1">
      <c r="A51" s="787"/>
      <c r="B51" s="670"/>
      <c r="C51" s="793"/>
      <c r="D51" s="794"/>
      <c r="E51" s="791"/>
      <c r="F51" s="791"/>
      <c r="G51" s="792"/>
      <c r="H51" s="774"/>
      <c r="I51" s="774"/>
    </row>
    <row r="52" spans="1:9" s="775" customFormat="1" ht="39.6">
      <c r="A52" s="795">
        <f>COUNT($A$3:A51)+1</f>
        <v>6</v>
      </c>
      <c r="B52" s="802" t="s">
        <v>985</v>
      </c>
      <c r="C52" s="666"/>
      <c r="D52" s="426"/>
      <c r="E52" s="438"/>
      <c r="F52" s="438"/>
      <c r="G52" s="773"/>
      <c r="H52" s="774"/>
      <c r="I52" s="774"/>
    </row>
    <row r="53" spans="1:9" s="775" customFormat="1" ht="26.4">
      <c r="A53" s="795"/>
      <c r="B53" s="670" t="s">
        <v>986</v>
      </c>
      <c r="C53" s="666"/>
      <c r="D53" s="426"/>
      <c r="E53" s="438"/>
      <c r="F53" s="438"/>
      <c r="G53" s="773"/>
      <c r="H53" s="774"/>
      <c r="I53" s="774"/>
    </row>
    <row r="54" spans="1:9" s="775" customFormat="1" ht="52.8">
      <c r="A54" s="795"/>
      <c r="B54" s="670" t="s">
        <v>987</v>
      </c>
      <c r="C54" s="666"/>
      <c r="D54" s="426"/>
      <c r="E54" s="438"/>
      <c r="F54" s="438"/>
      <c r="G54" s="773"/>
      <c r="H54" s="774"/>
      <c r="I54" s="774"/>
    </row>
    <row r="55" spans="1:9" s="775" customFormat="1" ht="39.6">
      <c r="A55" s="795"/>
      <c r="B55" s="670" t="s">
        <v>988</v>
      </c>
      <c r="C55" s="666"/>
      <c r="D55" s="426"/>
      <c r="E55" s="438"/>
      <c r="F55" s="438"/>
      <c r="G55" s="773"/>
      <c r="H55" s="774"/>
      <c r="I55" s="774"/>
    </row>
    <row r="56" spans="1:9" s="775" customFormat="1" ht="52.8">
      <c r="A56" s="795"/>
      <c r="B56" s="670" t="s">
        <v>989</v>
      </c>
      <c r="C56" s="666" t="s">
        <v>120</v>
      </c>
      <c r="D56" s="426">
        <v>1</v>
      </c>
      <c r="E56" s="438"/>
      <c r="F56" s="438">
        <f>E56*D56</f>
        <v>0</v>
      </c>
      <c r="G56" s="773"/>
      <c r="H56" s="774"/>
      <c r="I56" s="774"/>
    </row>
    <row r="57" spans="1:9" s="775" customFormat="1">
      <c r="A57" s="787"/>
      <c r="B57" s="670"/>
      <c r="C57" s="793"/>
      <c r="D57" s="794"/>
      <c r="E57" s="791"/>
      <c r="F57" s="791"/>
      <c r="G57" s="792"/>
      <c r="H57" s="774"/>
      <c r="I57" s="774"/>
    </row>
    <row r="58" spans="1:9" s="775" customFormat="1" ht="145.19999999999999">
      <c r="A58" s="795">
        <f>COUNT($A$3:A57)+1</f>
        <v>7</v>
      </c>
      <c r="B58" s="440" t="s">
        <v>990</v>
      </c>
      <c r="C58" s="127"/>
      <c r="D58" s="803"/>
      <c r="E58" s="769"/>
      <c r="F58" s="668"/>
      <c r="G58" s="792"/>
      <c r="H58" s="774"/>
      <c r="I58" s="774"/>
    </row>
    <row r="59" spans="1:9" s="775" customFormat="1" ht="39.6">
      <c r="A59" s="787"/>
      <c r="B59" s="804" t="s">
        <v>991</v>
      </c>
      <c r="C59" s="127" t="s">
        <v>133</v>
      </c>
      <c r="D59" s="803">
        <v>25</v>
      </c>
      <c r="E59" s="769"/>
      <c r="F59" s="668">
        <f>E59*D59</f>
        <v>0</v>
      </c>
      <c r="G59" s="792"/>
      <c r="H59" s="774"/>
      <c r="I59" s="774"/>
    </row>
    <row r="60" spans="1:9" s="775" customFormat="1" ht="39.6">
      <c r="A60" s="787"/>
      <c r="B60" s="804" t="s">
        <v>992</v>
      </c>
      <c r="C60" s="127" t="s">
        <v>133</v>
      </c>
      <c r="D60" s="803">
        <v>19</v>
      </c>
      <c r="E60" s="769"/>
      <c r="F60" s="668">
        <f>E60*D60</f>
        <v>0</v>
      </c>
      <c r="G60" s="792"/>
      <c r="H60" s="774"/>
      <c r="I60" s="774"/>
    </row>
    <row r="61" spans="1:9" s="775" customFormat="1" ht="39.6">
      <c r="A61" s="787"/>
      <c r="B61" s="804" t="s">
        <v>993</v>
      </c>
      <c r="C61" s="127" t="s">
        <v>133</v>
      </c>
      <c r="D61" s="803">
        <v>1</v>
      </c>
      <c r="E61" s="769"/>
      <c r="F61" s="668">
        <f>E61*D61</f>
        <v>0</v>
      </c>
      <c r="G61" s="792"/>
      <c r="H61" s="774"/>
      <c r="I61" s="774"/>
    </row>
    <row r="62" spans="1:9" s="775" customFormat="1">
      <c r="A62" s="787"/>
      <c r="B62" s="670"/>
      <c r="C62" s="793"/>
      <c r="D62" s="794"/>
      <c r="E62" s="791"/>
      <c r="F62" s="791"/>
      <c r="G62" s="792"/>
      <c r="H62" s="774"/>
      <c r="I62" s="774"/>
    </row>
    <row r="63" spans="1:9" s="775" customFormat="1" ht="66">
      <c r="A63" s="795">
        <f>COUNT($A$3:A62)+1</f>
        <v>8</v>
      </c>
      <c r="B63" s="440" t="s">
        <v>994</v>
      </c>
      <c r="C63" s="666" t="s">
        <v>116</v>
      </c>
      <c r="D63" s="426">
        <v>115</v>
      </c>
      <c r="E63" s="805"/>
      <c r="F63" s="805">
        <f>E63*D63</f>
        <v>0</v>
      </c>
      <c r="G63" s="792"/>
      <c r="H63" s="774"/>
      <c r="I63" s="774"/>
    </row>
    <row r="64" spans="1:9" s="775" customFormat="1">
      <c r="A64" s="795"/>
      <c r="B64" s="440"/>
      <c r="C64" s="666"/>
      <c r="D64" s="426"/>
      <c r="E64" s="805"/>
      <c r="F64" s="805"/>
      <c r="G64" s="792"/>
      <c r="H64" s="774"/>
      <c r="I64" s="774"/>
    </row>
    <row r="65" spans="1:9" s="775" customFormat="1" ht="79.2">
      <c r="A65" s="795">
        <f>COUNT($A$3:A64)+1</f>
        <v>9</v>
      </c>
      <c r="B65" s="674" t="s">
        <v>995</v>
      </c>
      <c r="C65" s="806" t="s">
        <v>199</v>
      </c>
      <c r="D65" s="807">
        <v>1</v>
      </c>
      <c r="E65" s="808"/>
      <c r="F65" s="809">
        <f>E65*D65</f>
        <v>0</v>
      </c>
      <c r="G65" s="773"/>
      <c r="H65" s="774"/>
      <c r="I65" s="774"/>
    </row>
    <row r="66" spans="1:9" s="775" customFormat="1">
      <c r="A66" s="787"/>
      <c r="B66" s="670"/>
      <c r="C66" s="793"/>
      <c r="D66" s="794"/>
      <c r="E66" s="791"/>
      <c r="F66" s="791"/>
      <c r="G66" s="792"/>
      <c r="H66" s="774"/>
      <c r="I66" s="774"/>
    </row>
    <row r="67" spans="1:9" s="775" customFormat="1" ht="171.6">
      <c r="A67" s="795">
        <f>COUNT($A$3:A66)+1</f>
        <v>10</v>
      </c>
      <c r="B67" s="670" t="s">
        <v>996</v>
      </c>
      <c r="C67" s="127" t="s">
        <v>199</v>
      </c>
      <c r="D67" s="803">
        <v>46</v>
      </c>
      <c r="E67" s="769"/>
      <c r="F67" s="668">
        <f>E67*D67</f>
        <v>0</v>
      </c>
      <c r="G67" s="792"/>
      <c r="H67" s="774"/>
      <c r="I67" s="774"/>
    </row>
    <row r="68" spans="1:9" s="775" customFormat="1">
      <c r="A68" s="795"/>
      <c r="B68" s="670"/>
      <c r="C68" s="127"/>
      <c r="D68" s="803"/>
      <c r="E68" s="769"/>
      <c r="F68" s="668"/>
      <c r="G68" s="792"/>
      <c r="H68" s="774"/>
      <c r="I68" s="774"/>
    </row>
    <row r="69" spans="1:9" s="775" customFormat="1" ht="76.2">
      <c r="A69" s="795">
        <f>COUNT($A$3:A68)+1</f>
        <v>11</v>
      </c>
      <c r="B69" s="674" t="s">
        <v>997</v>
      </c>
      <c r="C69" s="666" t="s">
        <v>116</v>
      </c>
      <c r="D69" s="426">
        <v>24</v>
      </c>
      <c r="E69" s="805"/>
      <c r="F69" s="805">
        <f>E69*D69</f>
        <v>0</v>
      </c>
      <c r="G69" s="792"/>
      <c r="H69" s="774"/>
      <c r="I69" s="774"/>
    </row>
    <row r="70" spans="1:9" s="775" customFormat="1">
      <c r="A70" s="795"/>
      <c r="B70" s="670"/>
      <c r="C70" s="127"/>
      <c r="D70" s="803"/>
      <c r="E70" s="769"/>
      <c r="F70" s="668"/>
      <c r="G70" s="792"/>
      <c r="H70" s="774"/>
      <c r="I70" s="774"/>
    </row>
    <row r="71" spans="1:9" s="775" customFormat="1">
      <c r="A71" s="787"/>
      <c r="B71" s="437" t="s">
        <v>998</v>
      </c>
      <c r="C71" s="793"/>
      <c r="D71" s="794"/>
      <c r="E71" s="791"/>
      <c r="F71" s="791"/>
      <c r="G71" s="792"/>
      <c r="H71" s="774"/>
      <c r="I71" s="774"/>
    </row>
    <row r="72" spans="1:9" s="775" customFormat="1" ht="6.75" customHeight="1">
      <c r="A72" s="787"/>
      <c r="B72" s="670"/>
      <c r="C72" s="793"/>
      <c r="D72" s="794"/>
      <c r="E72" s="791"/>
      <c r="F72" s="791"/>
      <c r="G72" s="792"/>
      <c r="H72" s="774"/>
      <c r="I72" s="774"/>
    </row>
    <row r="73" spans="1:9" s="775" customFormat="1" ht="237.6">
      <c r="A73" s="795">
        <f>COUNT($A$3:A72)+1</f>
        <v>12</v>
      </c>
      <c r="B73" s="670" t="s">
        <v>999</v>
      </c>
      <c r="C73" s="666"/>
      <c r="D73" s="426"/>
      <c r="E73" s="438"/>
      <c r="F73" s="438"/>
      <c r="G73" s="763"/>
      <c r="H73" s="774"/>
      <c r="I73" s="774"/>
    </row>
    <row r="74" spans="1:9" s="775" customFormat="1" ht="15.6">
      <c r="A74" s="795"/>
      <c r="B74" s="253" t="s">
        <v>1000</v>
      </c>
      <c r="C74" s="127" t="s">
        <v>263</v>
      </c>
      <c r="D74" s="211">
        <v>132</v>
      </c>
      <c r="E74" s="438"/>
      <c r="F74" s="438">
        <f>E74*D74</f>
        <v>0</v>
      </c>
      <c r="G74" s="773"/>
      <c r="H74" s="774"/>
      <c r="I74" s="774"/>
    </row>
    <row r="75" spans="1:9" s="775" customFormat="1" ht="6" customHeight="1">
      <c r="A75" s="795"/>
      <c r="B75" s="670"/>
      <c r="C75" s="666"/>
      <c r="D75" s="426"/>
      <c r="E75" s="438"/>
      <c r="F75" s="438"/>
      <c r="G75" s="773"/>
      <c r="H75" s="774"/>
      <c r="I75" s="774"/>
    </row>
    <row r="76" spans="1:9" s="775" customFormat="1" ht="28.5" customHeight="1">
      <c r="A76" s="795">
        <f>COUNT($A$3:A75)+1</f>
        <v>13</v>
      </c>
      <c r="B76" s="802" t="s">
        <v>1001</v>
      </c>
      <c r="C76" s="771"/>
      <c r="D76" s="426"/>
      <c r="E76" s="438"/>
      <c r="F76" s="438"/>
      <c r="G76" s="773"/>
      <c r="H76" s="774"/>
      <c r="I76" s="774"/>
    </row>
    <row r="77" spans="1:9" s="775" customFormat="1" ht="52.8">
      <c r="A77" s="795"/>
      <c r="B77" s="799" t="s">
        <v>1002</v>
      </c>
      <c r="C77" s="771"/>
      <c r="D77" s="426"/>
      <c r="E77" s="438"/>
      <c r="F77" s="438"/>
      <c r="G77" s="773"/>
      <c r="H77" s="774"/>
      <c r="I77" s="774"/>
    </row>
    <row r="78" spans="1:9" s="775" customFormat="1" ht="12.75" customHeight="1">
      <c r="A78" s="795"/>
      <c r="B78" s="670" t="s">
        <v>972</v>
      </c>
      <c r="C78" s="771"/>
      <c r="D78" s="426"/>
      <c r="E78" s="438"/>
      <c r="F78" s="438"/>
      <c r="G78" s="773"/>
      <c r="H78" s="774"/>
      <c r="I78" s="774"/>
    </row>
    <row r="79" spans="1:9" s="775" customFormat="1" ht="26.4">
      <c r="A79" s="795"/>
      <c r="B79" s="674" t="s">
        <v>1003</v>
      </c>
      <c r="C79" s="771"/>
      <c r="D79" s="426"/>
      <c r="E79" s="438"/>
      <c r="F79" s="438"/>
      <c r="G79" s="773"/>
      <c r="H79" s="774"/>
      <c r="I79" s="774"/>
    </row>
    <row r="80" spans="1:9" s="775" customFormat="1" ht="12.75" customHeight="1">
      <c r="A80" s="795"/>
      <c r="B80" s="674" t="s">
        <v>1004</v>
      </c>
      <c r="C80" s="771"/>
      <c r="D80" s="426"/>
      <c r="E80" s="438"/>
      <c r="F80" s="438"/>
      <c r="G80" s="773"/>
      <c r="H80" s="774"/>
      <c r="I80" s="774"/>
    </row>
    <row r="81" spans="1:9" s="775" customFormat="1" ht="12.75" customHeight="1">
      <c r="A81" s="795"/>
      <c r="B81" s="674" t="s">
        <v>1005</v>
      </c>
      <c r="C81" s="771"/>
      <c r="D81" s="426"/>
      <c r="E81" s="438"/>
      <c r="F81" s="438"/>
      <c r="G81" s="773"/>
      <c r="H81" s="774"/>
      <c r="I81" s="774"/>
    </row>
    <row r="82" spans="1:9" s="775" customFormat="1" ht="40.5" customHeight="1">
      <c r="A82" s="795"/>
      <c r="B82" s="674" t="s">
        <v>1006</v>
      </c>
      <c r="C82" s="771"/>
      <c r="D82" s="426"/>
      <c r="E82" s="438"/>
      <c r="F82" s="438"/>
      <c r="G82" s="773"/>
      <c r="H82" s="774"/>
      <c r="I82" s="774"/>
    </row>
    <row r="83" spans="1:9" s="775" customFormat="1" ht="39.6">
      <c r="A83" s="795"/>
      <c r="B83" s="674" t="s">
        <v>1007</v>
      </c>
      <c r="C83" s="771"/>
      <c r="D83" s="426"/>
      <c r="E83" s="438"/>
      <c r="F83" s="438"/>
      <c r="G83" s="773"/>
      <c r="H83" s="774"/>
      <c r="I83" s="774"/>
    </row>
    <row r="84" spans="1:9" s="775" customFormat="1" ht="15" customHeight="1">
      <c r="A84" s="795"/>
      <c r="B84" s="670" t="s">
        <v>978</v>
      </c>
      <c r="C84" s="771"/>
      <c r="D84" s="426"/>
      <c r="E84" s="438"/>
      <c r="F84" s="438"/>
      <c r="G84" s="773"/>
      <c r="H84" s="774"/>
      <c r="I84" s="774"/>
    </row>
    <row r="85" spans="1:9" s="775" customFormat="1" ht="26.4">
      <c r="A85" s="795"/>
      <c r="B85" s="670" t="s">
        <v>979</v>
      </c>
      <c r="C85" s="666" t="s">
        <v>209</v>
      </c>
      <c r="D85" s="426">
        <f>15*D74</f>
        <v>1980</v>
      </c>
      <c r="E85" s="438"/>
      <c r="F85" s="438">
        <f>E85*D85</f>
        <v>0</v>
      </c>
      <c r="G85" s="773"/>
      <c r="H85" s="774"/>
      <c r="I85" s="774"/>
    </row>
    <row r="86" spans="1:9" s="775" customFormat="1" ht="7.5" customHeight="1">
      <c r="A86" s="795"/>
      <c r="B86" s="344"/>
      <c r="C86" s="345"/>
      <c r="D86" s="749"/>
      <c r="E86" s="438"/>
      <c r="F86" s="438"/>
      <c r="G86" s="773"/>
      <c r="H86" s="774"/>
      <c r="I86" s="774"/>
    </row>
    <row r="87" spans="1:9" s="775" customFormat="1" ht="66">
      <c r="A87" s="795">
        <f>COUNT($A$3:A86)+1</f>
        <v>14</v>
      </c>
      <c r="B87" s="670" t="s">
        <v>1008</v>
      </c>
      <c r="C87" s="806"/>
      <c r="D87" s="807"/>
      <c r="E87" s="808"/>
      <c r="F87" s="809"/>
      <c r="G87" s="773"/>
      <c r="H87" s="774"/>
      <c r="I87" s="774"/>
    </row>
    <row r="88" spans="1:9" s="775" customFormat="1" ht="26.4">
      <c r="A88" s="795"/>
      <c r="B88" s="674" t="s">
        <v>1009</v>
      </c>
      <c r="C88" s="806" t="s">
        <v>133</v>
      </c>
      <c r="D88" s="807">
        <v>1</v>
      </c>
      <c r="E88" s="808"/>
      <c r="F88" s="809">
        <f>D88*E88</f>
        <v>0</v>
      </c>
      <c r="G88" s="773"/>
      <c r="H88" s="774"/>
      <c r="I88" s="774"/>
    </row>
    <row r="89" spans="1:9" s="775" customFormat="1">
      <c r="A89" s="795"/>
      <c r="B89" s="674"/>
      <c r="C89" s="806"/>
      <c r="D89" s="807"/>
      <c r="E89" s="808"/>
      <c r="F89" s="809"/>
      <c r="G89" s="773"/>
      <c r="H89" s="774"/>
      <c r="I89" s="774"/>
    </row>
    <row r="90" spans="1:9" s="775" customFormat="1" ht="66">
      <c r="A90" s="795">
        <f>COUNT($A$3:A89)+1</f>
        <v>15</v>
      </c>
      <c r="B90" s="670" t="s">
        <v>1010</v>
      </c>
      <c r="C90" s="806"/>
      <c r="D90" s="807"/>
      <c r="E90" s="808"/>
      <c r="F90" s="809"/>
      <c r="G90" s="773"/>
      <c r="H90" s="774"/>
      <c r="I90" s="774"/>
    </row>
    <row r="91" spans="1:9" s="775" customFormat="1" ht="26.4">
      <c r="A91" s="795"/>
      <c r="B91" s="674" t="s">
        <v>1011</v>
      </c>
      <c r="C91" s="806" t="s">
        <v>133</v>
      </c>
      <c r="D91" s="807">
        <v>1</v>
      </c>
      <c r="E91" s="808"/>
      <c r="F91" s="809">
        <f>D91*E91</f>
        <v>0</v>
      </c>
      <c r="G91" s="773"/>
      <c r="H91" s="774"/>
      <c r="I91" s="774"/>
    </row>
    <row r="92" spans="1:9" s="775" customFormat="1">
      <c r="A92" s="795"/>
      <c r="B92" s="674"/>
      <c r="C92" s="806"/>
      <c r="D92" s="807"/>
      <c r="E92" s="808"/>
      <c r="F92" s="809"/>
      <c r="G92" s="773"/>
      <c r="H92" s="774"/>
      <c r="I92" s="774"/>
    </row>
    <row r="93" spans="1:9" s="775" customFormat="1" ht="66">
      <c r="A93" s="795">
        <f>COUNT($A$3:A92)+1</f>
        <v>16</v>
      </c>
      <c r="B93" s="670" t="s">
        <v>1012</v>
      </c>
      <c r="C93" s="806"/>
      <c r="D93" s="807"/>
      <c r="E93" s="808"/>
      <c r="F93" s="809"/>
      <c r="G93" s="773"/>
      <c r="H93" s="774"/>
      <c r="I93" s="774"/>
    </row>
    <row r="94" spans="1:9" s="775" customFormat="1" ht="26.4">
      <c r="A94" s="795"/>
      <c r="B94" s="674" t="s">
        <v>1013</v>
      </c>
      <c r="C94" s="806" t="s">
        <v>133</v>
      </c>
      <c r="D94" s="807">
        <v>1</v>
      </c>
      <c r="E94" s="808"/>
      <c r="F94" s="809">
        <f>D94*E94</f>
        <v>0</v>
      </c>
      <c r="G94" s="773"/>
      <c r="H94" s="774"/>
      <c r="I94" s="774"/>
    </row>
    <row r="95" spans="1:9" s="775" customFormat="1">
      <c r="A95" s="795"/>
      <c r="B95" s="674"/>
      <c r="C95" s="806"/>
      <c r="D95" s="807"/>
      <c r="E95" s="808"/>
      <c r="F95" s="809"/>
      <c r="G95" s="773"/>
      <c r="H95" s="774"/>
      <c r="I95" s="774"/>
    </row>
    <row r="96" spans="1:9" s="775" customFormat="1" ht="26.4">
      <c r="A96" s="795">
        <f>COUNT($A$3:A95)+1</f>
        <v>17</v>
      </c>
      <c r="B96" s="674" t="s">
        <v>1014</v>
      </c>
      <c r="C96" s="806"/>
      <c r="D96" s="807"/>
      <c r="E96" s="808"/>
      <c r="F96" s="809"/>
      <c r="G96" s="773"/>
      <c r="H96" s="774"/>
      <c r="I96" s="774"/>
    </row>
    <row r="97" spans="1:9" s="775" customFormat="1" ht="26.4">
      <c r="A97" s="795"/>
      <c r="B97" s="674" t="s">
        <v>1015</v>
      </c>
      <c r="C97" s="806"/>
      <c r="D97" s="807"/>
      <c r="E97" s="808"/>
      <c r="F97" s="809"/>
      <c r="G97" s="773"/>
      <c r="H97" s="774"/>
      <c r="I97" s="774"/>
    </row>
    <row r="98" spans="1:9" s="775" customFormat="1" ht="50.25" customHeight="1">
      <c r="A98" s="795"/>
      <c r="B98" s="674" t="s">
        <v>1016</v>
      </c>
      <c r="C98" s="806"/>
      <c r="D98" s="807"/>
      <c r="E98" s="808"/>
      <c r="F98" s="809"/>
      <c r="G98" s="773"/>
      <c r="H98" s="774"/>
      <c r="I98" s="774"/>
    </row>
    <row r="99" spans="1:9" s="775" customFormat="1" ht="36.6">
      <c r="A99" s="795"/>
      <c r="B99" s="674" t="s">
        <v>1017</v>
      </c>
      <c r="C99" s="806" t="s">
        <v>116</v>
      </c>
      <c r="D99" s="807">
        <v>22</v>
      </c>
      <c r="E99" s="808"/>
      <c r="F99" s="809">
        <f>D99*E99</f>
        <v>0</v>
      </c>
      <c r="G99" s="773"/>
      <c r="H99" s="774"/>
      <c r="I99" s="774"/>
    </row>
    <row r="100" spans="1:9" s="775" customFormat="1">
      <c r="A100" s="795"/>
      <c r="B100" s="674"/>
      <c r="C100" s="806"/>
      <c r="D100" s="807"/>
      <c r="E100" s="808"/>
      <c r="F100" s="809"/>
      <c r="G100" s="773"/>
      <c r="H100" s="774"/>
      <c r="I100" s="774"/>
    </row>
    <row r="101" spans="1:9" s="775" customFormat="1" ht="118.8">
      <c r="A101" s="795">
        <f>COUNT($A$3:A100)+1</f>
        <v>18</v>
      </c>
      <c r="B101" s="674" t="s">
        <v>1018</v>
      </c>
      <c r="C101" s="806" t="s">
        <v>133</v>
      </c>
      <c r="D101" s="807">
        <v>2</v>
      </c>
      <c r="E101" s="808"/>
      <c r="F101" s="809">
        <f>E101*D101</f>
        <v>0</v>
      </c>
      <c r="G101" s="773"/>
      <c r="H101" s="774"/>
      <c r="I101" s="774"/>
    </row>
    <row r="102" spans="1:9" s="775" customFormat="1">
      <c r="A102" s="795"/>
      <c r="B102" s="674"/>
      <c r="C102" s="806"/>
      <c r="D102" s="807"/>
      <c r="E102" s="808"/>
      <c r="F102" s="809"/>
      <c r="G102" s="773"/>
      <c r="H102" s="774"/>
      <c r="I102" s="774"/>
    </row>
    <row r="103" spans="1:9" s="775" customFormat="1" ht="66">
      <c r="A103" s="795">
        <f>COUNT($A$3:A102)+1</f>
        <v>19</v>
      </c>
      <c r="B103" s="670" t="s">
        <v>1019</v>
      </c>
      <c r="C103" s="806"/>
      <c r="D103" s="807"/>
      <c r="E103" s="808"/>
      <c r="F103" s="809"/>
      <c r="G103" s="773"/>
      <c r="H103" s="774"/>
      <c r="I103" s="774"/>
    </row>
    <row r="104" spans="1:9" s="775" customFormat="1" ht="26.4">
      <c r="A104" s="795"/>
      <c r="B104" s="674" t="s">
        <v>1020</v>
      </c>
      <c r="C104" s="806" t="s">
        <v>133</v>
      </c>
      <c r="D104" s="807">
        <v>2</v>
      </c>
      <c r="E104" s="808"/>
      <c r="F104" s="809">
        <f>D104*E104</f>
        <v>0</v>
      </c>
      <c r="G104" s="773"/>
      <c r="H104" s="774"/>
      <c r="I104" s="774"/>
    </row>
    <row r="105" spans="1:9" s="775" customFormat="1">
      <c r="A105" s="795"/>
      <c r="B105" s="674"/>
      <c r="C105" s="806"/>
      <c r="D105" s="807"/>
      <c r="E105" s="808"/>
      <c r="F105" s="809"/>
      <c r="G105" s="773"/>
      <c r="H105" s="774"/>
      <c r="I105" s="774"/>
    </row>
    <row r="106" spans="1:9" s="128" customFormat="1" ht="7.5" customHeight="1">
      <c r="A106" s="810"/>
      <c r="B106" s="811"/>
      <c r="C106" s="812"/>
      <c r="D106" s="813"/>
      <c r="E106" s="814"/>
      <c r="F106" s="815"/>
      <c r="G106" s="753"/>
      <c r="H106" s="498"/>
      <c r="I106" s="498"/>
    </row>
    <row r="107" spans="1:9" s="128" customFormat="1">
      <c r="A107" s="754"/>
      <c r="B107" s="728" t="s">
        <v>1021</v>
      </c>
      <c r="C107" s="506"/>
      <c r="D107" s="426"/>
      <c r="E107" s="729"/>
      <c r="F107" s="730">
        <f>SUM(F18:F70)</f>
        <v>0</v>
      </c>
      <c r="G107" s="753"/>
      <c r="H107" s="498"/>
      <c r="I107" s="498"/>
    </row>
    <row r="108" spans="1:9" s="128" customFormat="1">
      <c r="A108" s="754"/>
      <c r="B108" s="728" t="s">
        <v>1022</v>
      </c>
      <c r="C108" s="506"/>
      <c r="D108" s="426"/>
      <c r="E108" s="729"/>
      <c r="F108" s="730">
        <f>SUM(F72:F105)</f>
        <v>0</v>
      </c>
      <c r="G108" s="753"/>
      <c r="H108" s="498"/>
      <c r="I108" s="498"/>
    </row>
    <row r="109" spans="1:9" s="128" customFormat="1" ht="5.0999999999999996" customHeight="1">
      <c r="A109" s="754"/>
      <c r="B109" s="728"/>
      <c r="C109" s="506"/>
      <c r="D109" s="426"/>
      <c r="E109" s="729"/>
      <c r="F109" s="730"/>
      <c r="G109" s="753"/>
      <c r="H109" s="498"/>
      <c r="I109" s="498"/>
    </row>
    <row r="110" spans="1:9" ht="13.8" thickBot="1">
      <c r="A110" s="816"/>
      <c r="B110" s="694" t="str">
        <f>$B$1&amp;" skupaj:"</f>
        <v>KLJUČAVNIČARSKA DELA NA FASADI skupaj:</v>
      </c>
      <c r="C110" s="817"/>
      <c r="D110" s="818"/>
      <c r="E110" s="819"/>
      <c r="F110" s="820">
        <f>SUM(F107:F108)</f>
        <v>0</v>
      </c>
      <c r="G110" s="773"/>
    </row>
    <row r="111" spans="1:9" ht="13.8" thickTop="1">
      <c r="A111" s="685"/>
      <c r="B111" s="821"/>
      <c r="E111" s="438"/>
      <c r="F111" s="438"/>
      <c r="G111" s="773"/>
    </row>
    <row r="112" spans="1:9">
      <c r="A112" s="685"/>
      <c r="B112" s="821"/>
      <c r="D112" s="426"/>
      <c r="E112" s="438"/>
      <c r="F112" s="438"/>
      <c r="G112" s="773"/>
    </row>
    <row r="113" spans="1:246">
      <c r="A113" s="685"/>
      <c r="B113" s="822"/>
      <c r="E113" s="438"/>
      <c r="F113" s="438"/>
      <c r="G113" s="773"/>
    </row>
    <row r="114" spans="1:246" s="824" customFormat="1">
      <c r="A114" s="685"/>
      <c r="B114" s="670"/>
      <c r="C114" s="771"/>
      <c r="D114" s="426"/>
      <c r="E114" s="438"/>
      <c r="F114" s="438"/>
      <c r="G114" s="773"/>
      <c r="H114" s="774"/>
      <c r="I114" s="774"/>
      <c r="J114" s="780"/>
    </row>
    <row r="115" spans="1:246" s="824" customFormat="1">
      <c r="A115" s="685"/>
      <c r="B115" s="771"/>
      <c r="C115" s="771"/>
      <c r="D115" s="426"/>
      <c r="E115" s="438"/>
      <c r="F115" s="438"/>
      <c r="G115" s="773"/>
      <c r="H115" s="774"/>
      <c r="I115" s="774"/>
      <c r="J115" s="780"/>
    </row>
    <row r="116" spans="1:246">
      <c r="A116" s="685"/>
      <c r="B116" s="825"/>
      <c r="E116" s="438"/>
      <c r="F116" s="438"/>
      <c r="G116" s="773"/>
    </row>
    <row r="117" spans="1:246">
      <c r="A117" s="685"/>
      <c r="B117" s="670"/>
      <c r="E117" s="438"/>
      <c r="F117" s="438"/>
      <c r="G117" s="773"/>
    </row>
    <row r="118" spans="1:246">
      <c r="A118" s="685"/>
      <c r="B118" s="821"/>
      <c r="E118" s="438"/>
      <c r="F118" s="438"/>
      <c r="G118" s="773"/>
    </row>
    <row r="119" spans="1:246">
      <c r="A119" s="685"/>
      <c r="B119" s="763"/>
      <c r="C119" s="826"/>
      <c r="D119" s="827"/>
      <c r="E119" s="828"/>
      <c r="F119" s="828"/>
      <c r="G119" s="773"/>
    </row>
    <row r="120" spans="1:246">
      <c r="A120" s="685"/>
      <c r="B120" s="822"/>
      <c r="E120" s="438"/>
      <c r="F120" s="438"/>
      <c r="G120" s="773"/>
    </row>
    <row r="121" spans="1:246">
      <c r="A121" s="685"/>
      <c r="B121" s="670"/>
      <c r="D121" s="426"/>
      <c r="E121" s="438"/>
      <c r="F121" s="438"/>
      <c r="G121" s="773"/>
    </row>
    <row r="122" spans="1:246">
      <c r="A122" s="685"/>
      <c r="B122" s="771"/>
      <c r="D122" s="426"/>
      <c r="E122" s="438"/>
      <c r="F122" s="438"/>
      <c r="G122" s="773"/>
    </row>
    <row r="123" spans="1:246">
      <c r="A123" s="685"/>
      <c r="B123" s="825"/>
      <c r="E123" s="438"/>
      <c r="F123" s="438"/>
      <c r="G123" s="773"/>
    </row>
    <row r="124" spans="1:246" s="829" customFormat="1">
      <c r="A124" s="685"/>
      <c r="B124" s="674"/>
      <c r="C124" s="771"/>
      <c r="D124" s="772"/>
      <c r="E124" s="438"/>
      <c r="F124" s="438"/>
      <c r="G124" s="773"/>
      <c r="H124" s="774"/>
      <c r="I124" s="774"/>
      <c r="J124" s="775"/>
      <c r="K124" s="823"/>
      <c r="L124" s="823"/>
      <c r="M124" s="823"/>
      <c r="N124" s="823"/>
      <c r="O124" s="823"/>
      <c r="P124" s="823"/>
      <c r="Q124" s="823"/>
      <c r="R124" s="823"/>
      <c r="S124" s="823"/>
      <c r="T124" s="823"/>
      <c r="U124" s="823"/>
      <c r="V124" s="823"/>
      <c r="W124" s="823"/>
      <c r="X124" s="823"/>
      <c r="Y124" s="823"/>
      <c r="Z124" s="823"/>
      <c r="AA124" s="823"/>
      <c r="AB124" s="823"/>
      <c r="AC124" s="823"/>
      <c r="AD124" s="823"/>
      <c r="AE124" s="823"/>
      <c r="AF124" s="823"/>
      <c r="AG124" s="823"/>
      <c r="AH124" s="823"/>
      <c r="AI124" s="823"/>
      <c r="AJ124" s="823"/>
      <c r="AK124" s="823"/>
      <c r="AL124" s="823"/>
      <c r="AM124" s="823"/>
      <c r="AN124" s="823"/>
      <c r="AO124" s="823"/>
      <c r="AP124" s="823"/>
      <c r="AQ124" s="823"/>
      <c r="AR124" s="823"/>
      <c r="AS124" s="823"/>
      <c r="AT124" s="823"/>
      <c r="AU124" s="823"/>
      <c r="AV124" s="823"/>
      <c r="AW124" s="823"/>
      <c r="AX124" s="823"/>
      <c r="AY124" s="823"/>
      <c r="AZ124" s="823"/>
      <c r="BA124" s="823"/>
      <c r="BB124" s="823"/>
      <c r="BC124" s="823"/>
      <c r="BD124" s="823"/>
      <c r="BE124" s="823"/>
      <c r="BF124" s="823"/>
      <c r="BG124" s="823"/>
      <c r="BH124" s="823"/>
      <c r="BI124" s="823"/>
      <c r="BJ124" s="823"/>
      <c r="BK124" s="823"/>
      <c r="BL124" s="823"/>
      <c r="BM124" s="823"/>
      <c r="BN124" s="823"/>
      <c r="BO124" s="823"/>
      <c r="BP124" s="823"/>
      <c r="BQ124" s="823"/>
      <c r="BR124" s="823"/>
      <c r="BS124" s="823"/>
      <c r="BT124" s="823"/>
      <c r="BU124" s="823"/>
      <c r="BV124" s="823"/>
      <c r="BW124" s="823"/>
      <c r="BX124" s="823"/>
      <c r="BY124" s="823"/>
      <c r="BZ124" s="823"/>
      <c r="CA124" s="823"/>
      <c r="CB124" s="823"/>
      <c r="CC124" s="823"/>
      <c r="CD124" s="823"/>
      <c r="CE124" s="823"/>
      <c r="CF124" s="823"/>
      <c r="CG124" s="823"/>
      <c r="CH124" s="823"/>
      <c r="CI124" s="823"/>
      <c r="CJ124" s="823"/>
      <c r="CK124" s="823"/>
      <c r="CL124" s="823"/>
      <c r="CM124" s="823"/>
      <c r="CN124" s="823"/>
      <c r="CO124" s="823"/>
      <c r="CP124" s="823"/>
      <c r="CQ124" s="823"/>
      <c r="CR124" s="823"/>
      <c r="CS124" s="823"/>
      <c r="CT124" s="823"/>
      <c r="CU124" s="823"/>
      <c r="CV124" s="823"/>
      <c r="CW124" s="823"/>
      <c r="CX124" s="823"/>
      <c r="CY124" s="823"/>
      <c r="CZ124" s="823"/>
      <c r="DA124" s="823"/>
      <c r="DB124" s="823"/>
      <c r="DC124" s="823"/>
      <c r="DD124" s="823"/>
      <c r="DE124" s="823"/>
      <c r="DF124" s="823"/>
      <c r="DG124" s="823"/>
      <c r="DH124" s="823"/>
      <c r="DI124" s="823"/>
      <c r="DJ124" s="823"/>
      <c r="DK124" s="823"/>
      <c r="DL124" s="823"/>
      <c r="DM124" s="823"/>
      <c r="DN124" s="823"/>
      <c r="DO124" s="823"/>
      <c r="DP124" s="823"/>
      <c r="DQ124" s="823"/>
      <c r="DR124" s="823"/>
      <c r="DS124" s="823"/>
      <c r="DT124" s="823"/>
      <c r="DU124" s="823"/>
      <c r="DV124" s="823"/>
      <c r="DW124" s="823"/>
      <c r="DX124" s="823"/>
      <c r="DY124" s="823"/>
      <c r="DZ124" s="823"/>
      <c r="EA124" s="823"/>
      <c r="EB124" s="823"/>
      <c r="EC124" s="823"/>
      <c r="ED124" s="823"/>
      <c r="EE124" s="823"/>
      <c r="EF124" s="823"/>
      <c r="EG124" s="823"/>
      <c r="EH124" s="823"/>
      <c r="EI124" s="823"/>
      <c r="EJ124" s="823"/>
      <c r="EK124" s="823"/>
      <c r="EL124" s="823"/>
      <c r="EM124" s="823"/>
      <c r="EN124" s="823"/>
      <c r="EO124" s="823"/>
      <c r="EP124" s="823"/>
      <c r="EQ124" s="823"/>
      <c r="ER124" s="823"/>
      <c r="ES124" s="823"/>
      <c r="ET124" s="823"/>
      <c r="EU124" s="823"/>
      <c r="EV124" s="823"/>
      <c r="EW124" s="823"/>
      <c r="EX124" s="823"/>
      <c r="EY124" s="823"/>
      <c r="EZ124" s="823"/>
      <c r="FA124" s="823"/>
      <c r="FB124" s="823"/>
      <c r="FC124" s="823"/>
      <c r="FD124" s="823"/>
      <c r="FE124" s="823"/>
      <c r="FF124" s="823"/>
      <c r="FG124" s="823"/>
      <c r="FH124" s="823"/>
      <c r="FI124" s="823"/>
      <c r="FJ124" s="823"/>
      <c r="FK124" s="823"/>
      <c r="FL124" s="823"/>
      <c r="FM124" s="823"/>
      <c r="FN124" s="823"/>
      <c r="FO124" s="823"/>
      <c r="FP124" s="823"/>
      <c r="FQ124" s="823"/>
      <c r="FR124" s="823"/>
      <c r="FS124" s="823"/>
      <c r="FT124" s="823"/>
      <c r="FU124" s="823"/>
      <c r="FV124" s="823"/>
      <c r="FW124" s="823"/>
      <c r="FX124" s="823"/>
      <c r="FY124" s="823"/>
      <c r="FZ124" s="823"/>
      <c r="GA124" s="823"/>
      <c r="GB124" s="823"/>
      <c r="GC124" s="823"/>
      <c r="GD124" s="823"/>
      <c r="GE124" s="823"/>
      <c r="GF124" s="823"/>
      <c r="GG124" s="823"/>
      <c r="GH124" s="823"/>
      <c r="GI124" s="823"/>
      <c r="GJ124" s="823"/>
      <c r="GK124" s="823"/>
      <c r="GL124" s="823"/>
      <c r="GM124" s="823"/>
      <c r="GN124" s="823"/>
      <c r="GO124" s="823"/>
      <c r="GP124" s="823"/>
      <c r="GQ124" s="823"/>
      <c r="GR124" s="823"/>
      <c r="GS124" s="823"/>
      <c r="GT124" s="823"/>
      <c r="GU124" s="823"/>
      <c r="GV124" s="823"/>
      <c r="GW124" s="823"/>
      <c r="GX124" s="823"/>
      <c r="GY124" s="823"/>
      <c r="GZ124" s="823"/>
      <c r="HA124" s="823"/>
      <c r="HB124" s="823"/>
      <c r="HC124" s="823"/>
      <c r="HD124" s="823"/>
      <c r="HE124" s="823"/>
      <c r="HF124" s="823"/>
      <c r="HG124" s="823"/>
      <c r="HH124" s="823"/>
      <c r="HI124" s="823"/>
      <c r="HJ124" s="823"/>
      <c r="HK124" s="823"/>
      <c r="HL124" s="823"/>
      <c r="HM124" s="823"/>
      <c r="HN124" s="823"/>
      <c r="HO124" s="823"/>
      <c r="HP124" s="823"/>
      <c r="HQ124" s="823"/>
      <c r="HR124" s="823"/>
      <c r="HS124" s="823"/>
      <c r="HT124" s="823"/>
      <c r="HU124" s="823"/>
      <c r="HV124" s="823"/>
      <c r="HW124" s="823"/>
      <c r="HX124" s="823"/>
      <c r="HY124" s="823"/>
      <c r="HZ124" s="823"/>
      <c r="IA124" s="823"/>
      <c r="IB124" s="823"/>
      <c r="IC124" s="823"/>
      <c r="ID124" s="823"/>
      <c r="IE124" s="823"/>
      <c r="IF124" s="823"/>
      <c r="IG124" s="823"/>
      <c r="IH124" s="823"/>
      <c r="II124" s="823"/>
      <c r="IJ124" s="823"/>
      <c r="IK124" s="823"/>
      <c r="IL124" s="823"/>
    </row>
    <row r="125" spans="1:246" s="829" customFormat="1">
      <c r="A125" s="685"/>
      <c r="B125" s="670"/>
      <c r="C125" s="771"/>
      <c r="D125" s="426"/>
      <c r="E125" s="438"/>
      <c r="F125" s="438"/>
      <c r="G125" s="773"/>
      <c r="H125" s="774"/>
      <c r="I125" s="774"/>
      <c r="J125" s="775"/>
      <c r="K125" s="823"/>
      <c r="L125" s="823"/>
      <c r="M125" s="823"/>
      <c r="N125" s="823"/>
      <c r="O125" s="823"/>
      <c r="P125" s="823"/>
      <c r="Q125" s="823"/>
      <c r="R125" s="823"/>
      <c r="S125" s="823"/>
      <c r="T125" s="823"/>
      <c r="U125" s="823"/>
      <c r="V125" s="823"/>
      <c r="W125" s="823"/>
      <c r="X125" s="823"/>
      <c r="Y125" s="823"/>
      <c r="Z125" s="823"/>
      <c r="AA125" s="823"/>
      <c r="AB125" s="823"/>
      <c r="AC125" s="823"/>
      <c r="AD125" s="823"/>
      <c r="AE125" s="823"/>
      <c r="AF125" s="823"/>
      <c r="AG125" s="823"/>
      <c r="AH125" s="823"/>
      <c r="AI125" s="823"/>
      <c r="AJ125" s="823"/>
      <c r="AK125" s="823"/>
      <c r="AL125" s="823"/>
      <c r="AM125" s="823"/>
      <c r="AN125" s="823"/>
      <c r="AO125" s="823"/>
      <c r="AP125" s="823"/>
      <c r="AQ125" s="823"/>
      <c r="AR125" s="823"/>
      <c r="AS125" s="823"/>
      <c r="AT125" s="823"/>
      <c r="AU125" s="823"/>
      <c r="AV125" s="823"/>
      <c r="AW125" s="823"/>
      <c r="AX125" s="823"/>
      <c r="AY125" s="823"/>
      <c r="AZ125" s="823"/>
      <c r="BA125" s="823"/>
      <c r="BB125" s="823"/>
      <c r="BC125" s="823"/>
      <c r="BD125" s="823"/>
      <c r="BE125" s="823"/>
      <c r="BF125" s="823"/>
      <c r="BG125" s="823"/>
      <c r="BH125" s="823"/>
      <c r="BI125" s="823"/>
      <c r="BJ125" s="823"/>
      <c r="BK125" s="823"/>
      <c r="BL125" s="823"/>
      <c r="BM125" s="823"/>
      <c r="BN125" s="823"/>
      <c r="BO125" s="823"/>
      <c r="BP125" s="823"/>
      <c r="BQ125" s="823"/>
      <c r="BR125" s="823"/>
      <c r="BS125" s="823"/>
      <c r="BT125" s="823"/>
      <c r="BU125" s="823"/>
      <c r="BV125" s="823"/>
      <c r="BW125" s="823"/>
      <c r="BX125" s="823"/>
      <c r="BY125" s="823"/>
      <c r="BZ125" s="823"/>
      <c r="CA125" s="823"/>
      <c r="CB125" s="823"/>
      <c r="CC125" s="823"/>
      <c r="CD125" s="823"/>
      <c r="CE125" s="823"/>
      <c r="CF125" s="823"/>
      <c r="CG125" s="823"/>
      <c r="CH125" s="823"/>
      <c r="CI125" s="823"/>
      <c r="CJ125" s="823"/>
      <c r="CK125" s="823"/>
      <c r="CL125" s="823"/>
      <c r="CM125" s="823"/>
      <c r="CN125" s="823"/>
      <c r="CO125" s="823"/>
      <c r="CP125" s="823"/>
      <c r="CQ125" s="823"/>
      <c r="CR125" s="823"/>
      <c r="CS125" s="823"/>
      <c r="CT125" s="823"/>
      <c r="CU125" s="823"/>
      <c r="CV125" s="823"/>
      <c r="CW125" s="823"/>
      <c r="CX125" s="823"/>
      <c r="CY125" s="823"/>
      <c r="CZ125" s="823"/>
      <c r="DA125" s="823"/>
      <c r="DB125" s="823"/>
      <c r="DC125" s="823"/>
      <c r="DD125" s="823"/>
      <c r="DE125" s="823"/>
      <c r="DF125" s="823"/>
      <c r="DG125" s="823"/>
      <c r="DH125" s="823"/>
      <c r="DI125" s="823"/>
      <c r="DJ125" s="823"/>
      <c r="DK125" s="823"/>
      <c r="DL125" s="823"/>
      <c r="DM125" s="823"/>
      <c r="DN125" s="823"/>
      <c r="DO125" s="823"/>
      <c r="DP125" s="823"/>
      <c r="DQ125" s="823"/>
      <c r="DR125" s="823"/>
      <c r="DS125" s="823"/>
      <c r="DT125" s="823"/>
      <c r="DU125" s="823"/>
      <c r="DV125" s="823"/>
      <c r="DW125" s="823"/>
      <c r="DX125" s="823"/>
      <c r="DY125" s="823"/>
      <c r="DZ125" s="823"/>
      <c r="EA125" s="823"/>
      <c r="EB125" s="823"/>
      <c r="EC125" s="823"/>
      <c r="ED125" s="823"/>
      <c r="EE125" s="823"/>
      <c r="EF125" s="823"/>
      <c r="EG125" s="823"/>
      <c r="EH125" s="823"/>
      <c r="EI125" s="823"/>
      <c r="EJ125" s="823"/>
      <c r="EK125" s="823"/>
      <c r="EL125" s="823"/>
      <c r="EM125" s="823"/>
      <c r="EN125" s="823"/>
      <c r="EO125" s="823"/>
      <c r="EP125" s="823"/>
      <c r="EQ125" s="823"/>
      <c r="ER125" s="823"/>
      <c r="ES125" s="823"/>
      <c r="ET125" s="823"/>
      <c r="EU125" s="823"/>
      <c r="EV125" s="823"/>
      <c r="EW125" s="823"/>
      <c r="EX125" s="823"/>
      <c r="EY125" s="823"/>
      <c r="EZ125" s="823"/>
      <c r="FA125" s="823"/>
      <c r="FB125" s="823"/>
      <c r="FC125" s="823"/>
      <c r="FD125" s="823"/>
      <c r="FE125" s="823"/>
      <c r="FF125" s="823"/>
      <c r="FG125" s="823"/>
      <c r="FH125" s="823"/>
      <c r="FI125" s="823"/>
      <c r="FJ125" s="823"/>
      <c r="FK125" s="823"/>
      <c r="FL125" s="823"/>
      <c r="FM125" s="823"/>
      <c r="FN125" s="823"/>
      <c r="FO125" s="823"/>
      <c r="FP125" s="823"/>
      <c r="FQ125" s="823"/>
      <c r="FR125" s="823"/>
      <c r="FS125" s="823"/>
      <c r="FT125" s="823"/>
      <c r="FU125" s="823"/>
      <c r="FV125" s="823"/>
      <c r="FW125" s="823"/>
      <c r="FX125" s="823"/>
      <c r="FY125" s="823"/>
      <c r="FZ125" s="823"/>
      <c r="GA125" s="823"/>
      <c r="GB125" s="823"/>
      <c r="GC125" s="823"/>
      <c r="GD125" s="823"/>
      <c r="GE125" s="823"/>
      <c r="GF125" s="823"/>
      <c r="GG125" s="823"/>
      <c r="GH125" s="823"/>
      <c r="GI125" s="823"/>
      <c r="GJ125" s="823"/>
      <c r="GK125" s="823"/>
      <c r="GL125" s="823"/>
      <c r="GM125" s="823"/>
      <c r="GN125" s="823"/>
      <c r="GO125" s="823"/>
      <c r="GP125" s="823"/>
      <c r="GQ125" s="823"/>
      <c r="GR125" s="823"/>
      <c r="GS125" s="823"/>
      <c r="GT125" s="823"/>
      <c r="GU125" s="823"/>
      <c r="GV125" s="823"/>
      <c r="GW125" s="823"/>
      <c r="GX125" s="823"/>
      <c r="GY125" s="823"/>
      <c r="GZ125" s="823"/>
      <c r="HA125" s="823"/>
      <c r="HB125" s="823"/>
      <c r="HC125" s="823"/>
      <c r="HD125" s="823"/>
      <c r="HE125" s="823"/>
      <c r="HF125" s="823"/>
      <c r="HG125" s="823"/>
      <c r="HH125" s="823"/>
      <c r="HI125" s="823"/>
      <c r="HJ125" s="823"/>
      <c r="HK125" s="823"/>
      <c r="HL125" s="823"/>
      <c r="HM125" s="823"/>
      <c r="HN125" s="823"/>
      <c r="HO125" s="823"/>
      <c r="HP125" s="823"/>
      <c r="HQ125" s="823"/>
      <c r="HR125" s="823"/>
      <c r="HS125" s="823"/>
      <c r="HT125" s="823"/>
      <c r="HU125" s="823"/>
      <c r="HV125" s="823"/>
      <c r="HW125" s="823"/>
      <c r="HX125" s="823"/>
      <c r="HY125" s="823"/>
      <c r="HZ125" s="823"/>
      <c r="IA125" s="823"/>
      <c r="IB125" s="823"/>
      <c r="IC125" s="823"/>
      <c r="ID125" s="823"/>
      <c r="IE125" s="823"/>
      <c r="IF125" s="823"/>
      <c r="IG125" s="823"/>
      <c r="IH125" s="823"/>
      <c r="II125" s="823"/>
      <c r="IJ125" s="823"/>
      <c r="IK125" s="823"/>
      <c r="IL125" s="823"/>
    </row>
    <row r="126" spans="1:246">
      <c r="G126" s="773"/>
    </row>
    <row r="127" spans="1:246">
      <c r="G127" s="773"/>
    </row>
    <row r="128" spans="1:246">
      <c r="G128" s="773"/>
    </row>
    <row r="129" spans="7:7">
      <c r="G129" s="773"/>
    </row>
    <row r="130" spans="7:7">
      <c r="G130" s="773"/>
    </row>
    <row r="131" spans="7:7">
      <c r="G131" s="773"/>
    </row>
    <row r="132" spans="7:7">
      <c r="G132" s="773"/>
    </row>
    <row r="133" spans="7:7">
      <c r="G133" s="773"/>
    </row>
    <row r="134" spans="7:7">
      <c r="G134" s="773"/>
    </row>
    <row r="135" spans="7:7">
      <c r="G135" s="773"/>
    </row>
    <row r="136" spans="7:7">
      <c r="G136" s="773"/>
    </row>
    <row r="137" spans="7:7">
      <c r="G137" s="773"/>
    </row>
    <row r="138" spans="7:7">
      <c r="G138" s="773"/>
    </row>
    <row r="139" spans="7:7">
      <c r="G139" s="773"/>
    </row>
    <row r="140" spans="7:7">
      <c r="G140" s="773"/>
    </row>
    <row r="141" spans="7:7" ht="25.5" customHeight="1">
      <c r="G141" s="773"/>
    </row>
    <row r="142" spans="7:7">
      <c r="G142" s="773"/>
    </row>
    <row r="143" spans="7:7" ht="25.5" customHeight="1">
      <c r="G143" s="773"/>
    </row>
    <row r="144" spans="7:7">
      <c r="G144" s="773"/>
    </row>
    <row r="145" spans="7:7">
      <c r="G145" s="773"/>
    </row>
    <row r="146" spans="7:7">
      <c r="G146" s="773"/>
    </row>
    <row r="147" spans="7:7">
      <c r="G147" s="773"/>
    </row>
    <row r="148" spans="7:7">
      <c r="G148" s="773"/>
    </row>
    <row r="149" spans="7:7">
      <c r="G149" s="773"/>
    </row>
    <row r="150" spans="7:7">
      <c r="G150" s="773"/>
    </row>
    <row r="151" spans="7:7" ht="89.25" customHeight="1">
      <c r="G151" s="773"/>
    </row>
    <row r="152" spans="7:7">
      <c r="G152" s="773"/>
    </row>
    <row r="153" spans="7:7">
      <c r="G153" s="773"/>
    </row>
    <row r="154" spans="7:7">
      <c r="G154" s="773"/>
    </row>
    <row r="155" spans="7:7">
      <c r="G155" s="773"/>
    </row>
    <row r="156" spans="7:7">
      <c r="G156" s="773"/>
    </row>
    <row r="157" spans="7:7">
      <c r="G157" s="773"/>
    </row>
    <row r="158" spans="7:7">
      <c r="G158" s="773"/>
    </row>
    <row r="159" spans="7:7">
      <c r="G159" s="773"/>
    </row>
    <row r="160" spans="7:7">
      <c r="G160" s="773"/>
    </row>
    <row r="161" spans="7:7">
      <c r="G161" s="773"/>
    </row>
    <row r="162" spans="7:7">
      <c r="G162" s="773"/>
    </row>
    <row r="163" spans="7:7">
      <c r="G163" s="773"/>
    </row>
    <row r="164" spans="7:7">
      <c r="G164" s="773"/>
    </row>
    <row r="165" spans="7:7">
      <c r="G165" s="773"/>
    </row>
    <row r="166" spans="7:7">
      <c r="G166" s="773"/>
    </row>
    <row r="167" spans="7:7">
      <c r="G167" s="773"/>
    </row>
    <row r="168" spans="7:7">
      <c r="G168" s="773"/>
    </row>
    <row r="169" spans="7:7">
      <c r="G169" s="773"/>
    </row>
    <row r="170" spans="7:7">
      <c r="G170" s="773"/>
    </row>
    <row r="171" spans="7:7">
      <c r="G171" s="773"/>
    </row>
    <row r="172" spans="7:7">
      <c r="G172" s="773"/>
    </row>
    <row r="173" spans="7:7">
      <c r="G173" s="773"/>
    </row>
    <row r="174" spans="7:7">
      <c r="G174" s="773"/>
    </row>
    <row r="175" spans="7:7">
      <c r="G175" s="773"/>
    </row>
    <row r="176" spans="7:7">
      <c r="G176" s="773"/>
    </row>
    <row r="177" spans="1:10">
      <c r="G177" s="773"/>
    </row>
    <row r="178" spans="1:10" s="831" customFormat="1">
      <c r="A178" s="783"/>
      <c r="B178" s="774"/>
      <c r="C178" s="771"/>
      <c r="D178" s="772"/>
      <c r="E178" s="668"/>
      <c r="F178" s="668"/>
      <c r="G178" s="773"/>
      <c r="H178" s="830"/>
      <c r="I178" s="830"/>
      <c r="J178" s="830"/>
    </row>
    <row r="179" spans="1:10">
      <c r="G179" s="773"/>
    </row>
    <row r="180" spans="1:10">
      <c r="G180" s="773"/>
    </row>
    <row r="181" spans="1:10">
      <c r="G181" s="832"/>
    </row>
    <row r="182" spans="1:10">
      <c r="G182" s="773"/>
    </row>
    <row r="183" spans="1:10">
      <c r="G183" s="773"/>
    </row>
    <row r="184" spans="1:10">
      <c r="G184" s="773"/>
    </row>
    <row r="185" spans="1:10">
      <c r="G185" s="773"/>
    </row>
    <row r="186" spans="1:10">
      <c r="G186" s="773"/>
    </row>
    <row r="187" spans="1:10">
      <c r="G187" s="773"/>
    </row>
    <row r="188" spans="1:10">
      <c r="G188" s="773"/>
    </row>
    <row r="189" spans="1:10">
      <c r="G189" s="773"/>
    </row>
    <row r="190" spans="1:10">
      <c r="G190" s="773"/>
    </row>
    <row r="191" spans="1:10">
      <c r="G191" s="773"/>
    </row>
    <row r="192" spans="1:10">
      <c r="G192" s="773"/>
    </row>
    <row r="193" spans="6:7">
      <c r="G193" s="773"/>
    </row>
    <row r="194" spans="6:7">
      <c r="G194" s="773"/>
    </row>
    <row r="195" spans="6:7">
      <c r="G195" s="773"/>
    </row>
    <row r="196" spans="6:7">
      <c r="G196" s="773"/>
    </row>
    <row r="198" spans="6:7">
      <c r="F198" s="668" t="e">
        <f>+#REF!+F73</f>
        <v>#REF!</v>
      </c>
    </row>
  </sheetData>
  <autoFilter ref="F1:F196" xr:uid="{00000000-0009-0000-0000-000006000000}"/>
  <mergeCells count="11">
    <mergeCell ref="B9:F9"/>
    <mergeCell ref="B4:F4"/>
    <mergeCell ref="B5:F5"/>
    <mergeCell ref="B6:F6"/>
    <mergeCell ref="B7:F7"/>
    <mergeCell ref="B8:F8"/>
    <mergeCell ref="B10:F10"/>
    <mergeCell ref="B11:F11"/>
    <mergeCell ref="B12:F12"/>
    <mergeCell ref="B13:F13"/>
    <mergeCell ref="B14:F14"/>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rowBreaks count="1" manualBreakCount="1">
    <brk id="70" max="5" man="1"/>
  </row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275FF-3D10-4F58-8CA3-E092BB5A3AE6}">
  <sheetPr>
    <tabColor theme="9" tint="0.79998168889431442"/>
    <pageSetUpPr fitToPage="1"/>
  </sheetPr>
  <dimension ref="A1:J171"/>
  <sheetViews>
    <sheetView workbookViewId="0"/>
  </sheetViews>
  <sheetFormatPr defaultRowHeight="13.2"/>
  <cols>
    <col min="1" max="1" width="6.109375" style="855" customWidth="1"/>
    <col min="2" max="2" width="42.6640625" style="841" customWidth="1"/>
    <col min="3" max="3" width="4.6640625" style="876" customWidth="1"/>
    <col min="4" max="4" width="9.5546875" style="837" customWidth="1"/>
    <col min="5" max="5" width="10.6640625" style="892" customWidth="1"/>
    <col min="6" max="6" width="13.6640625" style="892" customWidth="1"/>
    <col min="7" max="7" width="0.88671875" style="904" customWidth="1"/>
    <col min="8" max="8" width="47.88671875" style="841" customWidth="1"/>
    <col min="9" max="10" width="8.88671875" style="841"/>
    <col min="11" max="251" width="8.88671875" style="907"/>
    <col min="252" max="252" width="6.109375" style="907" customWidth="1"/>
    <col min="253" max="253" width="43.88671875" style="907" customWidth="1"/>
    <col min="254" max="254" width="4.6640625" style="907" customWidth="1"/>
    <col min="255" max="255" width="9.5546875" style="907" customWidth="1"/>
    <col min="256" max="256" width="11.5546875" style="907" customWidth="1"/>
    <col min="257" max="257" width="13.6640625" style="907" customWidth="1"/>
    <col min="258" max="507" width="8.88671875" style="907"/>
    <col min="508" max="508" width="6.109375" style="907" customWidth="1"/>
    <col min="509" max="509" width="43.88671875" style="907" customWidth="1"/>
    <col min="510" max="510" width="4.6640625" style="907" customWidth="1"/>
    <col min="511" max="511" width="9.5546875" style="907" customWidth="1"/>
    <col min="512" max="512" width="11.5546875" style="907" customWidth="1"/>
    <col min="513" max="513" width="13.6640625" style="907" customWidth="1"/>
    <col min="514" max="763" width="8.88671875" style="907"/>
    <col min="764" max="764" width="6.109375" style="907" customWidth="1"/>
    <col min="765" max="765" width="43.88671875" style="907" customWidth="1"/>
    <col min="766" max="766" width="4.6640625" style="907" customWidth="1"/>
    <col min="767" max="767" width="9.5546875" style="907" customWidth="1"/>
    <col min="768" max="768" width="11.5546875" style="907" customWidth="1"/>
    <col min="769" max="769" width="13.6640625" style="907" customWidth="1"/>
    <col min="770" max="1019" width="8.88671875" style="907"/>
    <col min="1020" max="1020" width="6.109375" style="907" customWidth="1"/>
    <col min="1021" max="1021" width="43.88671875" style="907" customWidth="1"/>
    <col min="1022" max="1022" width="4.6640625" style="907" customWidth="1"/>
    <col min="1023" max="1023" width="9.5546875" style="907" customWidth="1"/>
    <col min="1024" max="1024" width="11.5546875" style="907" customWidth="1"/>
    <col min="1025" max="1025" width="13.6640625" style="907" customWidth="1"/>
    <col min="1026" max="1275" width="8.88671875" style="907"/>
    <col min="1276" max="1276" width="6.109375" style="907" customWidth="1"/>
    <col min="1277" max="1277" width="43.88671875" style="907" customWidth="1"/>
    <col min="1278" max="1278" width="4.6640625" style="907" customWidth="1"/>
    <col min="1279" max="1279" width="9.5546875" style="907" customWidth="1"/>
    <col min="1280" max="1280" width="11.5546875" style="907" customWidth="1"/>
    <col min="1281" max="1281" width="13.6640625" style="907" customWidth="1"/>
    <col min="1282" max="1531" width="8.88671875" style="907"/>
    <col min="1532" max="1532" width="6.109375" style="907" customWidth="1"/>
    <col min="1533" max="1533" width="43.88671875" style="907" customWidth="1"/>
    <col min="1534" max="1534" width="4.6640625" style="907" customWidth="1"/>
    <col min="1535" max="1535" width="9.5546875" style="907" customWidth="1"/>
    <col min="1536" max="1536" width="11.5546875" style="907" customWidth="1"/>
    <col min="1537" max="1537" width="13.6640625" style="907" customWidth="1"/>
    <col min="1538" max="1787" width="8.88671875" style="907"/>
    <col min="1788" max="1788" width="6.109375" style="907" customWidth="1"/>
    <col min="1789" max="1789" width="43.88671875" style="907" customWidth="1"/>
    <col min="1790" max="1790" width="4.6640625" style="907" customWidth="1"/>
    <col min="1791" max="1791" width="9.5546875" style="907" customWidth="1"/>
    <col min="1792" max="1792" width="11.5546875" style="907" customWidth="1"/>
    <col min="1793" max="1793" width="13.6640625" style="907" customWidth="1"/>
    <col min="1794" max="2043" width="8.88671875" style="907"/>
    <col min="2044" max="2044" width="6.109375" style="907" customWidth="1"/>
    <col min="2045" max="2045" width="43.88671875" style="907" customWidth="1"/>
    <col min="2046" max="2046" width="4.6640625" style="907" customWidth="1"/>
    <col min="2047" max="2047" width="9.5546875" style="907" customWidth="1"/>
    <col min="2048" max="2048" width="11.5546875" style="907" customWidth="1"/>
    <col min="2049" max="2049" width="13.6640625" style="907" customWidth="1"/>
    <col min="2050" max="2299" width="8.88671875" style="907"/>
    <col min="2300" max="2300" width="6.109375" style="907" customWidth="1"/>
    <col min="2301" max="2301" width="43.88671875" style="907" customWidth="1"/>
    <col min="2302" max="2302" width="4.6640625" style="907" customWidth="1"/>
    <col min="2303" max="2303" width="9.5546875" style="907" customWidth="1"/>
    <col min="2304" max="2304" width="11.5546875" style="907" customWidth="1"/>
    <col min="2305" max="2305" width="13.6640625" style="907" customWidth="1"/>
    <col min="2306" max="2555" width="8.88671875" style="907"/>
    <col min="2556" max="2556" width="6.109375" style="907" customWidth="1"/>
    <col min="2557" max="2557" width="43.88671875" style="907" customWidth="1"/>
    <col min="2558" max="2558" width="4.6640625" style="907" customWidth="1"/>
    <col min="2559" max="2559" width="9.5546875" style="907" customWidth="1"/>
    <col min="2560" max="2560" width="11.5546875" style="907" customWidth="1"/>
    <col min="2561" max="2561" width="13.6640625" style="907" customWidth="1"/>
    <col min="2562" max="2811" width="8.88671875" style="907"/>
    <col min="2812" max="2812" width="6.109375" style="907" customWidth="1"/>
    <col min="2813" max="2813" width="43.88671875" style="907" customWidth="1"/>
    <col min="2814" max="2814" width="4.6640625" style="907" customWidth="1"/>
    <col min="2815" max="2815" width="9.5546875" style="907" customWidth="1"/>
    <col min="2816" max="2816" width="11.5546875" style="907" customWidth="1"/>
    <col min="2817" max="2817" width="13.6640625" style="907" customWidth="1"/>
    <col min="2818" max="3067" width="8.88671875" style="907"/>
    <col min="3068" max="3068" width="6.109375" style="907" customWidth="1"/>
    <col min="3069" max="3069" width="43.88671875" style="907" customWidth="1"/>
    <col min="3070" max="3070" width="4.6640625" style="907" customWidth="1"/>
    <col min="3071" max="3071" width="9.5546875" style="907" customWidth="1"/>
    <col min="3072" max="3072" width="11.5546875" style="907" customWidth="1"/>
    <col min="3073" max="3073" width="13.6640625" style="907" customWidth="1"/>
    <col min="3074" max="3323" width="8.88671875" style="907"/>
    <col min="3324" max="3324" width="6.109375" style="907" customWidth="1"/>
    <col min="3325" max="3325" width="43.88671875" style="907" customWidth="1"/>
    <col min="3326" max="3326" width="4.6640625" style="907" customWidth="1"/>
    <col min="3327" max="3327" width="9.5546875" style="907" customWidth="1"/>
    <col min="3328" max="3328" width="11.5546875" style="907" customWidth="1"/>
    <col min="3329" max="3329" width="13.6640625" style="907" customWidth="1"/>
    <col min="3330" max="3579" width="8.88671875" style="907"/>
    <col min="3580" max="3580" width="6.109375" style="907" customWidth="1"/>
    <col min="3581" max="3581" width="43.88671875" style="907" customWidth="1"/>
    <col min="3582" max="3582" width="4.6640625" style="907" customWidth="1"/>
    <col min="3583" max="3583" width="9.5546875" style="907" customWidth="1"/>
    <col min="3584" max="3584" width="11.5546875" style="907" customWidth="1"/>
    <col min="3585" max="3585" width="13.6640625" style="907" customWidth="1"/>
    <col min="3586" max="3835" width="8.88671875" style="907"/>
    <col min="3836" max="3836" width="6.109375" style="907" customWidth="1"/>
    <col min="3837" max="3837" width="43.88671875" style="907" customWidth="1"/>
    <col min="3838" max="3838" width="4.6640625" style="907" customWidth="1"/>
    <col min="3839" max="3839" width="9.5546875" style="907" customWidth="1"/>
    <col min="3840" max="3840" width="11.5546875" style="907" customWidth="1"/>
    <col min="3841" max="3841" width="13.6640625" style="907" customWidth="1"/>
    <col min="3842" max="4091" width="8.88671875" style="907"/>
    <col min="4092" max="4092" width="6.109375" style="907" customWidth="1"/>
    <col min="4093" max="4093" width="43.88671875" style="907" customWidth="1"/>
    <col min="4094" max="4094" width="4.6640625" style="907" customWidth="1"/>
    <col min="4095" max="4095" width="9.5546875" style="907" customWidth="1"/>
    <col min="4096" max="4096" width="11.5546875" style="907" customWidth="1"/>
    <col min="4097" max="4097" width="13.6640625" style="907" customWidth="1"/>
    <col min="4098" max="4347" width="8.88671875" style="907"/>
    <col min="4348" max="4348" width="6.109375" style="907" customWidth="1"/>
    <col min="4349" max="4349" width="43.88671875" style="907" customWidth="1"/>
    <col min="4350" max="4350" width="4.6640625" style="907" customWidth="1"/>
    <col min="4351" max="4351" width="9.5546875" style="907" customWidth="1"/>
    <col min="4352" max="4352" width="11.5546875" style="907" customWidth="1"/>
    <col min="4353" max="4353" width="13.6640625" style="907" customWidth="1"/>
    <col min="4354" max="4603" width="8.88671875" style="907"/>
    <col min="4604" max="4604" width="6.109375" style="907" customWidth="1"/>
    <col min="4605" max="4605" width="43.88671875" style="907" customWidth="1"/>
    <col min="4606" max="4606" width="4.6640625" style="907" customWidth="1"/>
    <col min="4607" max="4607" width="9.5546875" style="907" customWidth="1"/>
    <col min="4608" max="4608" width="11.5546875" style="907" customWidth="1"/>
    <col min="4609" max="4609" width="13.6640625" style="907" customWidth="1"/>
    <col min="4610" max="4859" width="8.88671875" style="907"/>
    <col min="4860" max="4860" width="6.109375" style="907" customWidth="1"/>
    <col min="4861" max="4861" width="43.88671875" style="907" customWidth="1"/>
    <col min="4862" max="4862" width="4.6640625" style="907" customWidth="1"/>
    <col min="4863" max="4863" width="9.5546875" style="907" customWidth="1"/>
    <col min="4864" max="4864" width="11.5546875" style="907" customWidth="1"/>
    <col min="4865" max="4865" width="13.6640625" style="907" customWidth="1"/>
    <col min="4866" max="5115" width="8.88671875" style="907"/>
    <col min="5116" max="5116" width="6.109375" style="907" customWidth="1"/>
    <col min="5117" max="5117" width="43.88671875" style="907" customWidth="1"/>
    <col min="5118" max="5118" width="4.6640625" style="907" customWidth="1"/>
    <col min="5119" max="5119" width="9.5546875" style="907" customWidth="1"/>
    <col min="5120" max="5120" width="11.5546875" style="907" customWidth="1"/>
    <col min="5121" max="5121" width="13.6640625" style="907" customWidth="1"/>
    <col min="5122" max="5371" width="8.88671875" style="907"/>
    <col min="5372" max="5372" width="6.109375" style="907" customWidth="1"/>
    <col min="5373" max="5373" width="43.88671875" style="907" customWidth="1"/>
    <col min="5374" max="5374" width="4.6640625" style="907" customWidth="1"/>
    <col min="5375" max="5375" width="9.5546875" style="907" customWidth="1"/>
    <col min="5376" max="5376" width="11.5546875" style="907" customWidth="1"/>
    <col min="5377" max="5377" width="13.6640625" style="907" customWidth="1"/>
    <col min="5378" max="5627" width="8.88671875" style="907"/>
    <col min="5628" max="5628" width="6.109375" style="907" customWidth="1"/>
    <col min="5629" max="5629" width="43.88671875" style="907" customWidth="1"/>
    <col min="5630" max="5630" width="4.6640625" style="907" customWidth="1"/>
    <col min="5631" max="5631" width="9.5546875" style="907" customWidth="1"/>
    <col min="5632" max="5632" width="11.5546875" style="907" customWidth="1"/>
    <col min="5633" max="5633" width="13.6640625" style="907" customWidth="1"/>
    <col min="5634" max="5883" width="8.88671875" style="907"/>
    <col min="5884" max="5884" width="6.109375" style="907" customWidth="1"/>
    <col min="5885" max="5885" width="43.88671875" style="907" customWidth="1"/>
    <col min="5886" max="5886" width="4.6640625" style="907" customWidth="1"/>
    <col min="5887" max="5887" width="9.5546875" style="907" customWidth="1"/>
    <col min="5888" max="5888" width="11.5546875" style="907" customWidth="1"/>
    <col min="5889" max="5889" width="13.6640625" style="907" customWidth="1"/>
    <col min="5890" max="6139" width="8.88671875" style="907"/>
    <col min="6140" max="6140" width="6.109375" style="907" customWidth="1"/>
    <col min="6141" max="6141" width="43.88671875" style="907" customWidth="1"/>
    <col min="6142" max="6142" width="4.6640625" style="907" customWidth="1"/>
    <col min="6143" max="6143" width="9.5546875" style="907" customWidth="1"/>
    <col min="6144" max="6144" width="11.5546875" style="907" customWidth="1"/>
    <col min="6145" max="6145" width="13.6640625" style="907" customWidth="1"/>
    <col min="6146" max="6395" width="8.88671875" style="907"/>
    <col min="6396" max="6396" width="6.109375" style="907" customWidth="1"/>
    <col min="6397" max="6397" width="43.88671875" style="907" customWidth="1"/>
    <col min="6398" max="6398" width="4.6640625" style="907" customWidth="1"/>
    <col min="6399" max="6399" width="9.5546875" style="907" customWidth="1"/>
    <col min="6400" max="6400" width="11.5546875" style="907" customWidth="1"/>
    <col min="6401" max="6401" width="13.6640625" style="907" customWidth="1"/>
    <col min="6402" max="6651" width="8.88671875" style="907"/>
    <col min="6652" max="6652" width="6.109375" style="907" customWidth="1"/>
    <col min="6653" max="6653" width="43.88671875" style="907" customWidth="1"/>
    <col min="6654" max="6654" width="4.6640625" style="907" customWidth="1"/>
    <col min="6655" max="6655" width="9.5546875" style="907" customWidth="1"/>
    <col min="6656" max="6656" width="11.5546875" style="907" customWidth="1"/>
    <col min="6657" max="6657" width="13.6640625" style="907" customWidth="1"/>
    <col min="6658" max="6907" width="8.88671875" style="907"/>
    <col min="6908" max="6908" width="6.109375" style="907" customWidth="1"/>
    <col min="6909" max="6909" width="43.88671875" style="907" customWidth="1"/>
    <col min="6910" max="6910" width="4.6640625" style="907" customWidth="1"/>
    <col min="6911" max="6911" width="9.5546875" style="907" customWidth="1"/>
    <col min="6912" max="6912" width="11.5546875" style="907" customWidth="1"/>
    <col min="6913" max="6913" width="13.6640625" style="907" customWidth="1"/>
    <col min="6914" max="7163" width="8.88671875" style="907"/>
    <col min="7164" max="7164" width="6.109375" style="907" customWidth="1"/>
    <col min="7165" max="7165" width="43.88671875" style="907" customWidth="1"/>
    <col min="7166" max="7166" width="4.6640625" style="907" customWidth="1"/>
    <col min="7167" max="7167" width="9.5546875" style="907" customWidth="1"/>
    <col min="7168" max="7168" width="11.5546875" style="907" customWidth="1"/>
    <col min="7169" max="7169" width="13.6640625" style="907" customWidth="1"/>
    <col min="7170" max="7419" width="8.88671875" style="907"/>
    <col min="7420" max="7420" width="6.109375" style="907" customWidth="1"/>
    <col min="7421" max="7421" width="43.88671875" style="907" customWidth="1"/>
    <col min="7422" max="7422" width="4.6640625" style="907" customWidth="1"/>
    <col min="7423" max="7423" width="9.5546875" style="907" customWidth="1"/>
    <col min="7424" max="7424" width="11.5546875" style="907" customWidth="1"/>
    <col min="7425" max="7425" width="13.6640625" style="907" customWidth="1"/>
    <col min="7426" max="7675" width="8.88671875" style="907"/>
    <col min="7676" max="7676" width="6.109375" style="907" customWidth="1"/>
    <col min="7677" max="7677" width="43.88671875" style="907" customWidth="1"/>
    <col min="7678" max="7678" width="4.6640625" style="907" customWidth="1"/>
    <col min="7679" max="7679" width="9.5546875" style="907" customWidth="1"/>
    <col min="7680" max="7680" width="11.5546875" style="907" customWidth="1"/>
    <col min="7681" max="7681" width="13.6640625" style="907" customWidth="1"/>
    <col min="7682" max="7931" width="8.88671875" style="907"/>
    <col min="7932" max="7932" width="6.109375" style="907" customWidth="1"/>
    <col min="7933" max="7933" width="43.88671875" style="907" customWidth="1"/>
    <col min="7934" max="7934" width="4.6640625" style="907" customWidth="1"/>
    <col min="7935" max="7935" width="9.5546875" style="907" customWidth="1"/>
    <col min="7936" max="7936" width="11.5546875" style="907" customWidth="1"/>
    <col min="7937" max="7937" width="13.6640625" style="907" customWidth="1"/>
    <col min="7938" max="8187" width="8.88671875" style="907"/>
    <col min="8188" max="8188" width="6.109375" style="907" customWidth="1"/>
    <col min="8189" max="8189" width="43.88671875" style="907" customWidth="1"/>
    <col min="8190" max="8190" width="4.6640625" style="907" customWidth="1"/>
    <col min="8191" max="8191" width="9.5546875" style="907" customWidth="1"/>
    <col min="8192" max="8192" width="11.5546875" style="907" customWidth="1"/>
    <col min="8193" max="8193" width="13.6640625" style="907" customWidth="1"/>
    <col min="8194" max="8443" width="8.88671875" style="907"/>
    <col min="8444" max="8444" width="6.109375" style="907" customWidth="1"/>
    <col min="8445" max="8445" width="43.88671875" style="907" customWidth="1"/>
    <col min="8446" max="8446" width="4.6640625" style="907" customWidth="1"/>
    <col min="8447" max="8447" width="9.5546875" style="907" customWidth="1"/>
    <col min="8448" max="8448" width="11.5546875" style="907" customWidth="1"/>
    <col min="8449" max="8449" width="13.6640625" style="907" customWidth="1"/>
    <col min="8450" max="8699" width="8.88671875" style="907"/>
    <col min="8700" max="8700" width="6.109375" style="907" customWidth="1"/>
    <col min="8701" max="8701" width="43.88671875" style="907" customWidth="1"/>
    <col min="8702" max="8702" width="4.6640625" style="907" customWidth="1"/>
    <col min="8703" max="8703" width="9.5546875" style="907" customWidth="1"/>
    <col min="8704" max="8704" width="11.5546875" style="907" customWidth="1"/>
    <col min="8705" max="8705" width="13.6640625" style="907" customWidth="1"/>
    <col min="8706" max="8955" width="8.88671875" style="907"/>
    <col min="8956" max="8956" width="6.109375" style="907" customWidth="1"/>
    <col min="8957" max="8957" width="43.88671875" style="907" customWidth="1"/>
    <col min="8958" max="8958" width="4.6640625" style="907" customWidth="1"/>
    <col min="8959" max="8959" width="9.5546875" style="907" customWidth="1"/>
    <col min="8960" max="8960" width="11.5546875" style="907" customWidth="1"/>
    <col min="8961" max="8961" width="13.6640625" style="907" customWidth="1"/>
    <col min="8962" max="9211" width="8.88671875" style="907"/>
    <col min="9212" max="9212" width="6.109375" style="907" customWidth="1"/>
    <col min="9213" max="9213" width="43.88671875" style="907" customWidth="1"/>
    <col min="9214" max="9214" width="4.6640625" style="907" customWidth="1"/>
    <col min="9215" max="9215" width="9.5546875" style="907" customWidth="1"/>
    <col min="9216" max="9216" width="11.5546875" style="907" customWidth="1"/>
    <col min="9217" max="9217" width="13.6640625" style="907" customWidth="1"/>
    <col min="9218" max="9467" width="8.88671875" style="907"/>
    <col min="9468" max="9468" width="6.109375" style="907" customWidth="1"/>
    <col min="9469" max="9469" width="43.88671875" style="907" customWidth="1"/>
    <col min="9470" max="9470" width="4.6640625" style="907" customWidth="1"/>
    <col min="9471" max="9471" width="9.5546875" style="907" customWidth="1"/>
    <col min="9472" max="9472" width="11.5546875" style="907" customWidth="1"/>
    <col min="9473" max="9473" width="13.6640625" style="907" customWidth="1"/>
    <col min="9474" max="9723" width="8.88671875" style="907"/>
    <col min="9724" max="9724" width="6.109375" style="907" customWidth="1"/>
    <col min="9725" max="9725" width="43.88671875" style="907" customWidth="1"/>
    <col min="9726" max="9726" width="4.6640625" style="907" customWidth="1"/>
    <col min="9727" max="9727" width="9.5546875" style="907" customWidth="1"/>
    <col min="9728" max="9728" width="11.5546875" style="907" customWidth="1"/>
    <col min="9729" max="9729" width="13.6640625" style="907" customWidth="1"/>
    <col min="9730" max="9979" width="8.88671875" style="907"/>
    <col min="9980" max="9980" width="6.109375" style="907" customWidth="1"/>
    <col min="9981" max="9981" width="43.88671875" style="907" customWidth="1"/>
    <col min="9982" max="9982" width="4.6640625" style="907" customWidth="1"/>
    <col min="9983" max="9983" width="9.5546875" style="907" customWidth="1"/>
    <col min="9984" max="9984" width="11.5546875" style="907" customWidth="1"/>
    <col min="9985" max="9985" width="13.6640625" style="907" customWidth="1"/>
    <col min="9986" max="10235" width="8.88671875" style="907"/>
    <col min="10236" max="10236" width="6.109375" style="907" customWidth="1"/>
    <col min="10237" max="10237" width="43.88671875" style="907" customWidth="1"/>
    <col min="10238" max="10238" width="4.6640625" style="907" customWidth="1"/>
    <col min="10239" max="10239" width="9.5546875" style="907" customWidth="1"/>
    <col min="10240" max="10240" width="11.5546875" style="907" customWidth="1"/>
    <col min="10241" max="10241" width="13.6640625" style="907" customWidth="1"/>
    <col min="10242" max="10491" width="8.88671875" style="907"/>
    <col min="10492" max="10492" width="6.109375" style="907" customWidth="1"/>
    <col min="10493" max="10493" width="43.88671875" style="907" customWidth="1"/>
    <col min="10494" max="10494" width="4.6640625" style="907" customWidth="1"/>
    <col min="10495" max="10495" width="9.5546875" style="907" customWidth="1"/>
    <col min="10496" max="10496" width="11.5546875" style="907" customWidth="1"/>
    <col min="10497" max="10497" width="13.6640625" style="907" customWidth="1"/>
    <col min="10498" max="10747" width="8.88671875" style="907"/>
    <col min="10748" max="10748" width="6.109375" style="907" customWidth="1"/>
    <col min="10749" max="10749" width="43.88671875" style="907" customWidth="1"/>
    <col min="10750" max="10750" width="4.6640625" style="907" customWidth="1"/>
    <col min="10751" max="10751" width="9.5546875" style="907" customWidth="1"/>
    <col min="10752" max="10752" width="11.5546875" style="907" customWidth="1"/>
    <col min="10753" max="10753" width="13.6640625" style="907" customWidth="1"/>
    <col min="10754" max="11003" width="8.88671875" style="907"/>
    <col min="11004" max="11004" width="6.109375" style="907" customWidth="1"/>
    <col min="11005" max="11005" width="43.88671875" style="907" customWidth="1"/>
    <col min="11006" max="11006" width="4.6640625" style="907" customWidth="1"/>
    <col min="11007" max="11007" width="9.5546875" style="907" customWidth="1"/>
    <col min="11008" max="11008" width="11.5546875" style="907" customWidth="1"/>
    <col min="11009" max="11009" width="13.6640625" style="907" customWidth="1"/>
    <col min="11010" max="11259" width="8.88671875" style="907"/>
    <col min="11260" max="11260" width="6.109375" style="907" customWidth="1"/>
    <col min="11261" max="11261" width="43.88671875" style="907" customWidth="1"/>
    <col min="11262" max="11262" width="4.6640625" style="907" customWidth="1"/>
    <col min="11263" max="11263" width="9.5546875" style="907" customWidth="1"/>
    <col min="11264" max="11264" width="11.5546875" style="907" customWidth="1"/>
    <col min="11265" max="11265" width="13.6640625" style="907" customWidth="1"/>
    <col min="11266" max="11515" width="8.88671875" style="907"/>
    <col min="11516" max="11516" width="6.109375" style="907" customWidth="1"/>
    <col min="11517" max="11517" width="43.88671875" style="907" customWidth="1"/>
    <col min="11518" max="11518" width="4.6640625" style="907" customWidth="1"/>
    <col min="11519" max="11519" width="9.5546875" style="907" customWidth="1"/>
    <col min="11520" max="11520" width="11.5546875" style="907" customWidth="1"/>
    <col min="11521" max="11521" width="13.6640625" style="907" customWidth="1"/>
    <col min="11522" max="11771" width="8.88671875" style="907"/>
    <col min="11772" max="11772" width="6.109375" style="907" customWidth="1"/>
    <col min="11773" max="11773" width="43.88671875" style="907" customWidth="1"/>
    <col min="11774" max="11774" width="4.6640625" style="907" customWidth="1"/>
    <col min="11775" max="11775" width="9.5546875" style="907" customWidth="1"/>
    <col min="11776" max="11776" width="11.5546875" style="907" customWidth="1"/>
    <col min="11777" max="11777" width="13.6640625" style="907" customWidth="1"/>
    <col min="11778" max="12027" width="8.88671875" style="907"/>
    <col min="12028" max="12028" width="6.109375" style="907" customWidth="1"/>
    <col min="12029" max="12029" width="43.88671875" style="907" customWidth="1"/>
    <col min="12030" max="12030" width="4.6640625" style="907" customWidth="1"/>
    <col min="12031" max="12031" width="9.5546875" style="907" customWidth="1"/>
    <col min="12032" max="12032" width="11.5546875" style="907" customWidth="1"/>
    <col min="12033" max="12033" width="13.6640625" style="907" customWidth="1"/>
    <col min="12034" max="12283" width="8.88671875" style="907"/>
    <col min="12284" max="12284" width="6.109375" style="907" customWidth="1"/>
    <col min="12285" max="12285" width="43.88671875" style="907" customWidth="1"/>
    <col min="12286" max="12286" width="4.6640625" style="907" customWidth="1"/>
    <col min="12287" max="12287" width="9.5546875" style="907" customWidth="1"/>
    <col min="12288" max="12288" width="11.5546875" style="907" customWidth="1"/>
    <col min="12289" max="12289" width="13.6640625" style="907" customWidth="1"/>
    <col min="12290" max="12539" width="8.88671875" style="907"/>
    <col min="12540" max="12540" width="6.109375" style="907" customWidth="1"/>
    <col min="12541" max="12541" width="43.88671875" style="907" customWidth="1"/>
    <col min="12542" max="12542" width="4.6640625" style="907" customWidth="1"/>
    <col min="12543" max="12543" width="9.5546875" style="907" customWidth="1"/>
    <col min="12544" max="12544" width="11.5546875" style="907" customWidth="1"/>
    <col min="12545" max="12545" width="13.6640625" style="907" customWidth="1"/>
    <col min="12546" max="12795" width="8.88671875" style="907"/>
    <col min="12796" max="12796" width="6.109375" style="907" customWidth="1"/>
    <col min="12797" max="12797" width="43.88671875" style="907" customWidth="1"/>
    <col min="12798" max="12798" width="4.6640625" style="907" customWidth="1"/>
    <col min="12799" max="12799" width="9.5546875" style="907" customWidth="1"/>
    <col min="12800" max="12800" width="11.5546875" style="907" customWidth="1"/>
    <col min="12801" max="12801" width="13.6640625" style="907" customWidth="1"/>
    <col min="12802" max="13051" width="8.88671875" style="907"/>
    <col min="13052" max="13052" width="6.109375" style="907" customWidth="1"/>
    <col min="13053" max="13053" width="43.88671875" style="907" customWidth="1"/>
    <col min="13054" max="13054" width="4.6640625" style="907" customWidth="1"/>
    <col min="13055" max="13055" width="9.5546875" style="907" customWidth="1"/>
    <col min="13056" max="13056" width="11.5546875" style="907" customWidth="1"/>
    <col min="13057" max="13057" width="13.6640625" style="907" customWidth="1"/>
    <col min="13058" max="13307" width="8.88671875" style="907"/>
    <col min="13308" max="13308" width="6.109375" style="907" customWidth="1"/>
    <col min="13309" max="13309" width="43.88671875" style="907" customWidth="1"/>
    <col min="13310" max="13310" width="4.6640625" style="907" customWidth="1"/>
    <col min="13311" max="13311" width="9.5546875" style="907" customWidth="1"/>
    <col min="13312" max="13312" width="11.5546875" style="907" customWidth="1"/>
    <col min="13313" max="13313" width="13.6640625" style="907" customWidth="1"/>
    <col min="13314" max="13563" width="8.88671875" style="907"/>
    <col min="13564" max="13564" width="6.109375" style="907" customWidth="1"/>
    <col min="13565" max="13565" width="43.88671875" style="907" customWidth="1"/>
    <col min="13566" max="13566" width="4.6640625" style="907" customWidth="1"/>
    <col min="13567" max="13567" width="9.5546875" style="907" customWidth="1"/>
    <col min="13568" max="13568" width="11.5546875" style="907" customWidth="1"/>
    <col min="13569" max="13569" width="13.6640625" style="907" customWidth="1"/>
    <col min="13570" max="13819" width="8.88671875" style="907"/>
    <col min="13820" max="13820" width="6.109375" style="907" customWidth="1"/>
    <col min="13821" max="13821" width="43.88671875" style="907" customWidth="1"/>
    <col min="13822" max="13822" width="4.6640625" style="907" customWidth="1"/>
    <col min="13823" max="13823" width="9.5546875" style="907" customWidth="1"/>
    <col min="13824" max="13824" width="11.5546875" style="907" customWidth="1"/>
    <col min="13825" max="13825" width="13.6640625" style="907" customWidth="1"/>
    <col min="13826" max="14075" width="8.88671875" style="907"/>
    <col min="14076" max="14076" width="6.109375" style="907" customWidth="1"/>
    <col min="14077" max="14077" width="43.88671875" style="907" customWidth="1"/>
    <col min="14078" max="14078" width="4.6640625" style="907" customWidth="1"/>
    <col min="14079" max="14079" width="9.5546875" style="907" customWidth="1"/>
    <col min="14080" max="14080" width="11.5546875" style="907" customWidth="1"/>
    <col min="14081" max="14081" width="13.6640625" style="907" customWidth="1"/>
    <col min="14082" max="14331" width="8.88671875" style="907"/>
    <col min="14332" max="14332" width="6.109375" style="907" customWidth="1"/>
    <col min="14333" max="14333" width="43.88671875" style="907" customWidth="1"/>
    <col min="14334" max="14334" width="4.6640625" style="907" customWidth="1"/>
    <col min="14335" max="14335" width="9.5546875" style="907" customWidth="1"/>
    <col min="14336" max="14336" width="11.5546875" style="907" customWidth="1"/>
    <col min="14337" max="14337" width="13.6640625" style="907" customWidth="1"/>
    <col min="14338" max="14587" width="8.88671875" style="907"/>
    <col min="14588" max="14588" width="6.109375" style="907" customWidth="1"/>
    <col min="14589" max="14589" width="43.88671875" style="907" customWidth="1"/>
    <col min="14590" max="14590" width="4.6640625" style="907" customWidth="1"/>
    <col min="14591" max="14591" width="9.5546875" style="907" customWidth="1"/>
    <col min="14592" max="14592" width="11.5546875" style="907" customWidth="1"/>
    <col min="14593" max="14593" width="13.6640625" style="907" customWidth="1"/>
    <col min="14594" max="14843" width="8.88671875" style="907"/>
    <col min="14844" max="14844" width="6.109375" style="907" customWidth="1"/>
    <col min="14845" max="14845" width="43.88671875" style="907" customWidth="1"/>
    <col min="14846" max="14846" width="4.6640625" style="907" customWidth="1"/>
    <col min="14847" max="14847" width="9.5546875" style="907" customWidth="1"/>
    <col min="14848" max="14848" width="11.5546875" style="907" customWidth="1"/>
    <col min="14849" max="14849" width="13.6640625" style="907" customWidth="1"/>
    <col min="14850" max="15099" width="8.88671875" style="907"/>
    <col min="15100" max="15100" width="6.109375" style="907" customWidth="1"/>
    <col min="15101" max="15101" width="43.88671875" style="907" customWidth="1"/>
    <col min="15102" max="15102" width="4.6640625" style="907" customWidth="1"/>
    <col min="15103" max="15103" width="9.5546875" style="907" customWidth="1"/>
    <col min="15104" max="15104" width="11.5546875" style="907" customWidth="1"/>
    <col min="15105" max="15105" width="13.6640625" style="907" customWidth="1"/>
    <col min="15106" max="15355" width="8.88671875" style="907"/>
    <col min="15356" max="15356" width="6.109375" style="907" customWidth="1"/>
    <col min="15357" max="15357" width="43.88671875" style="907" customWidth="1"/>
    <col min="15358" max="15358" width="4.6640625" style="907" customWidth="1"/>
    <col min="15359" max="15359" width="9.5546875" style="907" customWidth="1"/>
    <col min="15360" max="15360" width="11.5546875" style="907" customWidth="1"/>
    <col min="15361" max="15361" width="13.6640625" style="907" customWidth="1"/>
    <col min="15362" max="15611" width="8.88671875" style="907"/>
    <col min="15612" max="15612" width="6.109375" style="907" customWidth="1"/>
    <col min="15613" max="15613" width="43.88671875" style="907" customWidth="1"/>
    <col min="15614" max="15614" width="4.6640625" style="907" customWidth="1"/>
    <col min="15615" max="15615" width="9.5546875" style="907" customWidth="1"/>
    <col min="15616" max="15616" width="11.5546875" style="907" customWidth="1"/>
    <col min="15617" max="15617" width="13.6640625" style="907" customWidth="1"/>
    <col min="15618" max="15867" width="8.88671875" style="907"/>
    <col min="15868" max="15868" width="6.109375" style="907" customWidth="1"/>
    <col min="15869" max="15869" width="43.88671875" style="907" customWidth="1"/>
    <col min="15870" max="15870" width="4.6640625" style="907" customWidth="1"/>
    <col min="15871" max="15871" width="9.5546875" style="907" customWidth="1"/>
    <col min="15872" max="15872" width="11.5546875" style="907" customWidth="1"/>
    <col min="15873" max="15873" width="13.6640625" style="907" customWidth="1"/>
    <col min="15874" max="16123" width="8.88671875" style="907"/>
    <col min="16124" max="16124" width="6.109375" style="907" customWidth="1"/>
    <col min="16125" max="16125" width="43.88671875" style="907" customWidth="1"/>
    <col min="16126" max="16126" width="4.6640625" style="907" customWidth="1"/>
    <col min="16127" max="16127" width="9.5546875" style="907" customWidth="1"/>
    <col min="16128" max="16128" width="11.5546875" style="907" customWidth="1"/>
    <col min="16129" max="16129" width="13.6640625" style="907" customWidth="1"/>
    <col min="16130" max="16384" width="8.88671875" style="907"/>
  </cols>
  <sheetData>
    <row r="1" spans="1:8" s="841" customFormat="1">
      <c r="A1" s="834" t="s">
        <v>36</v>
      </c>
      <c r="B1" s="835" t="s">
        <v>605</v>
      </c>
      <c r="C1" s="836"/>
      <c r="D1" s="837"/>
      <c r="E1" s="838"/>
      <c r="F1" s="839"/>
      <c r="G1" s="840"/>
    </row>
    <row r="2" spans="1:8" s="841" customFormat="1">
      <c r="A2" s="834"/>
      <c r="B2" s="835"/>
      <c r="C2" s="836"/>
      <c r="D2" s="837"/>
      <c r="E2" s="838"/>
      <c r="F2" s="839"/>
      <c r="G2" s="840"/>
    </row>
    <row r="3" spans="1:8" s="841" customFormat="1">
      <c r="A3" s="842"/>
      <c r="B3" s="843" t="s">
        <v>213</v>
      </c>
      <c r="C3" s="844"/>
      <c r="D3" s="845"/>
      <c r="E3" s="846"/>
      <c r="F3" s="846"/>
      <c r="G3" s="840"/>
      <c r="H3" s="847"/>
    </row>
    <row r="4" spans="1:8" s="841" customFormat="1" ht="27" customHeight="1">
      <c r="A4" s="842"/>
      <c r="B4" s="2618" t="s">
        <v>56</v>
      </c>
      <c r="C4" s="2618"/>
      <c r="D4" s="2618"/>
      <c r="E4" s="2618"/>
      <c r="F4" s="2618"/>
      <c r="G4" s="840"/>
    </row>
    <row r="5" spans="1:8" s="841" customFormat="1">
      <c r="A5" s="842"/>
      <c r="B5" s="2612" t="s">
        <v>713</v>
      </c>
      <c r="C5" s="2612"/>
      <c r="D5" s="2612"/>
      <c r="E5" s="2612"/>
      <c r="F5" s="2612"/>
      <c r="G5" s="848"/>
      <c r="H5" s="847"/>
    </row>
    <row r="6" spans="1:8" s="850" customFormat="1">
      <c r="A6" s="849" t="s">
        <v>147</v>
      </c>
      <c r="B6" s="2622" t="s">
        <v>1023</v>
      </c>
      <c r="C6" s="2622"/>
      <c r="D6" s="2622"/>
      <c r="E6" s="2622"/>
      <c r="F6" s="2622"/>
      <c r="G6" s="707"/>
    </row>
    <row r="7" spans="1:8" s="841" customFormat="1">
      <c r="A7" s="849" t="s">
        <v>147</v>
      </c>
      <c r="B7" s="2622" t="s">
        <v>1024</v>
      </c>
      <c r="C7" s="2622"/>
      <c r="D7" s="2622"/>
      <c r="E7" s="2622"/>
      <c r="F7" s="2622"/>
      <c r="G7" s="285"/>
    </row>
    <row r="8" spans="1:8" s="841" customFormat="1" ht="12" customHeight="1">
      <c r="A8" s="849" t="s">
        <v>147</v>
      </c>
      <c r="B8" s="2622" t="s">
        <v>867</v>
      </c>
      <c r="C8" s="2622"/>
      <c r="D8" s="2622"/>
      <c r="E8" s="2622"/>
      <c r="F8" s="2622"/>
      <c r="G8" s="285"/>
    </row>
    <row r="9" spans="1:8" s="841" customFormat="1" ht="25.5" customHeight="1">
      <c r="A9" s="849" t="s">
        <v>147</v>
      </c>
      <c r="B9" s="2623" t="s">
        <v>1025</v>
      </c>
      <c r="C9" s="2623"/>
      <c r="D9" s="2623"/>
      <c r="E9" s="2623"/>
      <c r="F9" s="2623"/>
      <c r="G9" s="285"/>
    </row>
    <row r="10" spans="1:8" s="853" customFormat="1">
      <c r="A10" s="849" t="s">
        <v>147</v>
      </c>
      <c r="B10" s="2623" t="s">
        <v>868</v>
      </c>
      <c r="C10" s="2623"/>
      <c r="D10" s="2623"/>
      <c r="E10" s="2623"/>
      <c r="F10" s="2623"/>
      <c r="G10" s="851"/>
      <c r="H10" s="852"/>
    </row>
    <row r="11" spans="1:8" s="841" customFormat="1">
      <c r="A11" s="849" t="s">
        <v>147</v>
      </c>
      <c r="B11" s="2624" t="s">
        <v>959</v>
      </c>
      <c r="C11" s="2624"/>
      <c r="D11" s="2624"/>
      <c r="E11" s="2624"/>
      <c r="F11" s="2624"/>
      <c r="G11" s="285"/>
    </row>
    <row r="12" spans="1:8" s="841" customFormat="1" ht="117" customHeight="1">
      <c r="A12" s="849" t="s">
        <v>147</v>
      </c>
      <c r="B12" s="2624" t="s">
        <v>1026</v>
      </c>
      <c r="C12" s="2624"/>
      <c r="D12" s="2624"/>
      <c r="E12" s="2624"/>
      <c r="F12" s="2624"/>
      <c r="G12" s="285"/>
    </row>
    <row r="13" spans="1:8" s="841" customFormat="1" ht="26.25" customHeight="1">
      <c r="A13" s="849" t="s">
        <v>147</v>
      </c>
      <c r="B13" s="2622" t="s">
        <v>1027</v>
      </c>
      <c r="C13" s="2622"/>
      <c r="D13" s="2622"/>
      <c r="E13" s="2622"/>
      <c r="F13" s="2622"/>
      <c r="G13" s="285"/>
    </row>
    <row r="14" spans="1:8" s="841" customFormat="1" ht="42.75" customHeight="1">
      <c r="A14" s="849" t="s">
        <v>147</v>
      </c>
      <c r="B14" s="2622" t="s">
        <v>1028</v>
      </c>
      <c r="C14" s="2622"/>
      <c r="D14" s="2622"/>
      <c r="E14" s="2622"/>
      <c r="F14" s="2622"/>
      <c r="G14" s="854"/>
    </row>
    <row r="15" spans="1:8" s="841" customFormat="1">
      <c r="A15" s="849" t="s">
        <v>147</v>
      </c>
      <c r="B15" s="2622" t="s">
        <v>1029</v>
      </c>
      <c r="C15" s="2622"/>
      <c r="D15" s="2622"/>
      <c r="E15" s="2622"/>
      <c r="F15" s="2622"/>
      <c r="G15" s="854"/>
    </row>
    <row r="16" spans="1:8" s="841" customFormat="1" ht="143.25" customHeight="1">
      <c r="A16" s="855"/>
      <c r="B16" s="2622" t="s">
        <v>1030</v>
      </c>
      <c r="C16" s="2622"/>
      <c r="D16" s="2622"/>
      <c r="E16" s="2622"/>
      <c r="F16" s="2622"/>
      <c r="G16" s="856"/>
    </row>
    <row r="17" spans="1:7" s="841" customFormat="1" ht="42.75" customHeight="1">
      <c r="A17" s="855"/>
      <c r="B17" s="2622" t="s">
        <v>1031</v>
      </c>
      <c r="C17" s="2622"/>
      <c r="D17" s="2622"/>
      <c r="E17" s="2622"/>
      <c r="F17" s="2622"/>
      <c r="G17" s="856"/>
    </row>
    <row r="18" spans="1:7" s="841" customFormat="1" ht="90" customHeight="1">
      <c r="A18" s="855"/>
      <c r="B18" s="2622" t="s">
        <v>1032</v>
      </c>
      <c r="C18" s="2622"/>
      <c r="D18" s="2622"/>
      <c r="E18" s="2622"/>
      <c r="F18" s="2622"/>
      <c r="G18" s="856"/>
    </row>
    <row r="19" spans="1:7" s="841" customFormat="1" ht="208.5" customHeight="1">
      <c r="A19" s="849"/>
      <c r="B19" s="2622" t="s">
        <v>1033</v>
      </c>
      <c r="C19" s="2622"/>
      <c r="D19" s="2622"/>
      <c r="E19" s="2622"/>
      <c r="F19" s="2622"/>
      <c r="G19" s="98"/>
    </row>
    <row r="20" spans="1:7" s="841" customFormat="1" ht="66.75" customHeight="1">
      <c r="A20" s="849"/>
      <c r="B20" s="2622" t="s">
        <v>1034</v>
      </c>
      <c r="C20" s="2622"/>
      <c r="D20" s="2622"/>
      <c r="E20" s="2622"/>
      <c r="F20" s="2622"/>
      <c r="G20" s="98"/>
    </row>
    <row r="21" spans="1:7" s="841" customFormat="1" ht="55.5" customHeight="1">
      <c r="A21" s="849"/>
      <c r="B21" s="2622" t="s">
        <v>1035</v>
      </c>
      <c r="C21" s="2622"/>
      <c r="D21" s="2622"/>
      <c r="E21" s="2622"/>
      <c r="F21" s="2622"/>
      <c r="G21" s="98"/>
    </row>
    <row r="22" spans="1:7" s="841" customFormat="1">
      <c r="A22" s="855"/>
      <c r="B22" s="857"/>
      <c r="C22" s="836"/>
      <c r="D22" s="837"/>
      <c r="E22" s="838"/>
      <c r="F22" s="839"/>
      <c r="G22" s="856"/>
    </row>
    <row r="23" spans="1:7" s="841" customFormat="1">
      <c r="A23" s="858" t="s">
        <v>110</v>
      </c>
      <c r="B23" s="859" t="s">
        <v>718</v>
      </c>
      <c r="C23" s="859" t="s">
        <v>112</v>
      </c>
      <c r="D23" s="860" t="s">
        <v>719</v>
      </c>
      <c r="E23" s="861" t="s">
        <v>720</v>
      </c>
      <c r="F23" s="862" t="s">
        <v>721</v>
      </c>
      <c r="G23" s="840"/>
    </row>
    <row r="24" spans="1:7" s="841" customFormat="1">
      <c r="A24" s="863"/>
      <c r="B24" s="864"/>
      <c r="C24" s="864"/>
      <c r="D24" s="865"/>
      <c r="E24" s="866"/>
      <c r="F24" s="866"/>
      <c r="G24" s="867"/>
    </row>
    <row r="25" spans="1:7" s="775" customFormat="1">
      <c r="A25" s="868"/>
      <c r="B25" s="30" t="s">
        <v>722</v>
      </c>
      <c r="C25" s="869"/>
      <c r="D25" s="870"/>
      <c r="E25" s="867"/>
      <c r="F25" s="867"/>
      <c r="G25" s="867"/>
    </row>
    <row r="26" spans="1:7" s="841" customFormat="1" ht="5.0999999999999996" customHeight="1">
      <c r="A26" s="863"/>
      <c r="B26" s="864"/>
      <c r="C26" s="864"/>
      <c r="D26" s="865"/>
      <c r="E26" s="866"/>
      <c r="F26" s="866"/>
      <c r="G26" s="867"/>
    </row>
    <row r="27" spans="1:7" s="841" customFormat="1" ht="44.25" customHeight="1">
      <c r="A27" s="795">
        <f>COUNT($A$3:A26)+1</f>
        <v>1</v>
      </c>
      <c r="B27" s="871" t="s">
        <v>1036</v>
      </c>
      <c r="C27" s="836"/>
      <c r="D27" s="845"/>
      <c r="E27" s="838"/>
      <c r="F27" s="839"/>
      <c r="G27" s="840"/>
    </row>
    <row r="28" spans="1:7" s="841" customFormat="1" ht="375" customHeight="1">
      <c r="A28" s="872"/>
      <c r="B28" s="871"/>
      <c r="C28" s="836"/>
      <c r="D28" s="845"/>
      <c r="E28" s="838"/>
      <c r="F28" s="839"/>
      <c r="G28" s="840"/>
    </row>
    <row r="29" spans="1:7" s="841" customFormat="1" ht="210" customHeight="1">
      <c r="A29" s="872"/>
      <c r="B29" s="795"/>
      <c r="C29" s="836"/>
      <c r="D29" s="845"/>
      <c r="E29" s="838"/>
      <c r="F29" s="839"/>
      <c r="G29" s="840"/>
    </row>
    <row r="30" spans="1:7" s="841" customFormat="1">
      <c r="A30" s="872" t="s">
        <v>877</v>
      </c>
      <c r="B30" s="873" t="s">
        <v>1037</v>
      </c>
      <c r="C30" s="836" t="s">
        <v>133</v>
      </c>
      <c r="D30" s="845">
        <v>4</v>
      </c>
      <c r="E30" s="838"/>
      <c r="F30" s="839">
        <f>+E30*D30</f>
        <v>0</v>
      </c>
      <c r="G30" s="840"/>
    </row>
    <row r="31" spans="1:7" s="841" customFormat="1">
      <c r="A31" s="872" t="s">
        <v>879</v>
      </c>
      <c r="B31" s="873" t="s">
        <v>1038</v>
      </c>
      <c r="C31" s="836" t="s">
        <v>133</v>
      </c>
      <c r="D31" s="845">
        <v>49</v>
      </c>
      <c r="E31" s="838"/>
      <c r="F31" s="839">
        <f>+E31*D31</f>
        <v>0</v>
      </c>
      <c r="G31" s="840"/>
    </row>
    <row r="32" spans="1:7" s="841" customFormat="1">
      <c r="A32" s="872"/>
      <c r="B32" s="873"/>
      <c r="C32" s="836"/>
      <c r="D32" s="845"/>
      <c r="E32" s="838"/>
      <c r="F32" s="839"/>
      <c r="G32" s="840"/>
    </row>
    <row r="33" spans="1:7" s="841" customFormat="1" ht="39" customHeight="1">
      <c r="A33" s="795">
        <f>COUNT($A$3:A32)+1</f>
        <v>2</v>
      </c>
      <c r="B33" s="874" t="s">
        <v>1036</v>
      </c>
      <c r="C33" s="874"/>
      <c r="D33" s="874"/>
      <c r="E33" s="874"/>
      <c r="F33" s="839"/>
      <c r="G33" s="840"/>
    </row>
    <row r="34" spans="1:7" s="841" customFormat="1" ht="355.5" customHeight="1">
      <c r="A34" s="872"/>
      <c r="B34" s="873"/>
      <c r="C34" s="836"/>
      <c r="D34" s="845"/>
      <c r="E34" s="838"/>
      <c r="F34" s="839"/>
      <c r="G34" s="840"/>
    </row>
    <row r="35" spans="1:7" s="841" customFormat="1" ht="228" customHeight="1">
      <c r="A35" s="872"/>
      <c r="B35" s="873"/>
      <c r="C35" s="836"/>
      <c r="D35" s="845"/>
      <c r="E35" s="838"/>
      <c r="F35" s="839"/>
      <c r="G35" s="840"/>
    </row>
    <row r="36" spans="1:7" s="841" customFormat="1">
      <c r="A36" s="872"/>
      <c r="B36" s="873" t="s">
        <v>1039</v>
      </c>
      <c r="C36" s="836" t="s">
        <v>133</v>
      </c>
      <c r="D36" s="845">
        <v>5</v>
      </c>
      <c r="E36" s="838"/>
      <c r="F36" s="839">
        <f>+E36*D36</f>
        <v>0</v>
      </c>
      <c r="G36" s="840"/>
    </row>
    <row r="37" spans="1:7" s="841" customFormat="1">
      <c r="A37" s="872"/>
      <c r="B37" s="871"/>
      <c r="C37" s="836"/>
      <c r="D37" s="845"/>
      <c r="E37" s="838"/>
      <c r="F37" s="839"/>
      <c r="G37" s="840"/>
    </row>
    <row r="38" spans="1:7" s="841" customFormat="1" ht="39.6">
      <c r="A38" s="795">
        <f>COUNT($A$3:A37)+1</f>
        <v>3</v>
      </c>
      <c r="B38" s="874" t="s">
        <v>1040</v>
      </c>
      <c r="C38" s="874"/>
      <c r="D38" s="874"/>
      <c r="E38" s="874"/>
      <c r="F38" s="839"/>
      <c r="G38" s="840"/>
    </row>
    <row r="39" spans="1:7" s="841" customFormat="1" ht="217.5" customHeight="1">
      <c r="A39" s="872"/>
      <c r="C39" s="836"/>
      <c r="D39" s="845"/>
      <c r="E39" s="838"/>
      <c r="F39" s="839"/>
      <c r="G39" s="840"/>
    </row>
    <row r="40" spans="1:7" s="841" customFormat="1" ht="213" customHeight="1">
      <c r="A40" s="872"/>
      <c r="C40" s="836"/>
      <c r="D40" s="845"/>
      <c r="E40" s="838"/>
      <c r="F40" s="839"/>
      <c r="G40" s="840"/>
    </row>
    <row r="41" spans="1:7" s="841" customFormat="1" ht="249.75" customHeight="1">
      <c r="A41" s="872"/>
      <c r="C41" s="836"/>
      <c r="D41" s="845"/>
      <c r="E41" s="838"/>
      <c r="F41" s="839"/>
      <c r="G41" s="840"/>
    </row>
    <row r="42" spans="1:7" s="841" customFormat="1" ht="186" customHeight="1">
      <c r="A42" s="872"/>
      <c r="C42" s="836"/>
      <c r="D42" s="845"/>
      <c r="E42" s="838"/>
      <c r="F42" s="839"/>
      <c r="G42" s="840"/>
    </row>
    <row r="43" spans="1:7" s="841" customFormat="1">
      <c r="A43" s="872"/>
      <c r="B43" s="875" t="s">
        <v>1041</v>
      </c>
      <c r="C43" s="836" t="s">
        <v>133</v>
      </c>
      <c r="D43" s="845">
        <v>1</v>
      </c>
      <c r="E43" s="838"/>
      <c r="F43" s="839">
        <f>+E43*D43</f>
        <v>0</v>
      </c>
      <c r="G43" s="840"/>
    </row>
    <row r="44" spans="1:7" s="841" customFormat="1">
      <c r="A44" s="872"/>
      <c r="B44" s="875" t="s">
        <v>1042</v>
      </c>
      <c r="C44" s="836" t="s">
        <v>133</v>
      </c>
      <c r="D44" s="845">
        <v>12</v>
      </c>
      <c r="E44" s="838"/>
      <c r="F44" s="839">
        <f>+E44*D44</f>
        <v>0</v>
      </c>
      <c r="G44" s="840"/>
    </row>
    <row r="45" spans="1:7" s="841" customFormat="1">
      <c r="A45" s="872"/>
      <c r="B45" s="875" t="s">
        <v>1043</v>
      </c>
      <c r="C45" s="836" t="s">
        <v>133</v>
      </c>
      <c r="D45" s="845">
        <v>10</v>
      </c>
      <c r="E45" s="838"/>
      <c r="F45" s="839">
        <f>+E45*D45</f>
        <v>0</v>
      </c>
      <c r="G45" s="840"/>
    </row>
    <row r="46" spans="1:7" s="841" customFormat="1">
      <c r="A46" s="872"/>
      <c r="B46" s="875" t="s">
        <v>1044</v>
      </c>
      <c r="C46" s="836" t="s">
        <v>133</v>
      </c>
      <c r="D46" s="845">
        <v>1</v>
      </c>
      <c r="E46" s="838"/>
      <c r="F46" s="839">
        <f>+E46*D46</f>
        <v>0</v>
      </c>
      <c r="G46" s="840"/>
    </row>
    <row r="47" spans="1:7" s="841" customFormat="1">
      <c r="A47" s="872"/>
      <c r="B47" s="875" t="s">
        <v>1045</v>
      </c>
      <c r="C47" s="836" t="s">
        <v>133</v>
      </c>
      <c r="D47" s="845">
        <v>1</v>
      </c>
      <c r="E47" s="838"/>
      <c r="F47" s="839">
        <f>+E47*D47</f>
        <v>0</v>
      </c>
      <c r="G47" s="840"/>
    </row>
    <row r="48" spans="1:7" s="841" customFormat="1">
      <c r="A48" s="872"/>
      <c r="B48" s="871"/>
      <c r="C48" s="836"/>
      <c r="D48" s="845"/>
      <c r="E48" s="838"/>
      <c r="F48" s="839"/>
      <c r="G48" s="840"/>
    </row>
    <row r="49" spans="1:7" s="841" customFormat="1" ht="39.6">
      <c r="A49" s="795">
        <f>COUNT($A$3:A48)+1</f>
        <v>4</v>
      </c>
      <c r="B49" s="874" t="s">
        <v>1040</v>
      </c>
      <c r="C49" s="874"/>
      <c r="D49" s="874"/>
      <c r="E49" s="874"/>
      <c r="F49" s="839"/>
      <c r="G49" s="840"/>
    </row>
    <row r="50" spans="1:7" s="841" customFormat="1" ht="375" customHeight="1">
      <c r="A50" s="872"/>
      <c r="B50" s="871"/>
      <c r="C50" s="836"/>
      <c r="D50" s="845"/>
      <c r="E50" s="838"/>
      <c r="F50" s="839"/>
      <c r="G50" s="840"/>
    </row>
    <row r="51" spans="1:7" s="841" customFormat="1" ht="228" customHeight="1">
      <c r="A51" s="872"/>
      <c r="B51" s="871"/>
      <c r="C51" s="836"/>
      <c r="D51" s="845"/>
      <c r="E51" s="838"/>
      <c r="F51" s="839"/>
      <c r="G51" s="840"/>
    </row>
    <row r="52" spans="1:7" s="841" customFormat="1" ht="233.25" customHeight="1">
      <c r="A52" s="872"/>
      <c r="B52" s="871"/>
      <c r="C52" s="836"/>
      <c r="D52" s="845"/>
      <c r="E52" s="838"/>
      <c r="F52" s="839"/>
      <c r="G52" s="840"/>
    </row>
    <row r="53" spans="1:7" s="841" customFormat="1" ht="264.75" customHeight="1">
      <c r="A53" s="872"/>
      <c r="B53" s="871"/>
      <c r="C53" s="836"/>
      <c r="D53" s="845"/>
      <c r="E53" s="838"/>
      <c r="F53" s="839"/>
      <c r="G53" s="840"/>
    </row>
    <row r="54" spans="1:7" s="841" customFormat="1">
      <c r="A54" s="872"/>
      <c r="B54" s="873" t="s">
        <v>1046</v>
      </c>
      <c r="C54" s="836" t="s">
        <v>133</v>
      </c>
      <c r="D54" s="845">
        <v>1</v>
      </c>
      <c r="E54" s="838"/>
      <c r="F54" s="839">
        <f>+E54*D54</f>
        <v>0</v>
      </c>
      <c r="G54" s="840"/>
    </row>
    <row r="55" spans="1:7" s="841" customFormat="1">
      <c r="A55" s="872"/>
      <c r="B55" s="873" t="s">
        <v>1047</v>
      </c>
      <c r="C55" s="836" t="s">
        <v>133</v>
      </c>
      <c r="D55" s="845">
        <v>12</v>
      </c>
      <c r="E55" s="838"/>
      <c r="F55" s="839">
        <f>+E55*D55</f>
        <v>0</v>
      </c>
      <c r="G55" s="840"/>
    </row>
    <row r="56" spans="1:7" s="841" customFormat="1">
      <c r="A56" s="872"/>
      <c r="B56" s="873" t="s">
        <v>1048</v>
      </c>
      <c r="C56" s="836" t="s">
        <v>133</v>
      </c>
      <c r="D56" s="845">
        <v>2</v>
      </c>
      <c r="E56" s="838"/>
      <c r="F56" s="839">
        <f>+E56*D56</f>
        <v>0</v>
      </c>
      <c r="G56" s="840"/>
    </row>
    <row r="57" spans="1:7" s="841" customFormat="1">
      <c r="A57" s="872"/>
      <c r="B57" s="871"/>
      <c r="C57" s="836"/>
      <c r="D57" s="845"/>
      <c r="E57" s="838"/>
      <c r="F57" s="839"/>
      <c r="G57" s="840"/>
    </row>
    <row r="58" spans="1:7" s="841" customFormat="1" ht="39.6">
      <c r="A58" s="795">
        <f>COUNT($A$3:A57)+1</f>
        <v>5</v>
      </c>
      <c r="B58" s="874" t="s">
        <v>1040</v>
      </c>
      <c r="C58" s="836"/>
      <c r="D58" s="845"/>
      <c r="E58" s="838"/>
      <c r="F58" s="839"/>
      <c r="G58" s="840"/>
    </row>
    <row r="59" spans="1:7" s="841" customFormat="1" ht="348.75" customHeight="1">
      <c r="A59" s="872"/>
      <c r="B59" s="871"/>
      <c r="C59" s="836"/>
      <c r="D59" s="845"/>
      <c r="E59" s="838"/>
      <c r="F59" s="839"/>
      <c r="G59" s="840"/>
    </row>
    <row r="60" spans="1:7" s="841" customFormat="1" ht="224.25" customHeight="1">
      <c r="A60" s="872"/>
      <c r="B60" s="871"/>
      <c r="C60" s="836"/>
      <c r="D60" s="845"/>
      <c r="E60" s="838"/>
      <c r="F60" s="839"/>
      <c r="G60" s="840"/>
    </row>
    <row r="61" spans="1:7" s="841" customFormat="1">
      <c r="A61" s="872"/>
      <c r="B61" s="873" t="s">
        <v>1049</v>
      </c>
      <c r="C61" s="836" t="s">
        <v>133</v>
      </c>
      <c r="D61" s="845">
        <v>5</v>
      </c>
      <c r="E61" s="838"/>
      <c r="F61" s="839">
        <f>+E61*D61</f>
        <v>0</v>
      </c>
      <c r="G61" s="840"/>
    </row>
    <row r="62" spans="1:7" s="841" customFormat="1">
      <c r="A62" s="872"/>
      <c r="B62" s="871"/>
      <c r="C62" s="836"/>
      <c r="D62" s="845"/>
      <c r="E62" s="838"/>
      <c r="F62" s="839"/>
      <c r="G62" s="840"/>
    </row>
    <row r="63" spans="1:7" s="841" customFormat="1" ht="39.6">
      <c r="A63" s="795">
        <f>COUNT($A$3:A62)+1</f>
        <v>6</v>
      </c>
      <c r="B63" s="874" t="s">
        <v>1036</v>
      </c>
      <c r="C63" s="874"/>
      <c r="D63" s="874"/>
      <c r="E63" s="874"/>
      <c r="F63" s="839"/>
      <c r="G63" s="840"/>
    </row>
    <row r="64" spans="1:7" s="841" customFormat="1" ht="369.9" customHeight="1">
      <c r="A64" s="872"/>
      <c r="B64" s="871"/>
      <c r="C64" s="836"/>
      <c r="D64" s="845"/>
      <c r="E64" s="838"/>
      <c r="F64" s="839"/>
      <c r="G64" s="840"/>
    </row>
    <row r="65" spans="1:7" s="841" customFormat="1" ht="210" customHeight="1">
      <c r="A65" s="872"/>
      <c r="B65" s="871"/>
      <c r="C65" s="836"/>
      <c r="D65" s="845"/>
      <c r="E65" s="838"/>
      <c r="F65" s="839"/>
      <c r="G65" s="840"/>
    </row>
    <row r="66" spans="1:7" s="841" customFormat="1">
      <c r="A66" s="872"/>
      <c r="B66" s="873" t="s">
        <v>1050</v>
      </c>
      <c r="C66" s="836" t="s">
        <v>133</v>
      </c>
      <c r="D66" s="845">
        <v>1</v>
      </c>
      <c r="E66" s="838"/>
      <c r="F66" s="839">
        <f>+E66*D66</f>
        <v>0</v>
      </c>
      <c r="G66" s="840"/>
    </row>
    <row r="67" spans="1:7" s="841" customFormat="1">
      <c r="A67" s="872"/>
      <c r="B67" s="873" t="s">
        <v>1051</v>
      </c>
      <c r="C67" s="836" t="s">
        <v>133</v>
      </c>
      <c r="D67" s="845">
        <v>38</v>
      </c>
      <c r="E67" s="838"/>
      <c r="F67" s="839">
        <f>+E67*D67</f>
        <v>0</v>
      </c>
      <c r="G67" s="840"/>
    </row>
    <row r="68" spans="1:7" s="841" customFormat="1">
      <c r="A68" s="872"/>
      <c r="B68" s="873"/>
      <c r="C68" s="836"/>
      <c r="D68" s="845"/>
      <c r="E68" s="838"/>
      <c r="F68" s="839"/>
      <c r="G68" s="840"/>
    </row>
    <row r="69" spans="1:7" s="841" customFormat="1" ht="39.6">
      <c r="A69" s="795">
        <f>COUNT($A$3:A68)+1</f>
        <v>7</v>
      </c>
      <c r="B69" s="874" t="s">
        <v>1036</v>
      </c>
      <c r="C69" s="836"/>
      <c r="D69" s="845"/>
      <c r="E69" s="838"/>
      <c r="F69" s="839"/>
      <c r="G69" s="840"/>
    </row>
    <row r="70" spans="1:7" s="841" customFormat="1" ht="248.25" customHeight="1">
      <c r="A70" s="872"/>
      <c r="B70" s="873"/>
      <c r="C70" s="836"/>
      <c r="D70" s="845"/>
      <c r="E70" s="838"/>
      <c r="F70" s="839"/>
      <c r="G70" s="840"/>
    </row>
    <row r="71" spans="1:7" s="841" customFormat="1" ht="317.25" customHeight="1">
      <c r="A71" s="872"/>
      <c r="B71" s="873"/>
      <c r="C71" s="836"/>
      <c r="D71" s="845"/>
      <c r="E71" s="838"/>
      <c r="F71" s="839"/>
      <c r="G71" s="840"/>
    </row>
    <row r="72" spans="1:7" s="841" customFormat="1">
      <c r="A72" s="872"/>
      <c r="B72" s="873" t="s">
        <v>1052</v>
      </c>
      <c r="C72" s="876" t="s">
        <v>133</v>
      </c>
      <c r="D72" s="877">
        <v>1</v>
      </c>
      <c r="E72" s="838"/>
      <c r="F72" s="839">
        <f>+E72*D72</f>
        <v>0</v>
      </c>
      <c r="G72" s="840"/>
    </row>
    <row r="73" spans="1:7" s="841" customFormat="1">
      <c r="A73" s="872"/>
      <c r="B73" s="873"/>
      <c r="C73" s="836"/>
      <c r="D73" s="845"/>
      <c r="E73" s="838"/>
      <c r="F73" s="839"/>
      <c r="G73" s="840"/>
    </row>
    <row r="74" spans="1:7" s="841" customFormat="1" ht="39.6">
      <c r="A74" s="795">
        <f>COUNT($A$3:A73)+1</f>
        <v>8</v>
      </c>
      <c r="B74" s="874" t="s">
        <v>1040</v>
      </c>
      <c r="C74" s="836"/>
      <c r="D74" s="845"/>
      <c r="E74" s="838"/>
      <c r="F74" s="839"/>
      <c r="G74" s="840"/>
    </row>
    <row r="75" spans="1:7" s="841" customFormat="1" ht="275.25" customHeight="1">
      <c r="A75" s="872"/>
      <c r="B75" s="873"/>
      <c r="C75" s="836"/>
      <c r="D75" s="845"/>
      <c r="E75" s="838"/>
      <c r="F75" s="839"/>
      <c r="G75" s="840"/>
    </row>
    <row r="76" spans="1:7" s="841" customFormat="1" ht="314.25" customHeight="1">
      <c r="A76" s="872"/>
      <c r="B76" s="873"/>
      <c r="C76" s="836"/>
      <c r="D76" s="845"/>
      <c r="E76" s="838"/>
      <c r="F76" s="839"/>
      <c r="G76" s="840"/>
    </row>
    <row r="77" spans="1:7" s="841" customFormat="1">
      <c r="A77" s="872"/>
      <c r="B77" s="873" t="s">
        <v>1053</v>
      </c>
      <c r="C77" s="876" t="s">
        <v>133</v>
      </c>
      <c r="D77" s="877">
        <v>1</v>
      </c>
      <c r="E77" s="838"/>
      <c r="F77" s="839">
        <f>+E77*D77</f>
        <v>0</v>
      </c>
      <c r="G77" s="840"/>
    </row>
    <row r="78" spans="1:7" s="841" customFormat="1">
      <c r="A78" s="872"/>
      <c r="B78" s="873" t="s">
        <v>1054</v>
      </c>
      <c r="C78" s="876" t="s">
        <v>133</v>
      </c>
      <c r="D78" s="877">
        <v>18</v>
      </c>
      <c r="E78" s="838"/>
      <c r="F78" s="839">
        <f>+E78*D78</f>
        <v>0</v>
      </c>
      <c r="G78" s="840"/>
    </row>
    <row r="79" spans="1:7" s="841" customFormat="1">
      <c r="A79" s="872"/>
      <c r="B79" s="873"/>
      <c r="C79" s="876"/>
      <c r="D79" s="877"/>
      <c r="E79" s="838"/>
      <c r="F79" s="839"/>
      <c r="G79" s="840"/>
    </row>
    <row r="80" spans="1:7" s="841" customFormat="1">
      <c r="A80" s="872"/>
      <c r="B80" s="873" t="s">
        <v>1055</v>
      </c>
      <c r="C80" s="836"/>
      <c r="D80" s="845"/>
      <c r="E80" s="838"/>
      <c r="F80" s="839"/>
      <c r="G80" s="840"/>
    </row>
    <row r="82" spans="1:7" s="841" customFormat="1" ht="66">
      <c r="A82" s="795">
        <f>COUNT($A$3:A81)+1</f>
        <v>9</v>
      </c>
      <c r="B82" s="871" t="s">
        <v>1056</v>
      </c>
      <c r="C82" s="836"/>
      <c r="D82" s="845"/>
      <c r="E82" s="838"/>
      <c r="F82" s="839"/>
      <c r="G82" s="840"/>
    </row>
    <row r="83" spans="1:7" s="841" customFormat="1" ht="282" customHeight="1">
      <c r="A83" s="872"/>
      <c r="B83" s="871"/>
      <c r="C83" s="836"/>
      <c r="D83" s="845"/>
      <c r="E83" s="838"/>
      <c r="F83" s="839"/>
      <c r="G83" s="840"/>
    </row>
    <row r="84" spans="1:7" s="841" customFormat="1" ht="306.75" customHeight="1">
      <c r="A84" s="872"/>
      <c r="B84" s="871"/>
      <c r="C84" s="836"/>
      <c r="D84" s="845"/>
      <c r="E84" s="838"/>
      <c r="F84" s="839"/>
      <c r="G84" s="840"/>
    </row>
    <row r="85" spans="1:7" s="841" customFormat="1">
      <c r="A85" s="872"/>
      <c r="B85" s="873" t="s">
        <v>1057</v>
      </c>
      <c r="C85" s="836" t="s">
        <v>133</v>
      </c>
      <c r="D85" s="845">
        <v>1</v>
      </c>
      <c r="E85" s="838"/>
      <c r="F85" s="839">
        <f>+E85*D85</f>
        <v>0</v>
      </c>
      <c r="G85" s="840"/>
    </row>
    <row r="86" spans="1:7" s="841" customFormat="1">
      <c r="A86" s="872"/>
      <c r="B86" s="871"/>
      <c r="C86" s="836"/>
      <c r="D86" s="845"/>
      <c r="E86" s="838"/>
      <c r="F86" s="839"/>
      <c r="G86" s="840"/>
    </row>
    <row r="87" spans="1:7" s="841" customFormat="1" ht="54.75" customHeight="1">
      <c r="A87" s="795">
        <f>COUNT($A$3:A86)+1</f>
        <v>10</v>
      </c>
      <c r="B87" s="871" t="s">
        <v>1058</v>
      </c>
      <c r="C87" s="836"/>
      <c r="D87" s="845"/>
      <c r="E87" s="838"/>
      <c r="F87" s="839"/>
      <c r="G87" s="840"/>
    </row>
    <row r="88" spans="1:7" s="841" customFormat="1" ht="308.25" customHeight="1">
      <c r="A88" s="872"/>
      <c r="C88" s="836"/>
      <c r="E88" s="838"/>
      <c r="F88" s="839"/>
      <c r="G88" s="840"/>
    </row>
    <row r="89" spans="1:7" s="841" customFormat="1" ht="294.75" customHeight="1">
      <c r="A89" s="872"/>
      <c r="B89" s="871"/>
      <c r="C89" s="836"/>
      <c r="D89" s="845"/>
      <c r="E89" s="838"/>
      <c r="F89" s="839"/>
      <c r="G89" s="840"/>
    </row>
    <row r="90" spans="1:7" s="841" customFormat="1">
      <c r="A90" s="872"/>
      <c r="B90" s="873" t="s">
        <v>1059</v>
      </c>
      <c r="C90" s="836" t="s">
        <v>133</v>
      </c>
      <c r="D90" s="845">
        <v>2</v>
      </c>
      <c r="E90" s="838"/>
      <c r="F90" s="839">
        <f>+E90*D90</f>
        <v>0</v>
      </c>
      <c r="G90" s="840"/>
    </row>
    <row r="91" spans="1:7" s="841" customFormat="1">
      <c r="A91" s="872"/>
      <c r="B91" s="873" t="s">
        <v>1060</v>
      </c>
      <c r="C91" s="836" t="s">
        <v>133</v>
      </c>
      <c r="D91" s="845">
        <v>1</v>
      </c>
      <c r="E91" s="838"/>
      <c r="F91" s="839">
        <f>+E91*D91</f>
        <v>0</v>
      </c>
      <c r="G91" s="840"/>
    </row>
    <row r="92" spans="1:7" s="841" customFormat="1" ht="6" customHeight="1">
      <c r="A92" s="872"/>
      <c r="B92" s="871"/>
      <c r="C92" s="836"/>
      <c r="D92" s="845"/>
      <c r="E92" s="838"/>
      <c r="F92" s="839"/>
      <c r="G92" s="840"/>
    </row>
    <row r="93" spans="1:7" s="841" customFormat="1">
      <c r="A93" s="795">
        <f>COUNT($A$3:A92)+1</f>
        <v>11</v>
      </c>
      <c r="B93" s="878" t="s">
        <v>1061</v>
      </c>
      <c r="C93" s="877"/>
      <c r="D93" s="845"/>
      <c r="E93" s="879"/>
      <c r="F93" s="879"/>
      <c r="G93" s="840"/>
    </row>
    <row r="94" spans="1:7" s="841" customFormat="1" ht="39.6">
      <c r="A94" s="880"/>
      <c r="B94" s="881" t="s">
        <v>1062</v>
      </c>
      <c r="C94" s="877" t="s">
        <v>133</v>
      </c>
      <c r="D94" s="845">
        <v>1</v>
      </c>
      <c r="E94" s="879"/>
      <c r="F94" s="879">
        <f>E94*D94</f>
        <v>0</v>
      </c>
      <c r="G94" s="840"/>
    </row>
    <row r="95" spans="1:7" s="841" customFormat="1" ht="26.4">
      <c r="A95" s="880"/>
      <c r="B95" s="881" t="s">
        <v>1063</v>
      </c>
      <c r="C95" s="877" t="s">
        <v>133</v>
      </c>
      <c r="D95" s="845">
        <v>1</v>
      </c>
      <c r="E95" s="879"/>
      <c r="F95" s="879">
        <f>E95*D95</f>
        <v>0</v>
      </c>
      <c r="G95" s="840"/>
    </row>
    <row r="96" spans="1:7" s="841" customFormat="1">
      <c r="A96" s="880"/>
      <c r="B96" s="881" t="s">
        <v>1064</v>
      </c>
      <c r="C96" s="877" t="s">
        <v>133</v>
      </c>
      <c r="D96" s="845">
        <v>1</v>
      </c>
      <c r="E96" s="879"/>
      <c r="F96" s="879">
        <f>E96*D96</f>
        <v>0</v>
      </c>
      <c r="G96" s="840"/>
    </row>
    <row r="97" spans="1:8" s="841" customFormat="1" ht="26.4">
      <c r="A97" s="880"/>
      <c r="B97" s="881" t="s">
        <v>1065</v>
      </c>
      <c r="C97" s="877" t="s">
        <v>133</v>
      </c>
      <c r="D97" s="845">
        <v>1</v>
      </c>
      <c r="E97" s="879"/>
      <c r="F97" s="879">
        <f>E97*D97</f>
        <v>0</v>
      </c>
      <c r="G97" s="840"/>
    </row>
    <row r="98" spans="1:8" s="841" customFormat="1">
      <c r="A98" s="872"/>
      <c r="B98" s="881"/>
      <c r="C98" s="877"/>
      <c r="D98" s="845"/>
      <c r="E98" s="879"/>
      <c r="F98" s="879"/>
      <c r="G98" s="840"/>
    </row>
    <row r="99" spans="1:8" s="841" customFormat="1" ht="26.4">
      <c r="A99" s="795">
        <f>COUNT($A$3:A98)+1</f>
        <v>12</v>
      </c>
      <c r="B99" s="878" t="s">
        <v>1066</v>
      </c>
      <c r="C99" s="877"/>
      <c r="D99" s="845"/>
      <c r="E99" s="879"/>
      <c r="F99" s="879"/>
      <c r="G99" s="840"/>
    </row>
    <row r="100" spans="1:8" s="841" customFormat="1" ht="183" customHeight="1">
      <c r="A100" s="880"/>
      <c r="B100" s="881" t="s">
        <v>1067</v>
      </c>
      <c r="C100" s="877" t="s">
        <v>133</v>
      </c>
      <c r="D100" s="845">
        <v>1</v>
      </c>
      <c r="E100" s="879"/>
      <c r="F100" s="879">
        <f>E100*D100</f>
        <v>0</v>
      </c>
      <c r="G100" s="840"/>
    </row>
    <row r="101" spans="1:8" s="841" customFormat="1">
      <c r="A101" s="880"/>
      <c r="B101" s="881"/>
      <c r="C101" s="877"/>
      <c r="D101" s="845"/>
      <c r="E101" s="879"/>
      <c r="F101" s="879"/>
      <c r="G101" s="840"/>
    </row>
    <row r="102" spans="1:8" s="841" customFormat="1" ht="26.4">
      <c r="A102" s="795">
        <f>COUNT($A$3:A101)+1</f>
        <v>13</v>
      </c>
      <c r="B102" s="881" t="s">
        <v>1068</v>
      </c>
      <c r="C102" s="877" t="s">
        <v>133</v>
      </c>
      <c r="D102" s="845">
        <v>8</v>
      </c>
      <c r="E102" s="879"/>
      <c r="F102" s="879">
        <f>E102*D102</f>
        <v>0</v>
      </c>
      <c r="G102" s="840"/>
    </row>
    <row r="103" spans="1:8" s="841" customFormat="1">
      <c r="A103" s="872"/>
      <c r="B103" s="871"/>
      <c r="C103" s="836"/>
      <c r="D103" s="845"/>
      <c r="E103" s="838"/>
      <c r="F103" s="839"/>
      <c r="G103" s="840"/>
    </row>
    <row r="104" spans="1:8" s="841" customFormat="1">
      <c r="B104" s="878" t="s">
        <v>932</v>
      </c>
      <c r="C104" s="877"/>
      <c r="D104" s="845"/>
      <c r="E104" s="879"/>
      <c r="F104" s="879"/>
      <c r="G104" s="840"/>
    </row>
    <row r="105" spans="1:8" s="841" customFormat="1">
      <c r="B105" s="881"/>
      <c r="C105" s="877"/>
      <c r="D105" s="845"/>
      <c r="E105" s="879"/>
      <c r="F105" s="879"/>
      <c r="G105" s="840"/>
    </row>
    <row r="106" spans="1:8" s="841" customFormat="1" ht="52.8">
      <c r="A106" s="795">
        <f>COUNT($A$3:A105)+1</f>
        <v>14</v>
      </c>
      <c r="B106" s="871" t="s">
        <v>1069</v>
      </c>
      <c r="C106" s="877"/>
      <c r="D106" s="845"/>
      <c r="E106" s="879"/>
      <c r="F106" s="879"/>
      <c r="G106" s="840"/>
    </row>
    <row r="107" spans="1:8" s="841" customFormat="1" ht="280.5" customHeight="1">
      <c r="B107" s="881"/>
      <c r="C107" s="877"/>
      <c r="D107" s="845"/>
      <c r="E107" s="879"/>
      <c r="F107" s="879"/>
      <c r="G107" s="840"/>
    </row>
    <row r="108" spans="1:8" s="841" customFormat="1" ht="308.25" customHeight="1">
      <c r="B108" s="881"/>
      <c r="C108" s="877"/>
      <c r="D108" s="845"/>
      <c r="E108" s="879"/>
      <c r="F108" s="879"/>
      <c r="G108" s="840"/>
    </row>
    <row r="109" spans="1:8" s="841" customFormat="1">
      <c r="B109" s="873" t="s">
        <v>1070</v>
      </c>
      <c r="C109" s="836" t="s">
        <v>133</v>
      </c>
      <c r="D109" s="845">
        <v>1</v>
      </c>
      <c r="E109" s="838"/>
      <c r="F109" s="839">
        <f>+E109*D109</f>
        <v>0</v>
      </c>
      <c r="G109" s="840"/>
    </row>
    <row r="110" spans="1:8" s="841" customFormat="1">
      <c r="B110" s="881"/>
      <c r="C110" s="877"/>
      <c r="D110" s="845"/>
      <c r="E110" s="879"/>
      <c r="F110" s="879"/>
      <c r="G110" s="840"/>
    </row>
    <row r="111" spans="1:8" s="841" customFormat="1">
      <c r="B111" s="882" t="s">
        <v>1071</v>
      </c>
      <c r="C111" s="877"/>
      <c r="D111" s="845"/>
      <c r="E111" s="879"/>
      <c r="F111" s="879"/>
      <c r="G111" s="840"/>
    </row>
    <row r="112" spans="1:8" s="841" customFormat="1" ht="79.2">
      <c r="A112" s="795">
        <f>COUNT($A$3:A111)+1</f>
        <v>15</v>
      </c>
      <c r="B112" s="883" t="s">
        <v>1072</v>
      </c>
      <c r="C112" s="877"/>
      <c r="D112" s="845"/>
      <c r="E112" s="879"/>
      <c r="F112" s="879"/>
      <c r="G112" s="840"/>
      <c r="H112" s="847"/>
    </row>
    <row r="113" spans="1:8" s="841" customFormat="1" ht="287.25" customHeight="1">
      <c r="A113" s="872"/>
      <c r="B113" s="883"/>
      <c r="C113" s="877"/>
      <c r="D113" s="845"/>
      <c r="E113" s="879"/>
      <c r="F113" s="879"/>
      <c r="G113" s="840"/>
    </row>
    <row r="114" spans="1:8" s="841" customFormat="1" ht="281.25" customHeight="1">
      <c r="A114" s="872"/>
      <c r="B114" s="883"/>
      <c r="C114" s="877"/>
      <c r="D114" s="845"/>
      <c r="E114" s="879"/>
      <c r="F114" s="879"/>
      <c r="G114" s="840"/>
    </row>
    <row r="115" spans="1:8" s="841" customFormat="1" ht="26.4">
      <c r="A115" s="880" t="s">
        <v>1073</v>
      </c>
      <c r="B115" s="881" t="s">
        <v>1074</v>
      </c>
      <c r="C115" s="877" t="s">
        <v>133</v>
      </c>
      <c r="D115" s="845">
        <v>1</v>
      </c>
      <c r="E115" s="879"/>
      <c r="F115" s="879">
        <f>D115*E115</f>
        <v>0</v>
      </c>
      <c r="G115" s="840"/>
    </row>
    <row r="116" spans="1:8" s="128" customFormat="1">
      <c r="A116" s="884"/>
      <c r="B116" s="811"/>
      <c r="C116" s="812"/>
      <c r="D116" s="813"/>
      <c r="E116" s="814"/>
      <c r="F116" s="815"/>
    </row>
    <row r="117" spans="1:8" s="128" customFormat="1">
      <c r="A117" s="433"/>
      <c r="B117" s="728" t="s">
        <v>1075</v>
      </c>
      <c r="C117" s="506"/>
      <c r="D117" s="426"/>
      <c r="E117" s="729"/>
      <c r="F117" s="730">
        <f>SUM(F27:F102)</f>
        <v>0</v>
      </c>
    </row>
    <row r="118" spans="1:8" s="128" customFormat="1">
      <c r="A118" s="433"/>
      <c r="B118" s="728" t="s">
        <v>1076</v>
      </c>
      <c r="C118" s="506"/>
      <c r="D118" s="426"/>
      <c r="E118" s="729"/>
      <c r="F118" s="730">
        <f>SUM(F106:F115)</f>
        <v>0</v>
      </c>
    </row>
    <row r="119" spans="1:8" s="128" customFormat="1" ht="5.0999999999999996" customHeight="1">
      <c r="A119" s="433"/>
      <c r="B119" s="728"/>
      <c r="C119" s="506"/>
      <c r="D119" s="426"/>
      <c r="E119" s="729"/>
      <c r="F119" s="730"/>
    </row>
    <row r="120" spans="1:8" ht="13.8" thickBot="1">
      <c r="A120" s="885"/>
      <c r="B120" s="694" t="str">
        <f>$B$1&amp;" skupaj:"</f>
        <v>ZUNANJE STAVBNO POHIŠTVO skupaj:</v>
      </c>
      <c r="C120" s="886"/>
      <c r="D120" s="887"/>
      <c r="E120" s="888"/>
      <c r="F120" s="889">
        <f>SUM(F117:F118)</f>
        <v>0</v>
      </c>
      <c r="G120" s="840"/>
    </row>
    <row r="121" spans="1:8" s="850" customFormat="1" ht="13.8" thickTop="1">
      <c r="A121" s="890"/>
      <c r="B121" s="891"/>
      <c r="C121" s="836"/>
      <c r="D121" s="837"/>
      <c r="E121" s="838"/>
      <c r="F121" s="839"/>
      <c r="G121" s="840"/>
    </row>
    <row r="122" spans="1:8">
      <c r="B122" s="891"/>
      <c r="C122" s="836"/>
      <c r="D122" s="845"/>
      <c r="E122" s="838"/>
      <c r="F122" s="839"/>
      <c r="G122" s="840"/>
    </row>
    <row r="123" spans="1:8">
      <c r="G123" s="840"/>
    </row>
    <row r="124" spans="1:8">
      <c r="B124" s="893"/>
      <c r="C124" s="894"/>
      <c r="D124" s="895"/>
      <c r="E124" s="896"/>
      <c r="F124" s="897"/>
      <c r="G124" s="840"/>
    </row>
    <row r="125" spans="1:8">
      <c r="B125" s="898"/>
      <c r="C125" s="899"/>
      <c r="D125" s="900"/>
      <c r="E125" s="901"/>
      <c r="F125" s="902"/>
      <c r="G125" s="840"/>
      <c r="H125" s="847"/>
    </row>
    <row r="126" spans="1:8">
      <c r="G126" s="840"/>
    </row>
    <row r="127" spans="1:8">
      <c r="G127" s="840"/>
    </row>
    <row r="128" spans="1:8">
      <c r="G128" s="840"/>
    </row>
    <row r="129" spans="7:7">
      <c r="G129" s="840"/>
    </row>
    <row r="130" spans="7:7">
      <c r="G130" s="840"/>
    </row>
    <row r="131" spans="7:7">
      <c r="G131" s="840"/>
    </row>
    <row r="132" spans="7:7">
      <c r="G132" s="840"/>
    </row>
    <row r="133" spans="7:7">
      <c r="G133" s="840"/>
    </row>
    <row r="134" spans="7:7">
      <c r="G134" s="840"/>
    </row>
    <row r="135" spans="7:7">
      <c r="G135" s="840"/>
    </row>
    <row r="136" spans="7:7">
      <c r="G136" s="840"/>
    </row>
    <row r="137" spans="7:7">
      <c r="G137" s="840"/>
    </row>
    <row r="138" spans="7:7">
      <c r="G138" s="840"/>
    </row>
    <row r="139" spans="7:7">
      <c r="G139" s="840"/>
    </row>
    <row r="140" spans="7:7">
      <c r="G140" s="840"/>
    </row>
    <row r="141" spans="7:7">
      <c r="G141" s="840"/>
    </row>
    <row r="142" spans="7:7">
      <c r="G142" s="903"/>
    </row>
    <row r="143" spans="7:7">
      <c r="G143" s="840"/>
    </row>
    <row r="144" spans="7:7">
      <c r="G144" s="840"/>
    </row>
    <row r="145" spans="7:7">
      <c r="G145" s="840"/>
    </row>
    <row r="146" spans="7:7">
      <c r="G146" s="840"/>
    </row>
    <row r="147" spans="7:7">
      <c r="G147" s="840"/>
    </row>
    <row r="148" spans="7:7">
      <c r="G148" s="840"/>
    </row>
    <row r="149" spans="7:7">
      <c r="G149" s="840"/>
    </row>
    <row r="150" spans="7:7">
      <c r="G150" s="840"/>
    </row>
    <row r="151" spans="7:7">
      <c r="G151" s="840"/>
    </row>
    <row r="152" spans="7:7">
      <c r="G152" s="840"/>
    </row>
    <row r="153" spans="7:7">
      <c r="G153" s="840"/>
    </row>
    <row r="154" spans="7:7">
      <c r="G154" s="840"/>
    </row>
    <row r="155" spans="7:7">
      <c r="G155" s="840"/>
    </row>
    <row r="156" spans="7:7">
      <c r="G156" s="840"/>
    </row>
    <row r="157" spans="7:7">
      <c r="G157" s="840"/>
    </row>
    <row r="171" spans="1:10" s="906" customFormat="1">
      <c r="A171" s="855"/>
      <c r="B171" s="841"/>
      <c r="C171" s="876"/>
      <c r="D171" s="837"/>
      <c r="E171" s="892"/>
      <c r="F171" s="892"/>
      <c r="G171" s="904"/>
      <c r="H171" s="905"/>
      <c r="I171" s="905"/>
      <c r="J171" s="905"/>
    </row>
  </sheetData>
  <autoFilter ref="F1:F171" xr:uid="{00000000-0009-0000-0000-000007000000}"/>
  <mergeCells count="18">
    <mergeCell ref="B9:F9"/>
    <mergeCell ref="B4:F4"/>
    <mergeCell ref="B5:F5"/>
    <mergeCell ref="B6:F6"/>
    <mergeCell ref="B7:F7"/>
    <mergeCell ref="B8:F8"/>
    <mergeCell ref="B21:F21"/>
    <mergeCell ref="B10:F10"/>
    <mergeCell ref="B11:F11"/>
    <mergeCell ref="B12:F12"/>
    <mergeCell ref="B13:F13"/>
    <mergeCell ref="B14:F14"/>
    <mergeCell ref="B15:F15"/>
    <mergeCell ref="B16:F16"/>
    <mergeCell ref="B17:F17"/>
    <mergeCell ref="B18:F18"/>
    <mergeCell ref="B19:F19"/>
    <mergeCell ref="B20:F20"/>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rowBreaks count="15" manualBreakCount="15">
    <brk id="21" max="5" man="1"/>
    <brk id="32" max="5" man="1"/>
    <brk id="37" max="5" man="1"/>
    <brk id="40" max="5" man="1"/>
    <brk id="48" max="5" man="1"/>
    <brk id="51" max="5" man="1"/>
    <brk id="57" max="5" man="1"/>
    <brk id="62" max="5" man="1"/>
    <brk id="68" max="5" man="1"/>
    <brk id="73" max="5" man="1"/>
    <brk id="79" max="5" man="1"/>
    <brk id="86" max="5" man="1"/>
    <brk id="91" max="5" man="1"/>
    <brk id="103" max="5" man="1"/>
    <brk id="110" max="5"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6AA8-7FBF-47E6-8A75-7BF6502606B5}">
  <sheetPr>
    <tabColor theme="5" tint="0.79998168889431442"/>
    <pageSetUpPr fitToPage="1"/>
  </sheetPr>
  <dimension ref="A5:H47"/>
  <sheetViews>
    <sheetView workbookViewId="0"/>
  </sheetViews>
  <sheetFormatPr defaultColWidth="9.109375" defaultRowHeight="13.2"/>
  <cols>
    <col min="1" max="1" width="14" customWidth="1"/>
    <col min="2" max="2" width="9.33203125" style="26" customWidth="1"/>
    <col min="3" max="3" width="14.33203125" style="26" customWidth="1"/>
    <col min="4" max="4" width="9.109375" style="26"/>
    <col min="5" max="5" width="42.44140625" style="26" customWidth="1"/>
    <col min="7" max="7" width="17.88671875" customWidth="1"/>
  </cols>
  <sheetData>
    <row r="5" spans="1:8" ht="17.399999999999999">
      <c r="A5" s="21"/>
      <c r="B5" s="22" t="s">
        <v>15</v>
      </c>
      <c r="C5" s="21"/>
      <c r="D5" s="21"/>
      <c r="E5" s="21"/>
      <c r="F5" s="21"/>
      <c r="G5" s="21"/>
      <c r="H5" s="21"/>
    </row>
    <row r="6" spans="1:8">
      <c r="A6" s="11"/>
      <c r="B6" s="23"/>
      <c r="C6" s="23"/>
      <c r="D6" s="908"/>
      <c r="E6" s="25"/>
    </row>
    <row r="8" spans="1:8">
      <c r="B8" s="23" t="s">
        <v>1077</v>
      </c>
    </row>
    <row r="9" spans="1:8">
      <c r="B9" s="23"/>
      <c r="D9" s="23"/>
    </row>
    <row r="12" spans="1:8">
      <c r="B12" s="26" t="s">
        <v>17</v>
      </c>
      <c r="D12" s="28" t="s">
        <v>18</v>
      </c>
    </row>
    <row r="13" spans="1:8">
      <c r="D13" s="28" t="s">
        <v>19</v>
      </c>
    </row>
    <row r="14" spans="1:8" ht="14.25" customHeight="1">
      <c r="D14" s="28" t="s">
        <v>20</v>
      </c>
    </row>
    <row r="15" spans="1:8" ht="16.5" customHeight="1">
      <c r="D15" s="28" t="s">
        <v>21</v>
      </c>
    </row>
    <row r="16" spans="1:8">
      <c r="D16" s="28"/>
    </row>
    <row r="19" spans="2:5" ht="12.75" customHeight="1">
      <c r="B19" s="29" t="s">
        <v>22</v>
      </c>
      <c r="C19" s="4"/>
      <c r="D19" s="2610" t="s">
        <v>23</v>
      </c>
      <c r="E19" s="2610"/>
    </row>
    <row r="20" spans="2:5">
      <c r="C20" s="31"/>
      <c r="D20" s="2610"/>
      <c r="E20" s="2610"/>
    </row>
    <row r="21" spans="2:5">
      <c r="E21" s="909"/>
    </row>
    <row r="22" spans="2:5">
      <c r="D22" s="23"/>
    </row>
    <row r="23" spans="2:5">
      <c r="B23" s="26" t="s">
        <v>24</v>
      </c>
      <c r="D23" s="910" t="s">
        <v>680</v>
      </c>
      <c r="E23" s="911"/>
    </row>
    <row r="27" spans="2:5">
      <c r="B27" s="26" t="s">
        <v>26</v>
      </c>
      <c r="D27" s="26" t="s">
        <v>27</v>
      </c>
    </row>
    <row r="28" spans="2:5">
      <c r="D28" s="26" t="s">
        <v>28</v>
      </c>
    </row>
    <row r="29" spans="2:5">
      <c r="D29" s="26" t="s">
        <v>29</v>
      </c>
    </row>
    <row r="33" spans="2:4">
      <c r="B33" s="26" t="s">
        <v>30</v>
      </c>
      <c r="D33" s="26" t="s">
        <v>31</v>
      </c>
    </row>
    <row r="41" spans="2:4">
      <c r="D41" s="780"/>
    </row>
    <row r="47" spans="2:4">
      <c r="B47" s="26" t="s">
        <v>32</v>
      </c>
      <c r="D47" s="912" t="s">
        <v>33</v>
      </c>
    </row>
  </sheetData>
  <sheetProtection selectLockedCells="1" selectUnlockedCells="1"/>
  <mergeCells count="1">
    <mergeCell ref="D19:E20"/>
  </mergeCells>
  <pageMargins left="0.98425196850393704" right="0.39370078740157483" top="1.2598425196850394" bottom="0.78740157480314965" header="0.51181102362204722" footer="0.39370078740157483"/>
  <pageSetup paperSize="9" fitToHeight="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88A4D-CC11-4EA0-BD0C-5B9EFEE7DED2}">
  <sheetPr>
    <tabColor theme="5" tint="0.79998168889431442"/>
    <pageSetUpPr fitToPage="1"/>
  </sheetPr>
  <dimension ref="A1:M38"/>
  <sheetViews>
    <sheetView workbookViewId="0"/>
  </sheetViews>
  <sheetFormatPr defaultRowHeight="13.2"/>
  <cols>
    <col min="1" max="1" width="7.109375" style="49" customWidth="1"/>
    <col min="2" max="2" width="80.6640625" customWidth="1"/>
    <col min="3" max="3" width="6.88671875" style="49" customWidth="1"/>
    <col min="4" max="4" width="8.88671875" style="87"/>
    <col min="5" max="5" width="10.44140625" style="88" customWidth="1"/>
    <col min="6" max="6" width="12.44140625" style="88" customWidth="1"/>
    <col min="257" max="257" width="7.109375" customWidth="1"/>
    <col min="258" max="258" width="80.33203125" customWidth="1"/>
    <col min="259" max="259" width="6.88671875" customWidth="1"/>
    <col min="261" max="261" width="10.44140625" customWidth="1"/>
    <col min="262" max="262" width="12.44140625" customWidth="1"/>
    <col min="513" max="513" width="7.109375" customWidth="1"/>
    <col min="514" max="514" width="80.33203125" customWidth="1"/>
    <col min="515" max="515" width="6.88671875" customWidth="1"/>
    <col min="517" max="517" width="10.44140625" customWidth="1"/>
    <col min="518" max="518" width="12.44140625" customWidth="1"/>
    <col min="769" max="769" width="7.109375" customWidth="1"/>
    <col min="770" max="770" width="80.33203125" customWidth="1"/>
    <col min="771" max="771" width="6.88671875" customWidth="1"/>
    <col min="773" max="773" width="10.44140625" customWidth="1"/>
    <col min="774" max="774" width="12.44140625" customWidth="1"/>
    <col min="1025" max="1025" width="7.109375" customWidth="1"/>
    <col min="1026" max="1026" width="80.33203125" customWidth="1"/>
    <col min="1027" max="1027" width="6.88671875" customWidth="1"/>
    <col min="1029" max="1029" width="10.44140625" customWidth="1"/>
    <col min="1030" max="1030" width="12.44140625" customWidth="1"/>
    <col min="1281" max="1281" width="7.109375" customWidth="1"/>
    <col min="1282" max="1282" width="80.33203125" customWidth="1"/>
    <col min="1283" max="1283" width="6.88671875" customWidth="1"/>
    <col min="1285" max="1285" width="10.44140625" customWidth="1"/>
    <col min="1286" max="1286" width="12.44140625" customWidth="1"/>
    <col min="1537" max="1537" width="7.109375" customWidth="1"/>
    <col min="1538" max="1538" width="80.33203125" customWidth="1"/>
    <col min="1539" max="1539" width="6.88671875" customWidth="1"/>
    <col min="1541" max="1541" width="10.44140625" customWidth="1"/>
    <col min="1542" max="1542" width="12.44140625" customWidth="1"/>
    <col min="1793" max="1793" width="7.109375" customWidth="1"/>
    <col min="1794" max="1794" width="80.33203125" customWidth="1"/>
    <col min="1795" max="1795" width="6.88671875" customWidth="1"/>
    <col min="1797" max="1797" width="10.44140625" customWidth="1"/>
    <col min="1798" max="1798" width="12.44140625" customWidth="1"/>
    <col min="2049" max="2049" width="7.109375" customWidth="1"/>
    <col min="2050" max="2050" width="80.33203125" customWidth="1"/>
    <col min="2051" max="2051" width="6.88671875" customWidth="1"/>
    <col min="2053" max="2053" width="10.44140625" customWidth="1"/>
    <col min="2054" max="2054" width="12.44140625" customWidth="1"/>
    <col min="2305" max="2305" width="7.109375" customWidth="1"/>
    <col min="2306" max="2306" width="80.33203125" customWidth="1"/>
    <col min="2307" max="2307" width="6.88671875" customWidth="1"/>
    <col min="2309" max="2309" width="10.44140625" customWidth="1"/>
    <col min="2310" max="2310" width="12.44140625" customWidth="1"/>
    <col min="2561" max="2561" width="7.109375" customWidth="1"/>
    <col min="2562" max="2562" width="80.33203125" customWidth="1"/>
    <col min="2563" max="2563" width="6.88671875" customWidth="1"/>
    <col min="2565" max="2565" width="10.44140625" customWidth="1"/>
    <col min="2566" max="2566" width="12.44140625" customWidth="1"/>
    <col min="2817" max="2817" width="7.109375" customWidth="1"/>
    <col min="2818" max="2818" width="80.33203125" customWidth="1"/>
    <col min="2819" max="2819" width="6.88671875" customWidth="1"/>
    <col min="2821" max="2821" width="10.44140625" customWidth="1"/>
    <col min="2822" max="2822" width="12.44140625" customWidth="1"/>
    <col min="3073" max="3073" width="7.109375" customWidth="1"/>
    <col min="3074" max="3074" width="80.33203125" customWidth="1"/>
    <col min="3075" max="3075" width="6.88671875" customWidth="1"/>
    <col min="3077" max="3077" width="10.44140625" customWidth="1"/>
    <col min="3078" max="3078" width="12.44140625" customWidth="1"/>
    <col min="3329" max="3329" width="7.109375" customWidth="1"/>
    <col min="3330" max="3330" width="80.33203125" customWidth="1"/>
    <col min="3331" max="3331" width="6.88671875" customWidth="1"/>
    <col min="3333" max="3333" width="10.44140625" customWidth="1"/>
    <col min="3334" max="3334" width="12.44140625" customWidth="1"/>
    <col min="3585" max="3585" width="7.109375" customWidth="1"/>
    <col min="3586" max="3586" width="80.33203125" customWidth="1"/>
    <col min="3587" max="3587" width="6.88671875" customWidth="1"/>
    <col min="3589" max="3589" width="10.44140625" customWidth="1"/>
    <col min="3590" max="3590" width="12.44140625" customWidth="1"/>
    <col min="3841" max="3841" width="7.109375" customWidth="1"/>
    <col min="3842" max="3842" width="80.33203125" customWidth="1"/>
    <col min="3843" max="3843" width="6.88671875" customWidth="1"/>
    <col min="3845" max="3845" width="10.44140625" customWidth="1"/>
    <col min="3846" max="3846" width="12.44140625" customWidth="1"/>
    <col min="4097" max="4097" width="7.109375" customWidth="1"/>
    <col min="4098" max="4098" width="80.33203125" customWidth="1"/>
    <col min="4099" max="4099" width="6.88671875" customWidth="1"/>
    <col min="4101" max="4101" width="10.44140625" customWidth="1"/>
    <col min="4102" max="4102" width="12.44140625" customWidth="1"/>
    <col min="4353" max="4353" width="7.109375" customWidth="1"/>
    <col min="4354" max="4354" width="80.33203125" customWidth="1"/>
    <col min="4355" max="4355" width="6.88671875" customWidth="1"/>
    <col min="4357" max="4357" width="10.44140625" customWidth="1"/>
    <col min="4358" max="4358" width="12.44140625" customWidth="1"/>
    <col min="4609" max="4609" width="7.109375" customWidth="1"/>
    <col min="4610" max="4610" width="80.33203125" customWidth="1"/>
    <col min="4611" max="4611" width="6.88671875" customWidth="1"/>
    <col min="4613" max="4613" width="10.44140625" customWidth="1"/>
    <col min="4614" max="4614" width="12.44140625" customWidth="1"/>
    <col min="4865" max="4865" width="7.109375" customWidth="1"/>
    <col min="4866" max="4866" width="80.33203125" customWidth="1"/>
    <col min="4867" max="4867" width="6.88671875" customWidth="1"/>
    <col min="4869" max="4869" width="10.44140625" customWidth="1"/>
    <col min="4870" max="4870" width="12.44140625" customWidth="1"/>
    <col min="5121" max="5121" width="7.109375" customWidth="1"/>
    <col min="5122" max="5122" width="80.33203125" customWidth="1"/>
    <col min="5123" max="5123" width="6.88671875" customWidth="1"/>
    <col min="5125" max="5125" width="10.44140625" customWidth="1"/>
    <col min="5126" max="5126" width="12.44140625" customWidth="1"/>
    <col min="5377" max="5377" width="7.109375" customWidth="1"/>
    <col min="5378" max="5378" width="80.33203125" customWidth="1"/>
    <col min="5379" max="5379" width="6.88671875" customWidth="1"/>
    <col min="5381" max="5381" width="10.44140625" customWidth="1"/>
    <col min="5382" max="5382" width="12.44140625" customWidth="1"/>
    <col min="5633" max="5633" width="7.109375" customWidth="1"/>
    <col min="5634" max="5634" width="80.33203125" customWidth="1"/>
    <col min="5635" max="5635" width="6.88671875" customWidth="1"/>
    <col min="5637" max="5637" width="10.44140625" customWidth="1"/>
    <col min="5638" max="5638" width="12.44140625" customWidth="1"/>
    <col min="5889" max="5889" width="7.109375" customWidth="1"/>
    <col min="5890" max="5890" width="80.33203125" customWidth="1"/>
    <col min="5891" max="5891" width="6.88671875" customWidth="1"/>
    <col min="5893" max="5893" width="10.44140625" customWidth="1"/>
    <col min="5894" max="5894" width="12.44140625" customWidth="1"/>
    <col min="6145" max="6145" width="7.109375" customWidth="1"/>
    <col min="6146" max="6146" width="80.33203125" customWidth="1"/>
    <col min="6147" max="6147" width="6.88671875" customWidth="1"/>
    <col min="6149" max="6149" width="10.44140625" customWidth="1"/>
    <col min="6150" max="6150" width="12.44140625" customWidth="1"/>
    <col min="6401" max="6401" width="7.109375" customWidth="1"/>
    <col min="6402" max="6402" width="80.33203125" customWidth="1"/>
    <col min="6403" max="6403" width="6.88671875" customWidth="1"/>
    <col min="6405" max="6405" width="10.44140625" customWidth="1"/>
    <col min="6406" max="6406" width="12.44140625" customWidth="1"/>
    <col min="6657" max="6657" width="7.109375" customWidth="1"/>
    <col min="6658" max="6658" width="80.33203125" customWidth="1"/>
    <col min="6659" max="6659" width="6.88671875" customWidth="1"/>
    <col min="6661" max="6661" width="10.44140625" customWidth="1"/>
    <col min="6662" max="6662" width="12.44140625" customWidth="1"/>
    <col min="6913" max="6913" width="7.109375" customWidth="1"/>
    <col min="6914" max="6914" width="80.33203125" customWidth="1"/>
    <col min="6915" max="6915" width="6.88671875" customWidth="1"/>
    <col min="6917" max="6917" width="10.44140625" customWidth="1"/>
    <col min="6918" max="6918" width="12.44140625" customWidth="1"/>
    <col min="7169" max="7169" width="7.109375" customWidth="1"/>
    <col min="7170" max="7170" width="80.33203125" customWidth="1"/>
    <col min="7171" max="7171" width="6.88671875" customWidth="1"/>
    <col min="7173" max="7173" width="10.44140625" customWidth="1"/>
    <col min="7174" max="7174" width="12.44140625" customWidth="1"/>
    <col min="7425" max="7425" width="7.109375" customWidth="1"/>
    <col min="7426" max="7426" width="80.33203125" customWidth="1"/>
    <col min="7427" max="7427" width="6.88671875" customWidth="1"/>
    <col min="7429" max="7429" width="10.44140625" customWidth="1"/>
    <col min="7430" max="7430" width="12.44140625" customWidth="1"/>
    <col min="7681" max="7681" width="7.109375" customWidth="1"/>
    <col min="7682" max="7682" width="80.33203125" customWidth="1"/>
    <col min="7683" max="7683" width="6.88671875" customWidth="1"/>
    <col min="7685" max="7685" width="10.44140625" customWidth="1"/>
    <col min="7686" max="7686" width="12.44140625" customWidth="1"/>
    <col min="7937" max="7937" width="7.109375" customWidth="1"/>
    <col min="7938" max="7938" width="80.33203125" customWidth="1"/>
    <col min="7939" max="7939" width="6.88671875" customWidth="1"/>
    <col min="7941" max="7941" width="10.44140625" customWidth="1"/>
    <col min="7942" max="7942" width="12.44140625" customWidth="1"/>
    <col min="8193" max="8193" width="7.109375" customWidth="1"/>
    <col min="8194" max="8194" width="80.33203125" customWidth="1"/>
    <col min="8195" max="8195" width="6.88671875" customWidth="1"/>
    <col min="8197" max="8197" width="10.44140625" customWidth="1"/>
    <col min="8198" max="8198" width="12.44140625" customWidth="1"/>
    <col min="8449" max="8449" width="7.109375" customWidth="1"/>
    <col min="8450" max="8450" width="80.33203125" customWidth="1"/>
    <col min="8451" max="8451" width="6.88671875" customWidth="1"/>
    <col min="8453" max="8453" width="10.44140625" customWidth="1"/>
    <col min="8454" max="8454" width="12.44140625" customWidth="1"/>
    <col min="8705" max="8705" width="7.109375" customWidth="1"/>
    <col min="8706" max="8706" width="80.33203125" customWidth="1"/>
    <col min="8707" max="8707" width="6.88671875" customWidth="1"/>
    <col min="8709" max="8709" width="10.44140625" customWidth="1"/>
    <col min="8710" max="8710" width="12.44140625" customWidth="1"/>
    <col min="8961" max="8961" width="7.109375" customWidth="1"/>
    <col min="8962" max="8962" width="80.33203125" customWidth="1"/>
    <col min="8963" max="8963" width="6.88671875" customWidth="1"/>
    <col min="8965" max="8965" width="10.44140625" customWidth="1"/>
    <col min="8966" max="8966" width="12.44140625" customWidth="1"/>
    <col min="9217" max="9217" width="7.109375" customWidth="1"/>
    <col min="9218" max="9218" width="80.33203125" customWidth="1"/>
    <col min="9219" max="9219" width="6.88671875" customWidth="1"/>
    <col min="9221" max="9221" width="10.44140625" customWidth="1"/>
    <col min="9222" max="9222" width="12.44140625" customWidth="1"/>
    <col min="9473" max="9473" width="7.109375" customWidth="1"/>
    <col min="9474" max="9474" width="80.33203125" customWidth="1"/>
    <col min="9475" max="9475" width="6.88671875" customWidth="1"/>
    <col min="9477" max="9477" width="10.44140625" customWidth="1"/>
    <col min="9478" max="9478" width="12.44140625" customWidth="1"/>
    <col min="9729" max="9729" width="7.109375" customWidth="1"/>
    <col min="9730" max="9730" width="80.33203125" customWidth="1"/>
    <col min="9731" max="9731" width="6.88671875" customWidth="1"/>
    <col min="9733" max="9733" width="10.44140625" customWidth="1"/>
    <col min="9734" max="9734" width="12.44140625" customWidth="1"/>
    <col min="9985" max="9985" width="7.109375" customWidth="1"/>
    <col min="9986" max="9986" width="80.33203125" customWidth="1"/>
    <col min="9987" max="9987" width="6.88671875" customWidth="1"/>
    <col min="9989" max="9989" width="10.44140625" customWidth="1"/>
    <col min="9990" max="9990" width="12.44140625" customWidth="1"/>
    <col min="10241" max="10241" width="7.109375" customWidth="1"/>
    <col min="10242" max="10242" width="80.33203125" customWidth="1"/>
    <col min="10243" max="10243" width="6.88671875" customWidth="1"/>
    <col min="10245" max="10245" width="10.44140625" customWidth="1"/>
    <col min="10246" max="10246" width="12.44140625" customWidth="1"/>
    <col min="10497" max="10497" width="7.109375" customWidth="1"/>
    <col min="10498" max="10498" width="80.33203125" customWidth="1"/>
    <col min="10499" max="10499" width="6.88671875" customWidth="1"/>
    <col min="10501" max="10501" width="10.44140625" customWidth="1"/>
    <col min="10502" max="10502" width="12.44140625" customWidth="1"/>
    <col min="10753" max="10753" width="7.109375" customWidth="1"/>
    <col min="10754" max="10754" width="80.33203125" customWidth="1"/>
    <col min="10755" max="10755" width="6.88671875" customWidth="1"/>
    <col min="10757" max="10757" width="10.44140625" customWidth="1"/>
    <col min="10758" max="10758" width="12.44140625" customWidth="1"/>
    <col min="11009" max="11009" width="7.109375" customWidth="1"/>
    <col min="11010" max="11010" width="80.33203125" customWidth="1"/>
    <col min="11011" max="11011" width="6.88671875" customWidth="1"/>
    <col min="11013" max="11013" width="10.44140625" customWidth="1"/>
    <col min="11014" max="11014" width="12.44140625" customWidth="1"/>
    <col min="11265" max="11265" width="7.109375" customWidth="1"/>
    <col min="11266" max="11266" width="80.33203125" customWidth="1"/>
    <col min="11267" max="11267" width="6.88671875" customWidth="1"/>
    <col min="11269" max="11269" width="10.44140625" customWidth="1"/>
    <col min="11270" max="11270" width="12.44140625" customWidth="1"/>
    <col min="11521" max="11521" width="7.109375" customWidth="1"/>
    <col min="11522" max="11522" width="80.33203125" customWidth="1"/>
    <col min="11523" max="11523" width="6.88671875" customWidth="1"/>
    <col min="11525" max="11525" width="10.44140625" customWidth="1"/>
    <col min="11526" max="11526" width="12.44140625" customWidth="1"/>
    <col min="11777" max="11777" width="7.109375" customWidth="1"/>
    <col min="11778" max="11778" width="80.33203125" customWidth="1"/>
    <col min="11779" max="11779" width="6.88671875" customWidth="1"/>
    <col min="11781" max="11781" width="10.44140625" customWidth="1"/>
    <col min="11782" max="11782" width="12.44140625" customWidth="1"/>
    <col min="12033" max="12033" width="7.109375" customWidth="1"/>
    <col min="12034" max="12034" width="80.33203125" customWidth="1"/>
    <col min="12035" max="12035" width="6.88671875" customWidth="1"/>
    <col min="12037" max="12037" width="10.44140625" customWidth="1"/>
    <col min="12038" max="12038" width="12.44140625" customWidth="1"/>
    <col min="12289" max="12289" width="7.109375" customWidth="1"/>
    <col min="12290" max="12290" width="80.33203125" customWidth="1"/>
    <col min="12291" max="12291" width="6.88671875" customWidth="1"/>
    <col min="12293" max="12293" width="10.44140625" customWidth="1"/>
    <col min="12294" max="12294" width="12.44140625" customWidth="1"/>
    <col min="12545" max="12545" width="7.109375" customWidth="1"/>
    <col min="12546" max="12546" width="80.33203125" customWidth="1"/>
    <col min="12547" max="12547" width="6.88671875" customWidth="1"/>
    <col min="12549" max="12549" width="10.44140625" customWidth="1"/>
    <col min="12550" max="12550" width="12.44140625" customWidth="1"/>
    <col min="12801" max="12801" width="7.109375" customWidth="1"/>
    <col min="12802" max="12802" width="80.33203125" customWidth="1"/>
    <col min="12803" max="12803" width="6.88671875" customWidth="1"/>
    <col min="12805" max="12805" width="10.44140625" customWidth="1"/>
    <col min="12806" max="12806" width="12.44140625" customWidth="1"/>
    <col min="13057" max="13057" width="7.109375" customWidth="1"/>
    <col min="13058" max="13058" width="80.33203125" customWidth="1"/>
    <col min="13059" max="13059" width="6.88671875" customWidth="1"/>
    <col min="13061" max="13061" width="10.44140625" customWidth="1"/>
    <col min="13062" max="13062" width="12.44140625" customWidth="1"/>
    <col min="13313" max="13313" width="7.109375" customWidth="1"/>
    <col min="13314" max="13314" width="80.33203125" customWidth="1"/>
    <col min="13315" max="13315" width="6.88671875" customWidth="1"/>
    <col min="13317" max="13317" width="10.44140625" customWidth="1"/>
    <col min="13318" max="13318" width="12.44140625" customWidth="1"/>
    <col min="13569" max="13569" width="7.109375" customWidth="1"/>
    <col min="13570" max="13570" width="80.33203125" customWidth="1"/>
    <col min="13571" max="13571" width="6.88671875" customWidth="1"/>
    <col min="13573" max="13573" width="10.44140625" customWidth="1"/>
    <col min="13574" max="13574" width="12.44140625" customWidth="1"/>
    <col min="13825" max="13825" width="7.109375" customWidth="1"/>
    <col min="13826" max="13826" width="80.33203125" customWidth="1"/>
    <col min="13827" max="13827" width="6.88671875" customWidth="1"/>
    <col min="13829" max="13829" width="10.44140625" customWidth="1"/>
    <col min="13830" max="13830" width="12.44140625" customWidth="1"/>
    <col min="14081" max="14081" width="7.109375" customWidth="1"/>
    <col min="14082" max="14082" width="80.33203125" customWidth="1"/>
    <col min="14083" max="14083" width="6.88671875" customWidth="1"/>
    <col min="14085" max="14085" width="10.44140625" customWidth="1"/>
    <col min="14086" max="14086" width="12.44140625" customWidth="1"/>
    <col min="14337" max="14337" width="7.109375" customWidth="1"/>
    <col min="14338" max="14338" width="80.33203125" customWidth="1"/>
    <col min="14339" max="14339" width="6.88671875" customWidth="1"/>
    <col min="14341" max="14341" width="10.44140625" customWidth="1"/>
    <col min="14342" max="14342" width="12.44140625" customWidth="1"/>
    <col min="14593" max="14593" width="7.109375" customWidth="1"/>
    <col min="14594" max="14594" width="80.33203125" customWidth="1"/>
    <col min="14595" max="14595" width="6.88671875" customWidth="1"/>
    <col min="14597" max="14597" width="10.44140625" customWidth="1"/>
    <col min="14598" max="14598" width="12.44140625" customWidth="1"/>
    <col min="14849" max="14849" width="7.109375" customWidth="1"/>
    <col min="14850" max="14850" width="80.33203125" customWidth="1"/>
    <col min="14851" max="14851" width="6.88671875" customWidth="1"/>
    <col min="14853" max="14853" width="10.44140625" customWidth="1"/>
    <col min="14854" max="14854" width="12.44140625" customWidth="1"/>
    <col min="15105" max="15105" width="7.109375" customWidth="1"/>
    <col min="15106" max="15106" width="80.33203125" customWidth="1"/>
    <col min="15107" max="15107" width="6.88671875" customWidth="1"/>
    <col min="15109" max="15109" width="10.44140625" customWidth="1"/>
    <col min="15110" max="15110" width="12.44140625" customWidth="1"/>
    <col min="15361" max="15361" width="7.109375" customWidth="1"/>
    <col min="15362" max="15362" width="80.33203125" customWidth="1"/>
    <col min="15363" max="15363" width="6.88671875" customWidth="1"/>
    <col min="15365" max="15365" width="10.44140625" customWidth="1"/>
    <col min="15366" max="15366" width="12.44140625" customWidth="1"/>
    <col min="15617" max="15617" width="7.109375" customWidth="1"/>
    <col min="15618" max="15618" width="80.33203125" customWidth="1"/>
    <col min="15619" max="15619" width="6.88671875" customWidth="1"/>
    <col min="15621" max="15621" width="10.44140625" customWidth="1"/>
    <col min="15622" max="15622" width="12.44140625" customWidth="1"/>
    <col min="15873" max="15873" width="7.109375" customWidth="1"/>
    <col min="15874" max="15874" width="80.33203125" customWidth="1"/>
    <col min="15875" max="15875" width="6.88671875" customWidth="1"/>
    <col min="15877" max="15877" width="10.44140625" customWidth="1"/>
    <col min="15878" max="15878" width="12.44140625" customWidth="1"/>
    <col min="16129" max="16129" width="7.109375" customWidth="1"/>
    <col min="16130" max="16130" width="80.33203125" customWidth="1"/>
    <col min="16131" max="16131" width="6.88671875" customWidth="1"/>
    <col min="16133" max="16133" width="10.44140625" customWidth="1"/>
    <col min="16134" max="16134" width="12.44140625" customWidth="1"/>
  </cols>
  <sheetData>
    <row r="1" spans="1:13" s="605" customFormat="1" ht="13.8">
      <c r="A1" s="606"/>
      <c r="B1" s="521" t="s">
        <v>682</v>
      </c>
      <c r="C1" s="607"/>
      <c r="D1" s="608"/>
      <c r="E1" s="609"/>
      <c r="F1" s="610"/>
      <c r="G1" s="611"/>
      <c r="H1" s="612"/>
      <c r="I1" s="612"/>
      <c r="J1" s="612"/>
      <c r="K1" s="612"/>
      <c r="L1" s="612"/>
    </row>
    <row r="2" spans="1:13" s="605" customFormat="1" ht="15.75" customHeight="1">
      <c r="A2" s="606"/>
      <c r="B2" s="2610" t="s">
        <v>1078</v>
      </c>
      <c r="C2" s="2610"/>
      <c r="D2" s="913"/>
      <c r="E2" s="609"/>
      <c r="F2" s="610"/>
      <c r="G2" s="611"/>
      <c r="H2" s="612"/>
      <c r="I2" s="612"/>
      <c r="J2" s="612"/>
      <c r="K2" s="612"/>
      <c r="L2" s="612"/>
    </row>
    <row r="3" spans="1:13" s="605" customFormat="1" ht="11.25" customHeight="1">
      <c r="A3" s="606"/>
      <c r="B3" s="2610"/>
      <c r="C3" s="2610"/>
      <c r="D3" s="914"/>
      <c r="E3" s="609"/>
      <c r="F3" s="610"/>
      <c r="G3" s="611"/>
      <c r="H3" s="612"/>
      <c r="I3" s="612"/>
      <c r="J3" s="612"/>
      <c r="K3" s="612"/>
      <c r="L3" s="612"/>
    </row>
    <row r="4" spans="1:13" s="605" customFormat="1" ht="13.8">
      <c r="A4" s="606"/>
      <c r="B4" s="614"/>
      <c r="C4" s="607"/>
      <c r="D4" s="608"/>
      <c r="E4" s="609"/>
      <c r="F4" s="610"/>
      <c r="G4" s="611"/>
      <c r="H4" s="612"/>
      <c r="I4" s="612"/>
      <c r="J4" s="612"/>
      <c r="K4" s="612"/>
      <c r="L4" s="612"/>
    </row>
    <row r="5" spans="1:13" s="129" customFormat="1">
      <c r="A5" s="640"/>
      <c r="B5" s="26" t="s">
        <v>1079</v>
      </c>
      <c r="C5" s="11"/>
      <c r="D5" s="339"/>
      <c r="E5" s="642"/>
      <c r="F5" s="642"/>
    </row>
    <row r="6" spans="1:13" s="129" customFormat="1">
      <c r="A6" s="640"/>
      <c r="B6" s="4" t="str">
        <f>+'spremni list FIN'!D12</f>
        <v>JAVNI STANOVANJSKI SKLAD</v>
      </c>
      <c r="C6" s="11"/>
      <c r="D6" s="339"/>
      <c r="E6" s="642"/>
      <c r="F6" s="642"/>
    </row>
    <row r="7" spans="1:13" s="129" customFormat="1">
      <c r="A7" s="640"/>
      <c r="B7" s="4" t="str">
        <f>'spremni list FIN'!D13</f>
        <v>MESTNE OBČINE KOPER</v>
      </c>
      <c r="C7" s="11"/>
      <c r="D7" s="339"/>
      <c r="E7" s="642"/>
      <c r="F7" s="642"/>
    </row>
    <row r="8" spans="1:13" s="615" customFormat="1" ht="13.8">
      <c r="A8" s="616"/>
      <c r="B8" s="4" t="str">
        <f>+'spremni list FIN'!D14</f>
        <v>Verdijeva ulica 10</v>
      </c>
      <c r="C8" s="617"/>
      <c r="D8" s="618"/>
      <c r="E8" s="619"/>
      <c r="F8" s="620"/>
      <c r="G8" s="621"/>
      <c r="H8" s="622"/>
      <c r="I8" s="622"/>
      <c r="J8" s="622"/>
      <c r="K8" s="622"/>
      <c r="L8" s="622"/>
      <c r="M8" s="605"/>
    </row>
    <row r="9" spans="1:13" s="615" customFormat="1" ht="13.8">
      <c r="A9" s="616"/>
      <c r="B9" s="4" t="str">
        <f>+'spremni list FIN'!D15</f>
        <v>6000 Koper</v>
      </c>
      <c r="C9" s="617"/>
      <c r="D9" s="618"/>
      <c r="E9" s="619"/>
      <c r="F9" s="620"/>
      <c r="G9" s="621"/>
      <c r="H9" s="622"/>
      <c r="I9" s="622"/>
      <c r="J9" s="622"/>
      <c r="K9" s="622"/>
      <c r="L9" s="622"/>
      <c r="M9" s="605"/>
    </row>
    <row r="10" spans="1:13" s="615" customFormat="1" ht="13.8">
      <c r="A10" s="616"/>
      <c r="B10" s="23"/>
      <c r="C10" s="617"/>
      <c r="D10" s="618"/>
      <c r="E10" s="619"/>
      <c r="F10" s="620"/>
      <c r="G10" s="621"/>
      <c r="H10" s="622"/>
      <c r="I10" s="622"/>
      <c r="J10" s="622"/>
      <c r="K10" s="622"/>
      <c r="L10" s="622"/>
      <c r="M10" s="605"/>
    </row>
    <row r="11" spans="1:13" s="615" customFormat="1" ht="13.8">
      <c r="A11" s="616"/>
      <c r="B11" s="624" t="s">
        <v>685</v>
      </c>
      <c r="C11" s="625"/>
      <c r="D11" s="618"/>
      <c r="E11" s="626"/>
      <c r="F11" s="620"/>
      <c r="G11" s="621"/>
      <c r="H11" s="622"/>
      <c r="I11" s="622"/>
      <c r="J11" s="622"/>
      <c r="K11" s="622"/>
      <c r="L11" s="622"/>
      <c r="M11" s="605"/>
    </row>
    <row r="12" spans="1:13" s="615" customFormat="1" ht="13.8">
      <c r="A12" s="616"/>
      <c r="B12" s="23" t="str">
        <f>+'spremni list FIN'!D23</f>
        <v>V 151704</v>
      </c>
      <c r="C12" s="627"/>
      <c r="D12" s="628"/>
      <c r="E12" s="629"/>
      <c r="F12" s="630"/>
      <c r="G12" s="621"/>
      <c r="H12" s="622"/>
      <c r="I12" s="622"/>
      <c r="J12" s="622"/>
      <c r="K12" s="622"/>
      <c r="L12" s="622"/>
      <c r="M12" s="605"/>
    </row>
    <row r="13" spans="1:13" s="615" customFormat="1" ht="13.8">
      <c r="A13" s="616"/>
      <c r="B13" s="623"/>
      <c r="C13" s="627"/>
      <c r="D13" s="628"/>
      <c r="E13" s="629"/>
      <c r="F13" s="630"/>
      <c r="G13" s="621"/>
      <c r="H13" s="622"/>
      <c r="I13" s="622"/>
      <c r="J13" s="622"/>
      <c r="K13" s="622"/>
      <c r="L13" s="622"/>
      <c r="M13" s="605"/>
    </row>
    <row r="14" spans="1:13" s="615" customFormat="1" ht="13.8">
      <c r="A14" s="616"/>
      <c r="B14" s="623"/>
      <c r="C14" s="627"/>
      <c r="D14" s="628"/>
      <c r="E14" s="629"/>
      <c r="F14" s="630"/>
      <c r="G14" s="621"/>
      <c r="H14" s="622"/>
      <c r="I14" s="622"/>
      <c r="J14" s="622"/>
      <c r="K14" s="622"/>
      <c r="L14" s="622"/>
      <c r="M14" s="605"/>
    </row>
    <row r="15" spans="1:13" s="13" customFormat="1" ht="15.6">
      <c r="A15" s="67" t="s">
        <v>51</v>
      </c>
      <c r="B15" s="13" t="s">
        <v>52</v>
      </c>
      <c r="C15" s="67"/>
      <c r="D15" s="68"/>
      <c r="E15" s="69"/>
      <c r="F15" s="69"/>
    </row>
    <row r="16" spans="1:13" s="23" customFormat="1">
      <c r="A16" s="70"/>
      <c r="C16" s="70"/>
      <c r="D16" s="71"/>
      <c r="E16" s="72"/>
      <c r="F16" s="72"/>
    </row>
    <row r="17" spans="1:6" s="23" customFormat="1" ht="26.4">
      <c r="A17" s="73"/>
      <c r="B17" s="74" t="s">
        <v>53</v>
      </c>
      <c r="C17" s="75"/>
      <c r="D17" s="76"/>
      <c r="E17" s="77"/>
      <c r="F17" s="77"/>
    </row>
    <row r="18" spans="1:6" s="23" customFormat="1">
      <c r="A18" s="73"/>
      <c r="B18" s="74"/>
      <c r="C18" s="75"/>
      <c r="D18" s="76"/>
      <c r="E18" s="77"/>
      <c r="F18" s="77"/>
    </row>
    <row r="19" spans="1:6" s="23" customFormat="1" ht="26.4">
      <c r="A19" s="73"/>
      <c r="B19" s="78" t="s">
        <v>1080</v>
      </c>
      <c r="C19" s="75"/>
      <c r="D19" s="76"/>
      <c r="E19" s="77"/>
      <c r="F19" s="77"/>
    </row>
    <row r="20" spans="1:6" s="23" customFormat="1">
      <c r="A20" s="73"/>
      <c r="B20" s="74"/>
      <c r="C20" s="75"/>
      <c r="D20" s="76"/>
      <c r="E20" s="77"/>
      <c r="F20" s="77"/>
    </row>
    <row r="21" spans="1:6" s="23" customFormat="1" ht="26.4">
      <c r="A21" s="79" t="s">
        <v>55</v>
      </c>
      <c r="B21" s="80" t="s">
        <v>56</v>
      </c>
      <c r="C21" s="75"/>
      <c r="D21" s="76"/>
      <c r="E21" s="77"/>
      <c r="F21" s="77"/>
    </row>
    <row r="22" spans="1:6" s="23" customFormat="1" ht="39.6">
      <c r="A22" s="79" t="s">
        <v>57</v>
      </c>
      <c r="B22" s="84" t="s">
        <v>1081</v>
      </c>
      <c r="C22" s="75"/>
      <c r="D22" s="76"/>
      <c r="E22" s="77"/>
      <c r="F22" s="77"/>
    </row>
    <row r="23" spans="1:6" s="23" customFormat="1" ht="26.4">
      <c r="A23" s="79" t="s">
        <v>59</v>
      </c>
      <c r="B23" s="84" t="s">
        <v>104</v>
      </c>
      <c r="C23" s="75"/>
      <c r="D23" s="76"/>
      <c r="E23" s="77"/>
      <c r="F23" s="77"/>
    </row>
    <row r="24" spans="1:6" s="23" customFormat="1" ht="39.6">
      <c r="A24" s="79" t="s">
        <v>61</v>
      </c>
      <c r="B24" s="84" t="s">
        <v>1082</v>
      </c>
      <c r="C24" s="75"/>
      <c r="D24" s="76"/>
      <c r="E24" s="77"/>
      <c r="F24" s="77"/>
    </row>
    <row r="25" spans="1:6" s="23" customFormat="1" ht="79.2">
      <c r="A25" s="79" t="s">
        <v>63</v>
      </c>
      <c r="B25" s="84" t="s">
        <v>1083</v>
      </c>
      <c r="C25" s="75"/>
      <c r="D25" s="76"/>
      <c r="E25" s="77"/>
      <c r="F25" s="77"/>
    </row>
    <row r="26" spans="1:6" s="23" customFormat="1">
      <c r="A26" s="73"/>
      <c r="B26" s="915"/>
      <c r="C26" s="75"/>
      <c r="D26" s="76"/>
      <c r="E26" s="77"/>
      <c r="F26" s="77"/>
    </row>
    <row r="27" spans="1:6" s="129" customFormat="1">
      <c r="A27" s="640"/>
      <c r="B27" s="645" t="s">
        <v>701</v>
      </c>
      <c r="C27" s="11"/>
      <c r="D27" s="339"/>
      <c r="E27" s="642"/>
      <c r="F27" s="642"/>
    </row>
    <row r="28" spans="1:6" s="129" customFormat="1">
      <c r="A28" s="640"/>
      <c r="B28" s="646" t="s">
        <v>702</v>
      </c>
      <c r="C28" s="11"/>
      <c r="D28" s="339"/>
      <c r="E28" s="642"/>
      <c r="F28" s="642"/>
    </row>
    <row r="29" spans="1:6" s="129" customFormat="1">
      <c r="A29" s="640"/>
      <c r="B29" s="646"/>
      <c r="C29" s="11"/>
      <c r="D29" s="339"/>
      <c r="E29" s="642"/>
      <c r="F29" s="642"/>
    </row>
    <row r="30" spans="1:6" s="129" customFormat="1">
      <c r="A30" s="648"/>
      <c r="B30" s="646"/>
      <c r="C30" s="11"/>
      <c r="D30" s="339"/>
      <c r="E30" s="642"/>
      <c r="F30" s="642"/>
    </row>
    <row r="31" spans="1:6" s="129" customFormat="1" ht="15.75" customHeight="1">
      <c r="A31" s="648"/>
      <c r="B31" s="647"/>
      <c r="C31" s="11"/>
      <c r="D31" s="339"/>
      <c r="E31" s="642"/>
      <c r="F31" s="642"/>
    </row>
    <row r="32" spans="1:6" s="23" customFormat="1">
      <c r="A32" s="73"/>
      <c r="B32" s="915"/>
      <c r="C32" s="75"/>
      <c r="D32" s="76"/>
      <c r="E32" s="77"/>
      <c r="F32" s="77"/>
    </row>
    <row r="33" spans="1:6" s="23" customFormat="1" ht="15.75" customHeight="1">
      <c r="A33" s="73"/>
      <c r="B33" s="649" t="s">
        <v>703</v>
      </c>
      <c r="C33" s="75"/>
      <c r="D33" s="76"/>
      <c r="E33" s="77"/>
      <c r="F33" s="77"/>
    </row>
    <row r="34" spans="1:6" s="23" customFormat="1">
      <c r="A34" s="73"/>
      <c r="B34" s="915"/>
      <c r="C34" s="75"/>
      <c r="D34" s="76"/>
      <c r="E34" s="77"/>
      <c r="F34" s="77"/>
    </row>
    <row r="35" spans="1:6" s="23" customFormat="1">
      <c r="A35" s="73"/>
      <c r="B35" s="915"/>
      <c r="C35" s="75"/>
      <c r="D35" s="76"/>
      <c r="E35" s="77"/>
      <c r="F35" s="77"/>
    </row>
    <row r="36" spans="1:6">
      <c r="A36" s="916"/>
      <c r="B36" s="917"/>
      <c r="C36" s="918"/>
      <c r="D36" s="919"/>
      <c r="E36" s="920"/>
      <c r="F36" s="920"/>
    </row>
    <row r="37" spans="1:6">
      <c r="A37" s="916"/>
      <c r="B37" s="917"/>
      <c r="C37" s="918"/>
      <c r="D37" s="919"/>
      <c r="E37" s="920"/>
      <c r="F37" s="920"/>
    </row>
    <row r="38" spans="1:6">
      <c r="A38" s="916"/>
      <c r="B38" s="917"/>
      <c r="C38" s="918"/>
      <c r="D38" s="919"/>
      <c r="E38" s="920"/>
      <c r="F38" s="920"/>
    </row>
  </sheetData>
  <sheetProtection selectLockedCells="1"/>
  <mergeCells count="1">
    <mergeCell ref="B2:C3"/>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8AB97-CD44-4727-BD85-1B1FBB7DBFED}">
  <sheetPr>
    <tabColor theme="5" tint="0.79998168889431442"/>
    <pageSetUpPr fitToPage="1"/>
  </sheetPr>
  <dimension ref="A1:H54"/>
  <sheetViews>
    <sheetView topLeftCell="A20" workbookViewId="0">
      <selection activeCell="E37" sqref="E37"/>
    </sheetView>
  </sheetViews>
  <sheetFormatPr defaultColWidth="9.109375" defaultRowHeight="13.2"/>
  <cols>
    <col min="1" max="1" width="3.33203125" style="34" customWidth="1"/>
    <col min="2" max="2" width="5.109375" style="34" bestFit="1" customWidth="1"/>
    <col min="3" max="3" width="48" customWidth="1"/>
    <col min="4" max="4" width="15.6640625" style="6" customWidth="1"/>
    <col min="5" max="5" width="15.33203125" style="35" customWidth="1"/>
    <col min="7" max="7" width="14.33203125" customWidth="1"/>
    <col min="9" max="9" width="12.88671875" customWidth="1"/>
    <col min="10" max="10" width="12.5546875" customWidth="1"/>
  </cols>
  <sheetData>
    <row r="1" spans="1:8">
      <c r="B1" s="5" t="s">
        <v>8</v>
      </c>
    </row>
    <row r="2" spans="1:8">
      <c r="B2" s="5" t="s">
        <v>9</v>
      </c>
    </row>
    <row r="3" spans="1:8" s="37" customFormat="1" ht="13.8">
      <c r="A3" s="36"/>
      <c r="B3" s="36"/>
      <c r="D3" s="38"/>
      <c r="E3" s="39"/>
    </row>
    <row r="4" spans="1:8" s="37" customFormat="1" ht="15.6">
      <c r="A4" s="36"/>
      <c r="B4" s="3" t="s">
        <v>1084</v>
      </c>
      <c r="C4" s="578"/>
      <c r="D4" s="579"/>
      <c r="E4" s="39"/>
    </row>
    <row r="5" spans="1:8" s="37" customFormat="1" ht="13.8">
      <c r="A5" s="36"/>
      <c r="B5" s="36"/>
      <c r="C5" s="578"/>
      <c r="D5" s="579"/>
      <c r="E5" s="39"/>
    </row>
    <row r="6" spans="1:8" s="37" customFormat="1" ht="13.8">
      <c r="A6" s="36"/>
      <c r="B6" s="36"/>
      <c r="C6" s="578"/>
      <c r="D6" s="579"/>
      <c r="E6" s="39"/>
    </row>
    <row r="7" spans="1:8" s="921" customFormat="1" ht="13.8">
      <c r="A7" s="580" t="s">
        <v>606</v>
      </c>
      <c r="B7" s="10" t="s">
        <v>607</v>
      </c>
      <c r="C7" s="10"/>
      <c r="D7" s="581"/>
      <c r="E7" s="582"/>
    </row>
    <row r="8" spans="1:8" s="26" customFormat="1" ht="13.8">
      <c r="A8" s="42"/>
      <c r="B8" s="42"/>
      <c r="C8" s="43"/>
      <c r="D8" s="44"/>
      <c r="E8" s="583"/>
      <c r="F8" s="922"/>
      <c r="G8" s="923"/>
      <c r="H8" s="924"/>
    </row>
    <row r="9" spans="1:8">
      <c r="A9" s="548"/>
      <c r="B9" s="45" t="str">
        <f>ESTRIHI!A3</f>
        <v>I.</v>
      </c>
      <c r="C9" s="52" t="str">
        <f>ESTRIHI!B3</f>
        <v>ESTRIH</v>
      </c>
      <c r="D9" s="584">
        <f>+E10+E11</f>
        <v>0</v>
      </c>
      <c r="F9" s="925"/>
    </row>
    <row r="10" spans="1:8">
      <c r="A10" s="548"/>
      <c r="B10" s="45"/>
      <c r="C10" s="52" t="str">
        <f>+ESTRIHI!B105</f>
        <v>Estrihi - sklop BLOK</v>
      </c>
      <c r="D10" s="584"/>
      <c r="E10" s="35">
        <f>+ESTRIHI!F105</f>
        <v>0</v>
      </c>
      <c r="F10" s="925"/>
    </row>
    <row r="11" spans="1:8">
      <c r="A11" s="548"/>
      <c r="B11" s="45"/>
      <c r="C11" s="52" t="str">
        <f>+ESTRIHI!B106</f>
        <v>Estrihi - sklop GARAŽA</v>
      </c>
      <c r="D11" s="584"/>
      <c r="E11" s="35">
        <f>+ESTRIHI!F106</f>
        <v>0</v>
      </c>
      <c r="F11" s="925"/>
    </row>
    <row r="12" spans="1:8">
      <c r="A12" s="548"/>
      <c r="B12" s="585" t="str">
        <f>SUHOM.!A1</f>
        <v>II.</v>
      </c>
      <c r="C12" s="553" t="str">
        <f>SUHOM.!B1</f>
        <v>SUHOMONTAŽNA DELA</v>
      </c>
      <c r="D12" s="584">
        <f>+E13+E14</f>
        <v>0</v>
      </c>
      <c r="F12" s="925"/>
    </row>
    <row r="13" spans="1:8">
      <c r="A13" s="548"/>
      <c r="B13" s="585"/>
      <c r="C13" s="553" t="str">
        <f>+SUHOM.!B134</f>
        <v>Suhomontažna dela - sklop BLOK</v>
      </c>
      <c r="D13" s="584"/>
      <c r="E13" s="35">
        <f>+SUHOM.!F134</f>
        <v>0</v>
      </c>
      <c r="F13" s="925"/>
    </row>
    <row r="14" spans="1:8">
      <c r="A14" s="548"/>
      <c r="B14" s="585"/>
      <c r="C14" s="553" t="str">
        <f>+SUHOM.!B135</f>
        <v>Suhomontažna dela - sklop GARAŽA</v>
      </c>
      <c r="D14" s="584"/>
      <c r="E14" s="35">
        <f>+SUHOM.!F135</f>
        <v>0</v>
      </c>
      <c r="F14" s="925"/>
    </row>
    <row r="15" spans="1:8">
      <c r="A15" s="548"/>
      <c r="B15" s="45" t="str">
        <f>SLIKOPLESKARSKA!A1</f>
        <v>III.</v>
      </c>
      <c r="C15" s="586" t="str">
        <f>SLIKOPLESKARSKA!B1</f>
        <v>SLIKOPLESKARSKA DELA</v>
      </c>
      <c r="D15" s="584">
        <f>+E16+E17</f>
        <v>0</v>
      </c>
      <c r="F15" s="925"/>
    </row>
    <row r="16" spans="1:8">
      <c r="A16" s="548"/>
      <c r="B16" s="45"/>
      <c r="C16" s="586" t="str">
        <f>+SLIKOPLESKARSKA!B122</f>
        <v>Slikopleskarska dela - sklop BLOK</v>
      </c>
      <c r="D16" s="584"/>
      <c r="E16" s="35">
        <f>+SLIKOPLESKARSKA!F122</f>
        <v>0</v>
      </c>
      <c r="F16" s="925"/>
    </row>
    <row r="17" spans="1:6">
      <c r="A17" s="548"/>
      <c r="B17" s="45"/>
      <c r="C17" s="586" t="str">
        <f>+SLIKOPLESKARSKA!B123</f>
        <v>Slikopleskarska dela - sklop GARAŽA</v>
      </c>
      <c r="D17" s="584"/>
      <c r="E17" s="35">
        <f>+SLIKOPLESKARSKA!F123</f>
        <v>0</v>
      </c>
      <c r="F17" s="925"/>
    </row>
    <row r="18" spans="1:6">
      <c r="A18" s="548"/>
      <c r="B18" s="45" t="str">
        <f>KERAM!A1</f>
        <v>IV.</v>
      </c>
      <c r="C18" s="553" t="str">
        <f>KERAM!B1</f>
        <v>KERAMIČARSKA in KAMNOSEŠKA DELA</v>
      </c>
      <c r="D18" s="584">
        <f>+E19+E20</f>
        <v>0</v>
      </c>
      <c r="F18" s="925"/>
    </row>
    <row r="19" spans="1:6">
      <c r="A19" s="548"/>
      <c r="B19" s="45"/>
      <c r="C19" s="553" t="str">
        <f>+KERAM!B93</f>
        <v>Keramičarska dela - sklop BLOK</v>
      </c>
      <c r="D19" s="584"/>
      <c r="E19" s="35">
        <f>+KERAM!F93</f>
        <v>0</v>
      </c>
      <c r="F19" s="925"/>
    </row>
    <row r="20" spans="1:6">
      <c r="A20" s="548"/>
      <c r="B20" s="45"/>
      <c r="C20" s="553" t="str">
        <f>+KERAM!B94</f>
        <v>Keramičarska dela - sklop GARAŽA</v>
      </c>
      <c r="D20" s="584"/>
      <c r="E20" s="35">
        <f>+KERAM!F94</f>
        <v>0</v>
      </c>
      <c r="F20" s="925"/>
    </row>
    <row r="21" spans="1:6">
      <c r="A21" s="548"/>
      <c r="B21" s="45" t="str">
        <f>PODOPOLAGALSKA!A1</f>
        <v>V.</v>
      </c>
      <c r="C21" s="553" t="str">
        <f>PODOPOLAGALSKA!B1</f>
        <v>PODOPOLAGALSKA DELA</v>
      </c>
      <c r="D21" s="584">
        <f>+E22+E23</f>
        <v>0</v>
      </c>
      <c r="F21" s="925"/>
    </row>
    <row r="22" spans="1:6">
      <c r="A22" s="548"/>
      <c r="B22" s="45"/>
      <c r="C22" s="553" t="str">
        <f>+PODOPOLAGALSKA!B26</f>
        <v>Podopolagalska dela - sklop BLOK</v>
      </c>
      <c r="D22" s="584"/>
      <c r="E22" s="35">
        <f>+PODOPOLAGALSKA!F26</f>
        <v>0</v>
      </c>
      <c r="F22" s="925"/>
    </row>
    <row r="23" spans="1:6">
      <c r="A23" s="548"/>
      <c r="B23" s="45"/>
      <c r="C23" s="553" t="str">
        <f>+PODOPOLAGALSKA!B27</f>
        <v>Podopolagalska dela - sklop GARAŽA</v>
      </c>
      <c r="D23" s="584"/>
      <c r="E23" s="35">
        <f>+PODOPOLAGALSKA!F27</f>
        <v>0</v>
      </c>
      <c r="F23" s="925"/>
    </row>
    <row r="24" spans="1:6">
      <c r="A24" s="548"/>
      <c r="B24" s="45" t="str">
        <f>'EPOKSI TLAKI'!A1</f>
        <v>VI.</v>
      </c>
      <c r="C24" s="587" t="str">
        <f>'EPOKSI TLAKI'!B1</f>
        <v>EPOKSI TLAKI</v>
      </c>
      <c r="D24" s="584">
        <f>+E25+E26</f>
        <v>0</v>
      </c>
      <c r="F24" s="925"/>
    </row>
    <row r="25" spans="1:6">
      <c r="A25" s="548"/>
      <c r="B25" s="45"/>
      <c r="C25" s="553" t="str">
        <f>'EPOKSI TLAKI'!B28</f>
        <v>Epoksi tlaki - sklop BLOK</v>
      </c>
      <c r="D25" s="35"/>
      <c r="E25" s="584">
        <f>'EPOKSI TLAKI'!F28</f>
        <v>0</v>
      </c>
      <c r="F25" s="925"/>
    </row>
    <row r="26" spans="1:6">
      <c r="A26" s="548"/>
      <c r="B26" s="45"/>
      <c r="C26" s="553" t="str">
        <f>'EPOKSI TLAKI'!B29</f>
        <v>Epoksi tlaki - sklop GARAŽA</v>
      </c>
      <c r="D26" s="35"/>
      <c r="E26" s="584">
        <f>'EPOKSI TLAKI'!F29</f>
        <v>0</v>
      </c>
      <c r="F26" s="925"/>
    </row>
    <row r="27" spans="1:6">
      <c r="A27" s="548"/>
      <c r="B27" s="45" t="str">
        <f>'NOTRANJE STAVBNO POHIŠTVO'!A1</f>
        <v>VII.</v>
      </c>
      <c r="C27" s="553" t="str">
        <f>'NOTRANJE STAVBNO POHIŠTVO'!B1</f>
        <v>NOTRANJE STAVBNO POHIŠTVO</v>
      </c>
      <c r="D27" s="584">
        <f>+E28+E29</f>
        <v>0</v>
      </c>
      <c r="F27" s="925"/>
    </row>
    <row r="28" spans="1:6">
      <c r="A28" s="548"/>
      <c r="B28" s="45"/>
      <c r="C28" s="553" t="s">
        <v>1085</v>
      </c>
      <c r="D28" s="584"/>
      <c r="E28" s="35">
        <f>+'NOTRANJE STAVBNO POHIŠTVO'!F167</f>
        <v>0</v>
      </c>
      <c r="F28" s="925"/>
    </row>
    <row r="29" spans="1:6">
      <c r="A29" s="548"/>
      <c r="B29" s="45"/>
      <c r="C29" s="553" t="s">
        <v>1086</v>
      </c>
      <c r="D29" s="584"/>
      <c r="E29" s="35">
        <v>0</v>
      </c>
      <c r="F29" s="925"/>
    </row>
    <row r="30" spans="1:6">
      <c r="A30" s="548"/>
      <c r="B30" s="45" t="str">
        <f>'KLJUČAVNIČARSKA DELA'!A1</f>
        <v>VIII.</v>
      </c>
      <c r="C30" s="46" t="str">
        <f>'KLJUČAVNIČARSKA DELA'!B1</f>
        <v>KLJUČAVNIČARSKA DELA</v>
      </c>
      <c r="D30" s="584">
        <f>+E32+E31</f>
        <v>0</v>
      </c>
      <c r="F30" s="925"/>
    </row>
    <row r="31" spans="1:6">
      <c r="A31" s="548"/>
      <c r="B31" s="45"/>
      <c r="C31" s="46" t="s">
        <v>1021</v>
      </c>
      <c r="D31" s="584"/>
      <c r="E31" s="35">
        <f>+'KLJUČAVNIČARSKA DELA'!F64</f>
        <v>0</v>
      </c>
      <c r="F31" s="925"/>
    </row>
    <row r="32" spans="1:6">
      <c r="A32" s="548"/>
      <c r="B32" s="45"/>
      <c r="C32" s="46" t="s">
        <v>1022</v>
      </c>
      <c r="D32" s="584"/>
      <c r="E32" s="35">
        <f>+'KLJUČAVNIČARSKA DELA'!F65</f>
        <v>0</v>
      </c>
      <c r="F32" s="925"/>
    </row>
    <row r="33" spans="1:8">
      <c r="A33" s="548"/>
      <c r="B33" s="45" t="str">
        <f>DVIGALO!A1</f>
        <v>IX.</v>
      </c>
      <c r="C33" s="46" t="str">
        <f>DVIGALO!B1</f>
        <v>DVIGALA</v>
      </c>
      <c r="D33" s="584">
        <f>+E34+E35</f>
        <v>0</v>
      </c>
      <c r="F33" s="925"/>
    </row>
    <row r="34" spans="1:8">
      <c r="A34" s="548"/>
      <c r="B34" s="45"/>
      <c r="C34" s="46" t="s">
        <v>1087</v>
      </c>
      <c r="D34" s="584"/>
      <c r="E34" s="35">
        <f>DVIGALO!F31</f>
        <v>0</v>
      </c>
      <c r="F34" s="925"/>
    </row>
    <row r="35" spans="1:8">
      <c r="A35" s="548"/>
      <c r="B35" s="45"/>
      <c r="C35" s="46" t="s">
        <v>1088</v>
      </c>
      <c r="D35" s="584"/>
      <c r="E35" s="35">
        <f>DVIGALO!F32</f>
        <v>0</v>
      </c>
      <c r="F35" s="925"/>
    </row>
    <row r="36" spans="1:8">
      <c r="A36" s="548"/>
      <c r="B36" s="45" t="str">
        <f>RAZNO!A1</f>
        <v>X.</v>
      </c>
      <c r="C36" s="46" t="str">
        <f>RAZNO!B1</f>
        <v>RAZNA DELA (finalizacija)</v>
      </c>
      <c r="D36" s="584">
        <f>+E37+E38</f>
        <v>0</v>
      </c>
      <c r="F36" s="925"/>
    </row>
    <row r="37" spans="1:8">
      <c r="A37" s="548"/>
      <c r="B37" s="45"/>
      <c r="C37" s="46" t="s">
        <v>1089</v>
      </c>
      <c r="D37" s="584"/>
      <c r="E37" s="35">
        <f>+RAZNO!F76</f>
        <v>0</v>
      </c>
      <c r="F37" s="925"/>
    </row>
    <row r="38" spans="1:8">
      <c r="A38" s="548"/>
      <c r="B38" s="45"/>
      <c r="C38" s="46" t="s">
        <v>1090</v>
      </c>
      <c r="D38" s="584"/>
      <c r="E38" s="35">
        <f>+RAZNO!F77</f>
        <v>0</v>
      </c>
      <c r="F38" s="925"/>
    </row>
    <row r="39" spans="1:8" s="26" customFormat="1" ht="13.8">
      <c r="A39" s="42"/>
      <c r="B39" s="42"/>
      <c r="C39" s="43"/>
      <c r="D39" s="44"/>
      <c r="E39" s="35"/>
      <c r="F39" s="922"/>
      <c r="G39" s="923"/>
      <c r="H39" s="924"/>
    </row>
    <row r="40" spans="1:8">
      <c r="A40" s="56"/>
      <c r="B40" s="56"/>
      <c r="C40" s="50" t="s">
        <v>1091</v>
      </c>
      <c r="D40" s="588">
        <f>SUM(D9:D36)</f>
        <v>0</v>
      </c>
      <c r="E40" s="589"/>
    </row>
    <row r="41" spans="1:8">
      <c r="D41" s="35"/>
    </row>
    <row r="42" spans="1:8">
      <c r="C42" t="s">
        <v>1092</v>
      </c>
      <c r="D42" s="35"/>
      <c r="E42" s="583">
        <f>+E37+E34+E31+E28+E25+E22+E19+E16+E13+E10</f>
        <v>0</v>
      </c>
    </row>
    <row r="43" spans="1:8">
      <c r="C43" t="s">
        <v>1093</v>
      </c>
      <c r="D43" s="35"/>
      <c r="E43" s="583">
        <f>+E38+E35+E32+E29+E26+E23+E20+E17+E14+E11</f>
        <v>0</v>
      </c>
    </row>
    <row r="50" spans="5:5">
      <c r="E50" s="583"/>
    </row>
    <row r="53" spans="5:5">
      <c r="E53" s="61"/>
    </row>
    <row r="54" spans="5:5">
      <c r="E54" s="9"/>
    </row>
  </sheetData>
  <sheetProtection selectLockedCells="1" selectUnlockedCells="1"/>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B4863-F143-4410-A1D7-AD04AF59477C}">
  <sheetPr>
    <tabColor theme="5" tint="0.79998168889431442"/>
    <pageSetUpPr fitToPage="1"/>
  </sheetPr>
  <dimension ref="A1:F147"/>
  <sheetViews>
    <sheetView workbookViewId="0"/>
  </sheetViews>
  <sheetFormatPr defaultColWidth="9.109375" defaultRowHeight="13.2"/>
  <cols>
    <col min="1" max="1" width="6.44140625" style="321" customWidth="1"/>
    <col min="2" max="2" width="45.109375" style="26" customWidth="1"/>
    <col min="3" max="3" width="4.6640625" style="26" customWidth="1"/>
    <col min="4" max="4" width="9.5546875" style="224" customWidth="1"/>
    <col min="5" max="5" width="10.33203125" style="26" customWidth="1"/>
    <col min="6" max="6" width="13.5546875" style="26" customWidth="1"/>
    <col min="7" max="16384" width="9.109375" style="751"/>
  </cols>
  <sheetData>
    <row r="1" spans="1:6" ht="15.6">
      <c r="A1" s="926" t="s">
        <v>606</v>
      </c>
      <c r="B1" s="927" t="s">
        <v>1077</v>
      </c>
      <c r="C1" s="927"/>
    </row>
    <row r="3" spans="1:6" s="26" customFormat="1">
      <c r="A3" s="226" t="s">
        <v>2</v>
      </c>
      <c r="B3" s="23" t="s">
        <v>608</v>
      </c>
      <c r="D3" s="928"/>
      <c r="E3" s="64"/>
      <c r="F3" s="25"/>
    </row>
    <row r="4" spans="1:6" s="26" customFormat="1">
      <c r="A4" s="226"/>
      <c r="B4" s="23"/>
      <c r="D4" s="928"/>
      <c r="E4" s="64"/>
      <c r="F4" s="25"/>
    </row>
    <row r="5" spans="1:6" s="26" customFormat="1">
      <c r="A5" s="226"/>
      <c r="B5" s="929" t="s">
        <v>213</v>
      </c>
      <c r="D5" s="928"/>
      <c r="E5" s="64"/>
      <c r="F5" s="25"/>
    </row>
    <row r="6" spans="1:6" s="26" customFormat="1" ht="27.75" customHeight="1">
      <c r="A6" s="226"/>
      <c r="B6" s="2618" t="s">
        <v>56</v>
      </c>
      <c r="C6" s="2618"/>
      <c r="D6" s="2618"/>
      <c r="E6" s="2618"/>
      <c r="F6" s="2618"/>
    </row>
    <row r="7" spans="1:6" s="26" customFormat="1" ht="27.75" customHeight="1">
      <c r="A7" s="226"/>
      <c r="B7" s="2612" t="s">
        <v>1094</v>
      </c>
      <c r="C7" s="2612"/>
      <c r="D7" s="2612"/>
      <c r="E7" s="2612"/>
      <c r="F7" s="2612"/>
    </row>
    <row r="8" spans="1:6" s="26" customFormat="1" ht="78.75" customHeight="1">
      <c r="A8" s="226"/>
      <c r="B8" s="2612" t="s">
        <v>1095</v>
      </c>
      <c r="C8" s="2612"/>
      <c r="D8" s="2612"/>
      <c r="E8" s="2612"/>
      <c r="F8" s="2612"/>
    </row>
    <row r="9" spans="1:6" s="26" customFormat="1" ht="13.5" customHeight="1">
      <c r="A9" s="226"/>
      <c r="B9" s="2625" t="s">
        <v>1096</v>
      </c>
      <c r="C9" s="2625"/>
      <c r="D9" s="2625"/>
      <c r="E9" s="2625"/>
      <c r="F9" s="2625"/>
    </row>
    <row r="10" spans="1:6" s="26" customFormat="1" ht="16.5" customHeight="1">
      <c r="A10" s="226"/>
      <c r="B10" s="2612" t="s">
        <v>1097</v>
      </c>
      <c r="C10" s="2612"/>
      <c r="D10" s="2612"/>
      <c r="E10" s="2612"/>
      <c r="F10" s="2612"/>
    </row>
    <row r="11" spans="1:6" s="26" customFormat="1" ht="14.25" customHeight="1">
      <c r="A11" s="226"/>
      <c r="B11" s="2612" t="s">
        <v>1098</v>
      </c>
      <c r="C11" s="2612"/>
      <c r="D11" s="2612"/>
      <c r="E11" s="2612"/>
      <c r="F11" s="2612"/>
    </row>
    <row r="12" spans="1:6" s="26" customFormat="1">
      <c r="A12" s="226"/>
      <c r="B12" s="23"/>
      <c r="D12" s="928"/>
      <c r="E12" s="64"/>
      <c r="F12" s="25"/>
    </row>
    <row r="13" spans="1:6" s="26" customFormat="1">
      <c r="A13" s="930" t="s">
        <v>110</v>
      </c>
      <c r="B13" s="931" t="s">
        <v>718</v>
      </c>
      <c r="C13" s="931" t="s">
        <v>112</v>
      </c>
      <c r="D13" s="932" t="s">
        <v>719</v>
      </c>
      <c r="E13" s="933" t="s">
        <v>720</v>
      </c>
      <c r="F13" s="934" t="s">
        <v>721</v>
      </c>
    </row>
    <row r="14" spans="1:6" s="26" customFormat="1" ht="7.5" customHeight="1">
      <c r="A14" s="935"/>
      <c r="B14" s="298"/>
      <c r="C14" s="298"/>
      <c r="D14" s="299"/>
      <c r="E14" s="936"/>
      <c r="F14" s="936"/>
    </row>
    <row r="15" spans="1:6" s="32" customFormat="1">
      <c r="A15" s="937"/>
      <c r="B15" s="938" t="s">
        <v>1099</v>
      </c>
      <c r="C15" s="939"/>
      <c r="D15" s="940"/>
      <c r="E15" s="941"/>
      <c r="F15" s="941"/>
    </row>
    <row r="16" spans="1:6" s="32" customFormat="1">
      <c r="A16" s="942"/>
      <c r="B16" s="943"/>
      <c r="C16" s="944"/>
      <c r="D16" s="945"/>
      <c r="E16" s="946"/>
      <c r="F16" s="946"/>
    </row>
    <row r="17" spans="1:6" s="26" customFormat="1" ht="39.6">
      <c r="A17" s="947">
        <f>COUNT($A$1:A16)+1</f>
        <v>1</v>
      </c>
      <c r="B17" s="948" t="s">
        <v>1100</v>
      </c>
      <c r="C17" s="298"/>
      <c r="D17" s="305"/>
      <c r="E17" s="949"/>
      <c r="F17" s="949"/>
    </row>
    <row r="18" spans="1:6" s="26" customFormat="1" ht="104.25" customHeight="1">
      <c r="A18" s="947"/>
      <c r="B18" s="948" t="s">
        <v>1101</v>
      </c>
      <c r="C18" s="298"/>
      <c r="D18" s="305"/>
      <c r="E18" s="949"/>
      <c r="F18" s="949"/>
    </row>
    <row r="19" spans="1:6" s="26" customFormat="1" ht="26.4">
      <c r="A19" s="947"/>
      <c r="B19" s="200" t="s">
        <v>1102</v>
      </c>
      <c r="C19" s="298"/>
      <c r="D19" s="305"/>
      <c r="E19" s="949"/>
      <c r="F19" s="949"/>
    </row>
    <row r="20" spans="1:6" s="26" customFormat="1" ht="39.6">
      <c r="A20" s="947"/>
      <c r="B20" s="948" t="s">
        <v>1103</v>
      </c>
      <c r="C20" s="298"/>
      <c r="D20" s="305"/>
      <c r="E20" s="949"/>
      <c r="F20" s="949"/>
    </row>
    <row r="21" spans="1:6" s="26" customFormat="1" ht="52.8">
      <c r="A21" s="947"/>
      <c r="B21" s="948" t="s">
        <v>1104</v>
      </c>
      <c r="E21" s="48"/>
      <c r="F21" s="48"/>
    </row>
    <row r="22" spans="1:6" s="26" customFormat="1" ht="15.6">
      <c r="A22" s="947"/>
      <c r="B22" s="950" t="s">
        <v>1105</v>
      </c>
      <c r="C22" s="477" t="s">
        <v>501</v>
      </c>
      <c r="D22" s="305">
        <v>65</v>
      </c>
      <c r="E22" s="949"/>
      <c r="F22" s="949">
        <f>E22*D22</f>
        <v>0</v>
      </c>
    </row>
    <row r="23" spans="1:6" s="26" customFormat="1">
      <c r="A23" s="935"/>
      <c r="B23" s="950"/>
      <c r="C23" s="477"/>
      <c r="D23" s="308"/>
      <c r="E23" s="949"/>
      <c r="F23" s="949"/>
    </row>
    <row r="24" spans="1:6" s="26" customFormat="1" ht="39.6">
      <c r="A24" s="947">
        <f>COUNT($A$1:A23)+1</f>
        <v>2</v>
      </c>
      <c r="B24" s="948" t="s">
        <v>1106</v>
      </c>
      <c r="C24" s="298"/>
      <c r="D24" s="305"/>
      <c r="E24" s="949"/>
      <c r="F24" s="949"/>
    </row>
    <row r="25" spans="1:6" s="26" customFormat="1" ht="81.599999999999994">
      <c r="A25" s="947"/>
      <c r="B25" s="948" t="s">
        <v>1107</v>
      </c>
      <c r="C25" s="298"/>
      <c r="D25" s="305"/>
      <c r="E25" s="949"/>
      <c r="F25" s="949"/>
    </row>
    <row r="26" spans="1:6" s="26" customFormat="1" ht="26.4">
      <c r="A26" s="947"/>
      <c r="B26" s="84" t="s">
        <v>1108</v>
      </c>
      <c r="C26" s="298"/>
      <c r="D26" s="305"/>
      <c r="E26" s="949"/>
      <c r="F26" s="949"/>
    </row>
    <row r="27" spans="1:6" s="26" customFormat="1" ht="39.6">
      <c r="A27" s="947"/>
      <c r="B27" s="948" t="s">
        <v>1109</v>
      </c>
      <c r="C27" s="298"/>
      <c r="D27" s="305"/>
      <c r="E27" s="949"/>
      <c r="F27" s="949"/>
    </row>
    <row r="28" spans="1:6" s="26" customFormat="1" ht="52.8">
      <c r="A28" s="947"/>
      <c r="B28" s="948" t="s">
        <v>1104</v>
      </c>
      <c r="C28" s="477" t="s">
        <v>501</v>
      </c>
      <c r="D28" s="305">
        <v>43</v>
      </c>
      <c r="E28" s="949"/>
      <c r="F28" s="949">
        <f>E28*D28</f>
        <v>0</v>
      </c>
    </row>
    <row r="29" spans="1:6" s="26" customFormat="1">
      <c r="A29" s="947"/>
      <c r="B29" s="950" t="s">
        <v>1110</v>
      </c>
      <c r="C29" s="477"/>
      <c r="D29" s="305"/>
      <c r="E29" s="949"/>
      <c r="F29" s="949"/>
    </row>
    <row r="30" spans="1:6" s="26" customFormat="1">
      <c r="A30" s="935"/>
      <c r="B30" s="950"/>
      <c r="C30" s="477"/>
      <c r="D30" s="308"/>
      <c r="E30" s="949"/>
      <c r="F30" s="949"/>
    </row>
    <row r="31" spans="1:6" s="26" customFormat="1" ht="39.6">
      <c r="A31" s="947">
        <f>COUNT($A$1:A30)+1</f>
        <v>3</v>
      </c>
      <c r="B31" s="948" t="s">
        <v>1111</v>
      </c>
      <c r="C31" s="298"/>
      <c r="D31" s="305"/>
      <c r="E31" s="949"/>
      <c r="F31" s="949"/>
    </row>
    <row r="32" spans="1:6" s="26" customFormat="1" ht="68.400000000000006">
      <c r="A32" s="947"/>
      <c r="B32" s="948" t="s">
        <v>1112</v>
      </c>
      <c r="C32" s="298"/>
      <c r="D32" s="305"/>
      <c r="E32" s="949"/>
      <c r="F32" s="949"/>
    </row>
    <row r="33" spans="1:6" s="26" customFormat="1" ht="26.4">
      <c r="A33" s="947"/>
      <c r="B33" s="84" t="s">
        <v>1108</v>
      </c>
      <c r="C33" s="298"/>
      <c r="D33" s="305"/>
      <c r="E33" s="949"/>
      <c r="F33" s="949"/>
    </row>
    <row r="34" spans="1:6" s="26" customFormat="1" ht="39.6">
      <c r="A34" s="947"/>
      <c r="B34" s="948" t="s">
        <v>1113</v>
      </c>
      <c r="C34" s="298"/>
      <c r="D34" s="305"/>
      <c r="E34" s="949"/>
      <c r="F34" s="949"/>
    </row>
    <row r="35" spans="1:6" s="26" customFormat="1" ht="52.8">
      <c r="A35" s="947"/>
      <c r="B35" s="948" t="s">
        <v>1104</v>
      </c>
      <c r="C35" s="477" t="s">
        <v>501</v>
      </c>
      <c r="D35" s="305">
        <v>5</v>
      </c>
      <c r="E35" s="949"/>
      <c r="F35" s="949">
        <f>E35*D35</f>
        <v>0</v>
      </c>
    </row>
    <row r="36" spans="1:6" s="26" customFormat="1">
      <c r="A36" s="947"/>
      <c r="B36" s="950" t="s">
        <v>1114</v>
      </c>
      <c r="C36" s="477"/>
      <c r="D36" s="305"/>
      <c r="E36" s="949"/>
      <c r="F36" s="949"/>
    </row>
    <row r="37" spans="1:6" s="26" customFormat="1">
      <c r="A37" s="935"/>
      <c r="B37" s="950"/>
      <c r="C37" s="477"/>
      <c r="D37" s="308"/>
      <c r="E37" s="949"/>
      <c r="F37" s="949"/>
    </row>
    <row r="38" spans="1:6" s="26" customFormat="1" ht="39.6">
      <c r="A38" s="947">
        <f>COUNT($A$1:A32)+1</f>
        <v>4</v>
      </c>
      <c r="B38" s="948" t="s">
        <v>1115</v>
      </c>
      <c r="C38" s="298"/>
      <c r="D38" s="308"/>
      <c r="E38" s="949"/>
      <c r="F38" s="949"/>
    </row>
    <row r="39" spans="1:6" s="26" customFormat="1" ht="39.6">
      <c r="A39" s="935"/>
      <c r="B39" s="948" t="s">
        <v>1116</v>
      </c>
      <c r="C39" s="298"/>
      <c r="D39" s="308"/>
      <c r="E39" s="949"/>
      <c r="F39" s="949"/>
    </row>
    <row r="40" spans="1:6" s="26" customFormat="1" ht="52.8">
      <c r="A40" s="935"/>
      <c r="B40" s="948" t="s">
        <v>1104</v>
      </c>
      <c r="E40" s="48"/>
      <c r="F40" s="48"/>
    </row>
    <row r="41" spans="1:6" s="26" customFormat="1" ht="13.5" customHeight="1">
      <c r="A41" s="935"/>
      <c r="B41" s="950" t="s">
        <v>1117</v>
      </c>
      <c r="C41" s="477" t="s">
        <v>501</v>
      </c>
      <c r="D41" s="308">
        <v>226</v>
      </c>
      <c r="E41" s="949"/>
      <c r="F41" s="949">
        <f>E41*D41</f>
        <v>0</v>
      </c>
    </row>
    <row r="42" spans="1:6" s="26" customFormat="1">
      <c r="A42" s="935"/>
      <c r="B42" s="950"/>
      <c r="C42" s="477"/>
      <c r="D42" s="308"/>
      <c r="E42" s="949"/>
      <c r="F42" s="949"/>
    </row>
    <row r="43" spans="1:6" s="26" customFormat="1" ht="39.6">
      <c r="A43" s="947">
        <f>COUNT($A$1:A42)+1</f>
        <v>5</v>
      </c>
      <c r="B43" s="948" t="s">
        <v>1118</v>
      </c>
      <c r="C43" s="298"/>
      <c r="D43" s="308"/>
      <c r="E43" s="949"/>
      <c r="F43" s="949"/>
    </row>
    <row r="44" spans="1:6" s="26" customFormat="1" ht="26.4">
      <c r="A44" s="947"/>
      <c r="B44" s="84" t="s">
        <v>1108</v>
      </c>
      <c r="C44" s="298"/>
      <c r="D44" s="308"/>
      <c r="E44" s="949"/>
      <c r="F44" s="949"/>
    </row>
    <row r="45" spans="1:6" s="26" customFormat="1" ht="39.6">
      <c r="A45" s="935"/>
      <c r="B45" s="948" t="s">
        <v>1119</v>
      </c>
      <c r="C45" s="298"/>
      <c r="D45" s="308"/>
      <c r="E45" s="949"/>
      <c r="F45" s="949"/>
    </row>
    <row r="46" spans="1:6" s="26" customFormat="1" ht="52.8">
      <c r="A46" s="935"/>
      <c r="B46" s="948" t="s">
        <v>1104</v>
      </c>
      <c r="E46" s="48"/>
      <c r="F46" s="48"/>
    </row>
    <row r="47" spans="1:6" s="26" customFormat="1" ht="15.6">
      <c r="A47" s="935"/>
      <c r="B47" s="950" t="s">
        <v>1120</v>
      </c>
      <c r="C47" s="477" t="s">
        <v>501</v>
      </c>
      <c r="D47" s="308">
        <v>21</v>
      </c>
      <c r="E47" s="949"/>
      <c r="F47" s="949">
        <f>E47*D47</f>
        <v>0</v>
      </c>
    </row>
    <row r="48" spans="1:6" s="26" customFormat="1">
      <c r="A48" s="935"/>
      <c r="B48" s="950"/>
      <c r="C48" s="477"/>
      <c r="D48" s="308"/>
      <c r="E48" s="949"/>
      <c r="F48" s="949"/>
    </row>
    <row r="49" spans="1:6" s="26" customFormat="1" ht="52.8">
      <c r="A49" s="947">
        <f>COUNT($A$1:A48)+1</f>
        <v>6</v>
      </c>
      <c r="B49" s="948" t="s">
        <v>1121</v>
      </c>
      <c r="C49" s="298"/>
      <c r="D49" s="305"/>
      <c r="E49" s="949"/>
      <c r="F49" s="949"/>
    </row>
    <row r="50" spans="1:6" s="26" customFormat="1" ht="81.599999999999994">
      <c r="A50" s="947"/>
      <c r="B50" s="948" t="s">
        <v>1107</v>
      </c>
      <c r="C50" s="298"/>
      <c r="D50" s="305"/>
      <c r="E50" s="949"/>
      <c r="F50" s="949"/>
    </row>
    <row r="51" spans="1:6" s="26" customFormat="1" ht="26.4">
      <c r="A51" s="947"/>
      <c r="B51" s="84" t="s">
        <v>1108</v>
      </c>
      <c r="C51" s="298"/>
      <c r="D51" s="305"/>
      <c r="E51" s="949"/>
      <c r="F51" s="949"/>
    </row>
    <row r="52" spans="1:6" s="26" customFormat="1" ht="39.6">
      <c r="A52" s="947"/>
      <c r="B52" s="948" t="s">
        <v>1122</v>
      </c>
      <c r="C52" s="298"/>
      <c r="D52" s="305"/>
      <c r="E52" s="949"/>
      <c r="F52" s="949"/>
    </row>
    <row r="53" spans="1:6" s="26" customFormat="1" ht="52.8">
      <c r="A53" s="947"/>
      <c r="B53" s="948" t="s">
        <v>1104</v>
      </c>
      <c r="C53" s="477" t="s">
        <v>501</v>
      </c>
      <c r="D53" s="305">
        <v>431</v>
      </c>
      <c r="E53" s="949"/>
      <c r="F53" s="949">
        <f>E53*D53</f>
        <v>0</v>
      </c>
    </row>
    <row r="54" spans="1:6" s="26" customFormat="1">
      <c r="A54" s="947"/>
      <c r="B54" s="950" t="s">
        <v>1123</v>
      </c>
      <c r="C54" s="477"/>
      <c r="D54" s="305"/>
      <c r="E54" s="949"/>
      <c r="F54" s="949"/>
    </row>
    <row r="55" spans="1:6" s="26" customFormat="1">
      <c r="A55" s="935"/>
      <c r="B55" s="950"/>
      <c r="C55" s="477"/>
      <c r="D55" s="308"/>
      <c r="E55" s="949"/>
      <c r="F55" s="949"/>
    </row>
    <row r="56" spans="1:6" s="26" customFormat="1" ht="29.25" customHeight="1">
      <c r="A56" s="947">
        <f>COUNT($A$1:A55)+1</f>
        <v>7</v>
      </c>
      <c r="B56" s="948" t="s">
        <v>1124</v>
      </c>
      <c r="C56" s="298"/>
      <c r="D56" s="305"/>
      <c r="E56" s="949"/>
      <c r="F56" s="949"/>
    </row>
    <row r="57" spans="1:6" s="26" customFormat="1" ht="81.599999999999994">
      <c r="A57" s="947"/>
      <c r="B57" s="948" t="s">
        <v>1107</v>
      </c>
      <c r="C57" s="298"/>
      <c r="D57" s="305"/>
      <c r="E57" s="949"/>
      <c r="F57" s="949"/>
    </row>
    <row r="58" spans="1:6" s="26" customFormat="1" ht="26.4">
      <c r="A58" s="947"/>
      <c r="B58" s="84" t="s">
        <v>1108</v>
      </c>
      <c r="C58" s="298"/>
      <c r="D58" s="305"/>
      <c r="E58" s="949"/>
      <c r="F58" s="949"/>
    </row>
    <row r="59" spans="1:6" s="26" customFormat="1" ht="39.6">
      <c r="A59" s="947"/>
      <c r="B59" s="948" t="s">
        <v>1125</v>
      </c>
      <c r="C59" s="298"/>
      <c r="D59" s="305"/>
      <c r="E59" s="949"/>
      <c r="F59" s="949"/>
    </row>
    <row r="60" spans="1:6" s="26" customFormat="1" ht="52.8">
      <c r="A60" s="947"/>
      <c r="B60" s="948" t="s">
        <v>1104</v>
      </c>
      <c r="C60" s="477" t="s">
        <v>501</v>
      </c>
      <c r="D60" s="305">
        <v>31</v>
      </c>
      <c r="E60" s="949"/>
      <c r="F60" s="949">
        <f>E60*D60</f>
        <v>0</v>
      </c>
    </row>
    <row r="61" spans="1:6" s="26" customFormat="1">
      <c r="A61" s="947"/>
      <c r="B61" s="950" t="s">
        <v>1126</v>
      </c>
      <c r="C61" s="477"/>
      <c r="D61" s="305"/>
      <c r="E61" s="949"/>
      <c r="F61" s="949"/>
    </row>
    <row r="62" spans="1:6" s="26" customFormat="1">
      <c r="A62" s="935"/>
      <c r="B62" s="950"/>
      <c r="C62" s="477"/>
      <c r="D62" s="308"/>
      <c r="E62" s="949"/>
      <c r="F62" s="949"/>
    </row>
    <row r="63" spans="1:6" s="26" customFormat="1" ht="26.4">
      <c r="A63" s="947">
        <f>COUNT($A$1:A62)+1</f>
        <v>8</v>
      </c>
      <c r="B63" s="948" t="s">
        <v>1127</v>
      </c>
      <c r="C63" s="298"/>
      <c r="D63" s="308"/>
      <c r="E63" s="949"/>
      <c r="F63" s="949"/>
    </row>
    <row r="64" spans="1:6" s="26" customFormat="1" ht="66" customHeight="1">
      <c r="A64" s="947"/>
      <c r="B64" s="948" t="s">
        <v>1128</v>
      </c>
      <c r="C64" s="298"/>
      <c r="D64" s="308"/>
      <c r="E64" s="949"/>
      <c r="F64" s="949"/>
    </row>
    <row r="65" spans="1:6" s="26" customFormat="1" ht="26.4">
      <c r="A65" s="947"/>
      <c r="B65" s="200" t="s">
        <v>1102</v>
      </c>
      <c r="C65" s="298"/>
      <c r="D65" s="308"/>
      <c r="E65" s="949"/>
      <c r="F65" s="949"/>
    </row>
    <row r="66" spans="1:6" s="26" customFormat="1" ht="39.6">
      <c r="A66" s="947"/>
      <c r="B66" s="948" t="s">
        <v>1129</v>
      </c>
      <c r="C66" s="298"/>
      <c r="D66" s="308"/>
      <c r="E66" s="949"/>
      <c r="F66" s="949"/>
    </row>
    <row r="67" spans="1:6" s="26" customFormat="1" ht="42" customHeight="1">
      <c r="A67" s="947"/>
      <c r="B67" s="948" t="s">
        <v>1104</v>
      </c>
      <c r="E67" s="48"/>
      <c r="F67" s="48"/>
    </row>
    <row r="68" spans="1:6" s="26" customFormat="1" ht="15.6">
      <c r="A68" s="947"/>
      <c r="B68" s="950" t="s">
        <v>1130</v>
      </c>
      <c r="C68" s="477" t="s">
        <v>501</v>
      </c>
      <c r="D68" s="308">
        <v>47</v>
      </c>
      <c r="E68" s="949"/>
      <c r="F68" s="949">
        <f>E68*D68</f>
        <v>0</v>
      </c>
    </row>
    <row r="69" spans="1:6" s="26" customFormat="1">
      <c r="A69" s="935"/>
      <c r="B69" s="950"/>
      <c r="C69" s="477"/>
      <c r="D69" s="308"/>
      <c r="E69" s="949"/>
      <c r="F69" s="949"/>
    </row>
    <row r="70" spans="1:6" s="26" customFormat="1" ht="39.6">
      <c r="A70" s="947">
        <f>COUNT($A$1:A69)+1</f>
        <v>9</v>
      </c>
      <c r="B70" s="948" t="s">
        <v>1131</v>
      </c>
      <c r="C70" s="298"/>
      <c r="D70" s="305"/>
      <c r="E70" s="949"/>
      <c r="F70" s="949"/>
    </row>
    <row r="71" spans="1:6" s="26" customFormat="1" ht="103.5" customHeight="1">
      <c r="A71" s="947"/>
      <c r="B71" s="948" t="s">
        <v>1101</v>
      </c>
      <c r="C71" s="298"/>
      <c r="D71" s="305"/>
      <c r="E71" s="949"/>
      <c r="F71" s="949"/>
    </row>
    <row r="72" spans="1:6" s="26" customFormat="1" ht="26.4">
      <c r="A72" s="947"/>
      <c r="B72" s="200" t="s">
        <v>1102</v>
      </c>
      <c r="C72" s="298"/>
      <c r="D72" s="305"/>
      <c r="E72" s="949"/>
      <c r="F72" s="949"/>
    </row>
    <row r="73" spans="1:6" s="26" customFormat="1" ht="39.6">
      <c r="A73" s="947"/>
      <c r="B73" s="948" t="s">
        <v>1103</v>
      </c>
      <c r="C73" s="298"/>
      <c r="D73" s="305"/>
      <c r="E73" s="949"/>
      <c r="F73" s="949"/>
    </row>
    <row r="74" spans="1:6" s="26" customFormat="1" ht="52.8">
      <c r="A74" s="947"/>
      <c r="B74" s="948" t="s">
        <v>1104</v>
      </c>
      <c r="E74" s="48"/>
      <c r="F74" s="48"/>
    </row>
    <row r="75" spans="1:6" s="26" customFormat="1" ht="15.6">
      <c r="A75" s="947"/>
      <c r="B75" s="950" t="s">
        <v>1132</v>
      </c>
      <c r="C75" s="477" t="s">
        <v>501</v>
      </c>
      <c r="D75" s="305">
        <v>367</v>
      </c>
      <c r="E75" s="949"/>
      <c r="F75" s="949">
        <f>E75*D75</f>
        <v>0</v>
      </c>
    </row>
    <row r="76" spans="1:6" s="26" customFormat="1">
      <c r="A76" s="947"/>
      <c r="B76" s="950"/>
      <c r="C76" s="477"/>
      <c r="D76" s="308"/>
      <c r="E76" s="949"/>
      <c r="F76" s="949"/>
    </row>
    <row r="77" spans="1:6" s="26" customFormat="1" ht="54" customHeight="1">
      <c r="A77" s="947">
        <f>COUNT($A$1:A76)+1</f>
        <v>10</v>
      </c>
      <c r="B77" s="948" t="s">
        <v>1133</v>
      </c>
      <c r="C77" s="298"/>
      <c r="D77" s="305"/>
      <c r="E77" s="949"/>
      <c r="F77" s="949"/>
    </row>
    <row r="78" spans="1:6" s="26" customFormat="1" ht="81.599999999999994">
      <c r="A78" s="947"/>
      <c r="B78" s="948" t="s">
        <v>1107</v>
      </c>
      <c r="C78" s="298"/>
      <c r="D78" s="305"/>
      <c r="E78" s="949"/>
      <c r="F78" s="949"/>
    </row>
    <row r="79" spans="1:6" s="26" customFormat="1" ht="26.4">
      <c r="A79" s="947"/>
      <c r="B79" s="84" t="s">
        <v>1108</v>
      </c>
      <c r="C79" s="298"/>
      <c r="D79" s="305"/>
      <c r="E79" s="949"/>
      <c r="F79" s="949"/>
    </row>
    <row r="80" spans="1:6" s="26" customFormat="1" ht="39.6">
      <c r="A80" s="947"/>
      <c r="B80" s="948" t="s">
        <v>1122</v>
      </c>
      <c r="C80" s="298"/>
      <c r="D80" s="305"/>
      <c r="E80" s="949"/>
      <c r="F80" s="949"/>
    </row>
    <row r="81" spans="1:6" s="26" customFormat="1" ht="52.8">
      <c r="A81" s="947"/>
      <c r="B81" s="948" t="s">
        <v>1104</v>
      </c>
      <c r="C81" s="477" t="s">
        <v>501</v>
      </c>
      <c r="D81" s="305">
        <v>2550</v>
      </c>
      <c r="E81" s="949"/>
      <c r="F81" s="949">
        <f>E81*D81</f>
        <v>0</v>
      </c>
    </row>
    <row r="82" spans="1:6" s="26" customFormat="1">
      <c r="A82" s="947"/>
      <c r="B82" s="950" t="s">
        <v>1134</v>
      </c>
      <c r="C82" s="477"/>
      <c r="D82" s="305"/>
      <c r="E82" s="949"/>
      <c r="F82" s="949"/>
    </row>
    <row r="83" spans="1:6" s="26" customFormat="1">
      <c r="A83" s="947"/>
      <c r="B83" s="950"/>
      <c r="C83" s="477"/>
      <c r="D83" s="305"/>
      <c r="E83" s="949"/>
      <c r="F83" s="949"/>
    </row>
    <row r="84" spans="1:6" s="26" customFormat="1" ht="39.6">
      <c r="A84" s="947">
        <f>COUNT($A$1:A83)+1</f>
        <v>11</v>
      </c>
      <c r="B84" s="948" t="s">
        <v>1135</v>
      </c>
      <c r="C84" s="298"/>
      <c r="D84" s="308"/>
      <c r="E84" s="949"/>
      <c r="F84" s="949"/>
    </row>
    <row r="85" spans="1:6" s="26" customFormat="1" ht="92.4">
      <c r="A85" s="947"/>
      <c r="B85" s="948" t="s">
        <v>1136</v>
      </c>
      <c r="C85" s="298"/>
      <c r="D85" s="308"/>
      <c r="E85" s="949"/>
      <c r="F85" s="949"/>
    </row>
    <row r="86" spans="1:6" s="26" customFormat="1" ht="26.4">
      <c r="A86" s="947"/>
      <c r="B86" s="200" t="s">
        <v>1102</v>
      </c>
      <c r="C86" s="298"/>
      <c r="D86" s="308"/>
      <c r="E86" s="949"/>
      <c r="F86" s="949"/>
    </row>
    <row r="87" spans="1:6" s="26" customFormat="1" ht="39.6">
      <c r="A87" s="947"/>
      <c r="B87" s="948" t="s">
        <v>1137</v>
      </c>
      <c r="C87" s="298"/>
      <c r="D87" s="308"/>
      <c r="E87" s="949"/>
      <c r="F87" s="949"/>
    </row>
    <row r="88" spans="1:6" s="26" customFormat="1" ht="39.75" customHeight="1">
      <c r="A88" s="947"/>
      <c r="B88" s="948" t="s">
        <v>1104</v>
      </c>
      <c r="E88" s="48"/>
      <c r="F88" s="48"/>
    </row>
    <row r="89" spans="1:6" s="26" customFormat="1" ht="15.6">
      <c r="A89" s="947"/>
      <c r="B89" s="950" t="s">
        <v>1138</v>
      </c>
      <c r="C89" s="477" t="s">
        <v>501</v>
      </c>
      <c r="D89" s="308">
        <v>20</v>
      </c>
      <c r="E89" s="949"/>
      <c r="F89" s="949">
        <f>E89*D89</f>
        <v>0</v>
      </c>
    </row>
    <row r="90" spans="1:6" s="26" customFormat="1">
      <c r="A90" s="947"/>
      <c r="B90" s="950"/>
      <c r="C90" s="477"/>
      <c r="D90" s="305"/>
      <c r="E90" s="949"/>
      <c r="F90" s="949"/>
    </row>
    <row r="91" spans="1:6" s="32" customFormat="1">
      <c r="A91" s="937"/>
      <c r="B91" s="938" t="s">
        <v>1139</v>
      </c>
      <c r="C91" s="939"/>
      <c r="D91" s="940"/>
      <c r="E91" s="951"/>
      <c r="F91" s="951"/>
    </row>
    <row r="92" spans="1:6" s="32" customFormat="1">
      <c r="A92" s="937"/>
      <c r="B92" s="938"/>
      <c r="C92" s="939"/>
      <c r="D92" s="940"/>
      <c r="E92" s="951"/>
      <c r="F92" s="951"/>
    </row>
    <row r="93" spans="1:6" s="32" customFormat="1" ht="38.25" customHeight="1">
      <c r="A93" s="947">
        <f>COUNT($A$1:A92)+1</f>
        <v>12</v>
      </c>
      <c r="B93" s="948" t="s">
        <v>1140</v>
      </c>
      <c r="C93" s="298"/>
      <c r="D93" s="308"/>
      <c r="E93" s="949"/>
      <c r="F93" s="949"/>
    </row>
    <row r="94" spans="1:6" s="32" customFormat="1" ht="39.6">
      <c r="A94" s="935"/>
      <c r="B94" s="948" t="s">
        <v>1141</v>
      </c>
      <c r="C94" s="298"/>
      <c r="D94" s="308"/>
      <c r="E94" s="949"/>
      <c r="F94" s="949"/>
    </row>
    <row r="95" spans="1:6" s="32" customFormat="1" ht="52.8">
      <c r="A95" s="935"/>
      <c r="B95" s="948" t="s">
        <v>1104</v>
      </c>
      <c r="C95" s="26"/>
      <c r="D95" s="26"/>
      <c r="E95" s="48"/>
      <c r="F95" s="48"/>
    </row>
    <row r="96" spans="1:6" s="32" customFormat="1" ht="15.6">
      <c r="A96" s="935"/>
      <c r="B96" s="950" t="s">
        <v>1142</v>
      </c>
      <c r="C96" s="477" t="s">
        <v>501</v>
      </c>
      <c r="D96" s="308">
        <v>32</v>
      </c>
      <c r="E96" s="949"/>
      <c r="F96" s="949">
        <f>E96*D96</f>
        <v>0</v>
      </c>
    </row>
    <row r="97" spans="1:6" s="32" customFormat="1">
      <c r="A97" s="937"/>
      <c r="B97" s="938"/>
      <c r="C97" s="939"/>
      <c r="D97" s="940"/>
      <c r="E97" s="951"/>
      <c r="F97" s="951"/>
    </row>
    <row r="98" spans="1:6" s="32" customFormat="1" ht="39.6">
      <c r="A98" s="947">
        <f>COUNT($A$1:A97)+1</f>
        <v>13</v>
      </c>
      <c r="B98" s="948" t="s">
        <v>1135</v>
      </c>
      <c r="C98" s="298"/>
      <c r="D98" s="308"/>
      <c r="E98" s="949"/>
      <c r="F98" s="949"/>
    </row>
    <row r="99" spans="1:6" s="32" customFormat="1" ht="90.75" customHeight="1">
      <c r="A99" s="947"/>
      <c r="B99" s="948" t="s">
        <v>1136</v>
      </c>
      <c r="C99" s="298"/>
      <c r="D99" s="308"/>
      <c r="E99" s="949"/>
      <c r="F99" s="949"/>
    </row>
    <row r="100" spans="1:6" s="26" customFormat="1" ht="26.4">
      <c r="A100" s="947"/>
      <c r="B100" s="200" t="s">
        <v>1102</v>
      </c>
      <c r="C100" s="298"/>
      <c r="D100" s="308"/>
      <c r="E100" s="949"/>
      <c r="F100" s="949"/>
    </row>
    <row r="101" spans="1:6" s="26" customFormat="1" ht="39.6">
      <c r="A101" s="947"/>
      <c r="B101" s="948" t="s">
        <v>1137</v>
      </c>
      <c r="C101" s="298"/>
      <c r="D101" s="308"/>
      <c r="E101" s="949"/>
      <c r="F101" s="949"/>
    </row>
    <row r="102" spans="1:6" customFormat="1" ht="52.8">
      <c r="A102" s="947"/>
      <c r="B102" s="948" t="s">
        <v>1104</v>
      </c>
      <c r="C102" s="26"/>
      <c r="D102" s="26"/>
      <c r="E102" s="48"/>
      <c r="F102" s="48"/>
    </row>
    <row r="103" spans="1:6" s="26" customFormat="1" ht="15.6">
      <c r="A103" s="947"/>
      <c r="B103" s="950" t="s">
        <v>1138</v>
      </c>
      <c r="C103" s="477" t="s">
        <v>501</v>
      </c>
      <c r="D103" s="308">
        <v>20</v>
      </c>
      <c r="E103" s="949"/>
      <c r="F103" s="949">
        <f>E103*D103</f>
        <v>0</v>
      </c>
    </row>
    <row r="104" spans="1:6">
      <c r="A104" s="947"/>
      <c r="B104" s="948"/>
      <c r="D104" s="26"/>
    </row>
    <row r="105" spans="1:6">
      <c r="A105" s="952"/>
      <c r="B105" s="311" t="s">
        <v>1099</v>
      </c>
      <c r="C105" s="512"/>
      <c r="D105" s="513"/>
      <c r="E105" s="514"/>
      <c r="F105" s="953">
        <f>SUM(F14:F90)</f>
        <v>0</v>
      </c>
    </row>
    <row r="106" spans="1:6">
      <c r="B106" s="140" t="s">
        <v>1139</v>
      </c>
      <c r="C106" s="448"/>
      <c r="D106" s="449"/>
      <c r="E106" s="212"/>
      <c r="F106" s="954">
        <f>SUM(F93:F103)</f>
        <v>0</v>
      </c>
    </row>
    <row r="107" spans="1:6">
      <c r="A107" s="238"/>
      <c r="B107" s="955"/>
      <c r="C107" s="477"/>
      <c r="D107" s="305"/>
      <c r="E107" s="956"/>
      <c r="F107" s="306"/>
    </row>
    <row r="108" spans="1:6" ht="13.8" thickBot="1">
      <c r="A108" s="957"/>
      <c r="B108" s="958" t="str">
        <f>$B$3&amp;" skupaj:"</f>
        <v>ESTRIH skupaj:</v>
      </c>
      <c r="C108" s="959"/>
      <c r="D108" s="960"/>
      <c r="E108" s="961"/>
      <c r="F108" s="962">
        <f>SUM(F105:F107)</f>
        <v>0</v>
      </c>
    </row>
    <row r="109" spans="1:6" ht="13.8" thickTop="1">
      <c r="A109" s="963"/>
      <c r="C109" s="964"/>
      <c r="D109" s="928"/>
      <c r="E109" s="64"/>
      <c r="F109" s="25"/>
    </row>
    <row r="110" spans="1:6">
      <c r="A110" s="947"/>
      <c r="B110" s="948"/>
      <c r="D110" s="928"/>
      <c r="E110" s="25"/>
      <c r="F110" s="25"/>
    </row>
    <row r="111" spans="1:6">
      <c r="A111" s="947"/>
      <c r="D111" s="928"/>
      <c r="E111" s="25"/>
      <c r="F111" s="25"/>
    </row>
    <row r="112" spans="1:6">
      <c r="A112" s="947"/>
      <c r="D112" s="928"/>
      <c r="E112" s="25"/>
      <c r="F112" s="25"/>
    </row>
    <row r="113" spans="1:6">
      <c r="A113" s="947"/>
      <c r="B113" s="948"/>
      <c r="D113" s="928"/>
      <c r="E113" s="25"/>
      <c r="F113" s="25"/>
    </row>
    <row r="114" spans="1:6">
      <c r="A114" s="947"/>
      <c r="D114" s="928"/>
      <c r="E114" s="25"/>
      <c r="F114" s="25"/>
    </row>
    <row r="115" spans="1:6" s="965" customFormat="1">
      <c r="A115" s="947"/>
      <c r="B115" s="948"/>
      <c r="C115" s="26"/>
      <c r="D115" s="928"/>
      <c r="E115" s="25"/>
      <c r="F115" s="25"/>
    </row>
    <row r="116" spans="1:6" s="965" customFormat="1">
      <c r="A116" s="947"/>
      <c r="B116" s="26"/>
      <c r="C116" s="26"/>
      <c r="D116" s="928"/>
      <c r="E116" s="25"/>
      <c r="F116" s="25"/>
    </row>
    <row r="117" spans="1:6" s="965" customFormat="1">
      <c r="A117" s="947"/>
      <c r="B117" s="948"/>
      <c r="C117" s="26"/>
      <c r="D117" s="928"/>
      <c r="E117" s="25"/>
      <c r="F117" s="25"/>
    </row>
    <row r="118" spans="1:6" s="965" customFormat="1">
      <c r="A118" s="947"/>
      <c r="B118" s="948"/>
      <c r="C118" s="26"/>
      <c r="D118" s="928"/>
      <c r="E118" s="25"/>
      <c r="F118" s="25"/>
    </row>
    <row r="119" spans="1:6" s="965" customFormat="1">
      <c r="A119" s="947"/>
      <c r="B119" s="948"/>
      <c r="C119" s="26"/>
      <c r="D119" s="928"/>
      <c r="E119" s="25"/>
      <c r="F119" s="25"/>
    </row>
    <row r="120" spans="1:6" s="965" customFormat="1">
      <c r="A120" s="947"/>
      <c r="B120" s="26"/>
      <c r="C120" s="26"/>
      <c r="D120" s="928"/>
      <c r="E120" s="25"/>
      <c r="F120" s="25"/>
    </row>
    <row r="121" spans="1:6" s="965" customFormat="1">
      <c r="A121" s="947"/>
      <c r="B121" s="948"/>
      <c r="C121" s="26"/>
      <c r="D121" s="928"/>
      <c r="E121" s="25"/>
      <c r="F121" s="25"/>
    </row>
    <row r="122" spans="1:6" s="965" customFormat="1">
      <c r="A122" s="947"/>
      <c r="B122" s="26"/>
      <c r="C122" s="26"/>
      <c r="D122" s="928"/>
      <c r="E122" s="25"/>
      <c r="F122" s="25"/>
    </row>
    <row r="123" spans="1:6" s="965" customFormat="1">
      <c r="A123" s="947"/>
      <c r="B123" s="948"/>
      <c r="C123" s="26"/>
      <c r="D123" s="928"/>
      <c r="E123" s="25"/>
      <c r="F123" s="25"/>
    </row>
    <row r="124" spans="1:6" s="965" customFormat="1">
      <c r="A124" s="947"/>
      <c r="B124" s="26"/>
      <c r="C124" s="26"/>
      <c r="D124" s="928"/>
      <c r="E124" s="25"/>
      <c r="F124" s="25"/>
    </row>
    <row r="125" spans="1:6" s="965" customFormat="1">
      <c r="A125" s="947"/>
      <c r="B125" s="948"/>
      <c r="C125" s="26"/>
      <c r="D125" s="928"/>
      <c r="E125" s="25"/>
      <c r="F125" s="25"/>
    </row>
    <row r="126" spans="1:6" s="965" customFormat="1">
      <c r="A126" s="947"/>
      <c r="B126" s="948"/>
      <c r="C126" s="26"/>
      <c r="D126" s="928"/>
      <c r="E126" s="25"/>
      <c r="F126" s="25"/>
    </row>
    <row r="127" spans="1:6" s="965" customFormat="1">
      <c r="A127" s="947"/>
      <c r="B127" s="948"/>
      <c r="C127" s="26"/>
      <c r="D127" s="928"/>
      <c r="E127" s="25"/>
      <c r="F127" s="25"/>
    </row>
    <row r="128" spans="1:6" s="965" customFormat="1">
      <c r="A128" s="947"/>
      <c r="B128" s="948"/>
      <c r="C128" s="26"/>
      <c r="D128" s="928"/>
      <c r="E128" s="25"/>
      <c r="F128" s="25"/>
    </row>
    <row r="129" spans="1:6" s="965" customFormat="1">
      <c r="A129" s="947"/>
      <c r="B129" s="948"/>
      <c r="C129" s="26"/>
      <c r="D129" s="928"/>
      <c r="E129" s="25"/>
      <c r="F129" s="25"/>
    </row>
    <row r="130" spans="1:6" s="965" customFormat="1">
      <c r="A130" s="947"/>
      <c r="B130" s="26"/>
      <c r="C130" s="26"/>
      <c r="D130" s="928"/>
      <c r="E130" s="25"/>
      <c r="F130" s="25"/>
    </row>
    <row r="131" spans="1:6" s="965" customFormat="1">
      <c r="A131" s="947"/>
      <c r="B131" s="948"/>
      <c r="C131" s="26"/>
      <c r="D131" s="928"/>
      <c r="E131" s="25"/>
      <c r="F131" s="25"/>
    </row>
    <row r="132" spans="1:6" s="965" customFormat="1">
      <c r="A132" s="947"/>
      <c r="B132" s="26"/>
      <c r="C132" s="26"/>
      <c r="D132" s="928"/>
      <c r="E132" s="25"/>
      <c r="F132" s="25"/>
    </row>
    <row r="133" spans="1:6" s="965" customFormat="1">
      <c r="A133" s="947"/>
      <c r="B133" s="948"/>
      <c r="C133" s="26"/>
      <c r="D133" s="928"/>
      <c r="E133" s="25"/>
      <c r="F133" s="25"/>
    </row>
    <row r="134" spans="1:6" s="965" customFormat="1">
      <c r="A134" s="947"/>
      <c r="B134" s="26"/>
      <c r="C134" s="26"/>
      <c r="D134" s="928"/>
      <c r="E134" s="25"/>
      <c r="F134" s="25"/>
    </row>
    <row r="135" spans="1:6" s="965" customFormat="1">
      <c r="A135" s="947"/>
      <c r="B135" s="948"/>
      <c r="C135" s="26"/>
      <c r="D135" s="928"/>
      <c r="E135" s="25"/>
      <c r="F135" s="25"/>
    </row>
    <row r="136" spans="1:6" s="965" customFormat="1">
      <c r="A136" s="947"/>
      <c r="B136" s="948"/>
      <c r="C136" s="26"/>
      <c r="D136" s="928"/>
      <c r="E136" s="25"/>
      <c r="F136" s="25"/>
    </row>
    <row r="137" spans="1:6" s="965" customFormat="1">
      <c r="A137" s="947"/>
      <c r="B137" s="948"/>
      <c r="C137" s="26"/>
      <c r="D137" s="928"/>
      <c r="E137" s="25"/>
      <c r="F137" s="25"/>
    </row>
    <row r="138" spans="1:6" s="965" customFormat="1">
      <c r="A138" s="947"/>
      <c r="B138" s="26"/>
      <c r="C138" s="26"/>
      <c r="D138" s="928"/>
      <c r="E138" s="25"/>
      <c r="F138" s="25"/>
    </row>
    <row r="139" spans="1:6" s="965" customFormat="1">
      <c r="A139" s="947"/>
      <c r="B139" s="948"/>
      <c r="C139" s="26"/>
      <c r="D139" s="928"/>
      <c r="E139" s="25"/>
      <c r="F139" s="25"/>
    </row>
    <row r="140" spans="1:6">
      <c r="A140" s="947"/>
      <c r="D140" s="928"/>
      <c r="E140" s="25"/>
      <c r="F140" s="25"/>
    </row>
    <row r="141" spans="1:6">
      <c r="A141" s="947"/>
      <c r="B141" s="948"/>
      <c r="D141" s="928"/>
      <c r="E141" s="25"/>
      <c r="F141" s="25"/>
    </row>
    <row r="142" spans="1:6">
      <c r="A142" s="947"/>
      <c r="B142" s="948"/>
      <c r="D142" s="928"/>
      <c r="E142" s="25"/>
      <c r="F142" s="25"/>
    </row>
    <row r="143" spans="1:6">
      <c r="A143" s="947"/>
      <c r="B143" s="948"/>
      <c r="D143" s="928"/>
      <c r="E143" s="25"/>
      <c r="F143" s="25"/>
    </row>
    <row r="144" spans="1:6">
      <c r="A144" s="947"/>
      <c r="D144" s="928"/>
      <c r="E144" s="64"/>
      <c r="F144" s="25"/>
    </row>
    <row r="145" spans="1:6">
      <c r="A145" s="947"/>
      <c r="B145" s="948"/>
      <c r="D145" s="928"/>
      <c r="E145" s="25"/>
      <c r="F145" s="25"/>
    </row>
    <row r="146" spans="1:6">
      <c r="A146" s="947"/>
      <c r="D146" s="928"/>
      <c r="E146" s="64"/>
      <c r="F146" s="25"/>
    </row>
    <row r="147" spans="1:6">
      <c r="A147" s="947"/>
      <c r="B147" s="948"/>
      <c r="D147" s="928"/>
      <c r="E147" s="25"/>
      <c r="F147" s="25"/>
    </row>
  </sheetData>
  <protectedRanges>
    <protectedRange sqref="E161:E165" name="Range1_1_1_1"/>
  </protectedRanges>
  <mergeCells count="6">
    <mergeCell ref="B11:F11"/>
    <mergeCell ref="B6:F6"/>
    <mergeCell ref="B7:F7"/>
    <mergeCell ref="B8:F8"/>
    <mergeCell ref="B9:F9"/>
    <mergeCell ref="B10:F10"/>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3770-5EC8-4EA4-B56B-7897A32BAF23}">
  <sheetPr>
    <tabColor theme="5" tint="0.79998168889431442"/>
    <pageSetUpPr fitToPage="1"/>
  </sheetPr>
  <dimension ref="A1:F146"/>
  <sheetViews>
    <sheetView workbookViewId="0"/>
  </sheetViews>
  <sheetFormatPr defaultRowHeight="13.2"/>
  <cols>
    <col min="1" max="1" width="6" style="523" customWidth="1"/>
    <col min="2" max="2" width="44.5546875" style="171" customWidth="1"/>
    <col min="3" max="3" width="4.6640625" style="127" customWidth="1"/>
    <col min="4" max="4" width="9.5546875" style="510" customWidth="1"/>
    <col min="5" max="5" width="11.5546875" style="769" customWidth="1"/>
    <col min="6" max="6" width="13.109375" style="769" customWidth="1"/>
    <col min="7" max="227" width="8.88671875" style="993"/>
    <col min="228" max="228" width="6" style="993" customWidth="1"/>
    <col min="229" max="229" width="44.5546875" style="993" customWidth="1"/>
    <col min="230" max="230" width="4.6640625" style="993" customWidth="1"/>
    <col min="231" max="231" width="9.5546875" style="993" customWidth="1"/>
    <col min="232" max="232" width="11.5546875" style="993" customWidth="1"/>
    <col min="233" max="233" width="13.109375" style="993" customWidth="1"/>
    <col min="234" max="234" width="56.44140625" style="993" customWidth="1"/>
    <col min="235" max="235" width="12.6640625" style="993" customWidth="1"/>
    <col min="236" max="483" width="8.88671875" style="993"/>
    <col min="484" max="484" width="6" style="993" customWidth="1"/>
    <col min="485" max="485" width="44.5546875" style="993" customWidth="1"/>
    <col min="486" max="486" width="4.6640625" style="993" customWidth="1"/>
    <col min="487" max="487" width="9.5546875" style="993" customWidth="1"/>
    <col min="488" max="488" width="11.5546875" style="993" customWidth="1"/>
    <col min="489" max="489" width="13.109375" style="993" customWidth="1"/>
    <col min="490" max="490" width="56.44140625" style="993" customWidth="1"/>
    <col min="491" max="491" width="12.6640625" style="993" customWidth="1"/>
    <col min="492" max="739" width="8.88671875" style="993"/>
    <col min="740" max="740" width="6" style="993" customWidth="1"/>
    <col min="741" max="741" width="44.5546875" style="993" customWidth="1"/>
    <col min="742" max="742" width="4.6640625" style="993" customWidth="1"/>
    <col min="743" max="743" width="9.5546875" style="993" customWidth="1"/>
    <col min="744" max="744" width="11.5546875" style="993" customWidth="1"/>
    <col min="745" max="745" width="13.109375" style="993" customWidth="1"/>
    <col min="746" max="746" width="56.44140625" style="993" customWidth="1"/>
    <col min="747" max="747" width="12.6640625" style="993" customWidth="1"/>
    <col min="748" max="995" width="8.88671875" style="993"/>
    <col min="996" max="996" width="6" style="993" customWidth="1"/>
    <col min="997" max="997" width="44.5546875" style="993" customWidth="1"/>
    <col min="998" max="998" width="4.6640625" style="993" customWidth="1"/>
    <col min="999" max="999" width="9.5546875" style="993" customWidth="1"/>
    <col min="1000" max="1000" width="11.5546875" style="993" customWidth="1"/>
    <col min="1001" max="1001" width="13.109375" style="993" customWidth="1"/>
    <col min="1002" max="1002" width="56.44140625" style="993" customWidth="1"/>
    <col min="1003" max="1003" width="12.6640625" style="993" customWidth="1"/>
    <col min="1004" max="1251" width="8.88671875" style="993"/>
    <col min="1252" max="1252" width="6" style="993" customWidth="1"/>
    <col min="1253" max="1253" width="44.5546875" style="993" customWidth="1"/>
    <col min="1254" max="1254" width="4.6640625" style="993" customWidth="1"/>
    <col min="1255" max="1255" width="9.5546875" style="993" customWidth="1"/>
    <col min="1256" max="1256" width="11.5546875" style="993" customWidth="1"/>
    <col min="1257" max="1257" width="13.109375" style="993" customWidth="1"/>
    <col min="1258" max="1258" width="56.44140625" style="993" customWidth="1"/>
    <col min="1259" max="1259" width="12.6640625" style="993" customWidth="1"/>
    <col min="1260" max="1507" width="8.88671875" style="993"/>
    <col min="1508" max="1508" width="6" style="993" customWidth="1"/>
    <col min="1509" max="1509" width="44.5546875" style="993" customWidth="1"/>
    <col min="1510" max="1510" width="4.6640625" style="993" customWidth="1"/>
    <col min="1511" max="1511" width="9.5546875" style="993" customWidth="1"/>
    <col min="1512" max="1512" width="11.5546875" style="993" customWidth="1"/>
    <col min="1513" max="1513" width="13.109375" style="993" customWidth="1"/>
    <col min="1514" max="1514" width="56.44140625" style="993" customWidth="1"/>
    <col min="1515" max="1515" width="12.6640625" style="993" customWidth="1"/>
    <col min="1516" max="1763" width="8.88671875" style="993"/>
    <col min="1764" max="1764" width="6" style="993" customWidth="1"/>
    <col min="1765" max="1765" width="44.5546875" style="993" customWidth="1"/>
    <col min="1766" max="1766" width="4.6640625" style="993" customWidth="1"/>
    <col min="1767" max="1767" width="9.5546875" style="993" customWidth="1"/>
    <col min="1768" max="1768" width="11.5546875" style="993" customWidth="1"/>
    <col min="1769" max="1769" width="13.109375" style="993" customWidth="1"/>
    <col min="1770" max="1770" width="56.44140625" style="993" customWidth="1"/>
    <col min="1771" max="1771" width="12.6640625" style="993" customWidth="1"/>
    <col min="1772" max="2019" width="8.88671875" style="993"/>
    <col min="2020" max="2020" width="6" style="993" customWidth="1"/>
    <col min="2021" max="2021" width="44.5546875" style="993" customWidth="1"/>
    <col min="2022" max="2022" width="4.6640625" style="993" customWidth="1"/>
    <col min="2023" max="2023" width="9.5546875" style="993" customWidth="1"/>
    <col min="2024" max="2024" width="11.5546875" style="993" customWidth="1"/>
    <col min="2025" max="2025" width="13.109375" style="993" customWidth="1"/>
    <col min="2026" max="2026" width="56.44140625" style="993" customWidth="1"/>
    <col min="2027" max="2027" width="12.6640625" style="993" customWidth="1"/>
    <col min="2028" max="2275" width="8.88671875" style="993"/>
    <col min="2276" max="2276" width="6" style="993" customWidth="1"/>
    <col min="2277" max="2277" width="44.5546875" style="993" customWidth="1"/>
    <col min="2278" max="2278" width="4.6640625" style="993" customWidth="1"/>
    <col min="2279" max="2279" width="9.5546875" style="993" customWidth="1"/>
    <col min="2280" max="2280" width="11.5546875" style="993" customWidth="1"/>
    <col min="2281" max="2281" width="13.109375" style="993" customWidth="1"/>
    <col min="2282" max="2282" width="56.44140625" style="993" customWidth="1"/>
    <col min="2283" max="2283" width="12.6640625" style="993" customWidth="1"/>
    <col min="2284" max="2531" width="8.88671875" style="993"/>
    <col min="2532" max="2532" width="6" style="993" customWidth="1"/>
    <col min="2533" max="2533" width="44.5546875" style="993" customWidth="1"/>
    <col min="2534" max="2534" width="4.6640625" style="993" customWidth="1"/>
    <col min="2535" max="2535" width="9.5546875" style="993" customWidth="1"/>
    <col min="2536" max="2536" width="11.5546875" style="993" customWidth="1"/>
    <col min="2537" max="2537" width="13.109375" style="993" customWidth="1"/>
    <col min="2538" max="2538" width="56.44140625" style="993" customWidth="1"/>
    <col min="2539" max="2539" width="12.6640625" style="993" customWidth="1"/>
    <col min="2540" max="2787" width="8.88671875" style="993"/>
    <col min="2788" max="2788" width="6" style="993" customWidth="1"/>
    <col min="2789" max="2789" width="44.5546875" style="993" customWidth="1"/>
    <col min="2790" max="2790" width="4.6640625" style="993" customWidth="1"/>
    <col min="2791" max="2791" width="9.5546875" style="993" customWidth="1"/>
    <col min="2792" max="2792" width="11.5546875" style="993" customWidth="1"/>
    <col min="2793" max="2793" width="13.109375" style="993" customWidth="1"/>
    <col min="2794" max="2794" width="56.44140625" style="993" customWidth="1"/>
    <col min="2795" max="2795" width="12.6640625" style="993" customWidth="1"/>
    <col min="2796" max="3043" width="8.88671875" style="993"/>
    <col min="3044" max="3044" width="6" style="993" customWidth="1"/>
    <col min="3045" max="3045" width="44.5546875" style="993" customWidth="1"/>
    <col min="3046" max="3046" width="4.6640625" style="993" customWidth="1"/>
    <col min="3047" max="3047" width="9.5546875" style="993" customWidth="1"/>
    <col min="3048" max="3048" width="11.5546875" style="993" customWidth="1"/>
    <col min="3049" max="3049" width="13.109375" style="993" customWidth="1"/>
    <col min="3050" max="3050" width="56.44140625" style="993" customWidth="1"/>
    <col min="3051" max="3051" width="12.6640625" style="993" customWidth="1"/>
    <col min="3052" max="3299" width="8.88671875" style="993"/>
    <col min="3300" max="3300" width="6" style="993" customWidth="1"/>
    <col min="3301" max="3301" width="44.5546875" style="993" customWidth="1"/>
    <col min="3302" max="3302" width="4.6640625" style="993" customWidth="1"/>
    <col min="3303" max="3303" width="9.5546875" style="993" customWidth="1"/>
    <col min="3304" max="3304" width="11.5546875" style="993" customWidth="1"/>
    <col min="3305" max="3305" width="13.109375" style="993" customWidth="1"/>
    <col min="3306" max="3306" width="56.44140625" style="993" customWidth="1"/>
    <col min="3307" max="3307" width="12.6640625" style="993" customWidth="1"/>
    <col min="3308" max="3555" width="8.88671875" style="993"/>
    <col min="3556" max="3556" width="6" style="993" customWidth="1"/>
    <col min="3557" max="3557" width="44.5546875" style="993" customWidth="1"/>
    <col min="3558" max="3558" width="4.6640625" style="993" customWidth="1"/>
    <col min="3559" max="3559" width="9.5546875" style="993" customWidth="1"/>
    <col min="3560" max="3560" width="11.5546875" style="993" customWidth="1"/>
    <col min="3561" max="3561" width="13.109375" style="993" customWidth="1"/>
    <col min="3562" max="3562" width="56.44140625" style="993" customWidth="1"/>
    <col min="3563" max="3563" width="12.6640625" style="993" customWidth="1"/>
    <col min="3564" max="3811" width="8.88671875" style="993"/>
    <col min="3812" max="3812" width="6" style="993" customWidth="1"/>
    <col min="3813" max="3813" width="44.5546875" style="993" customWidth="1"/>
    <col min="3814" max="3814" width="4.6640625" style="993" customWidth="1"/>
    <col min="3815" max="3815" width="9.5546875" style="993" customWidth="1"/>
    <col min="3816" max="3816" width="11.5546875" style="993" customWidth="1"/>
    <col min="3817" max="3817" width="13.109375" style="993" customWidth="1"/>
    <col min="3818" max="3818" width="56.44140625" style="993" customWidth="1"/>
    <col min="3819" max="3819" width="12.6640625" style="993" customWidth="1"/>
    <col min="3820" max="4067" width="8.88671875" style="993"/>
    <col min="4068" max="4068" width="6" style="993" customWidth="1"/>
    <col min="4069" max="4069" width="44.5546875" style="993" customWidth="1"/>
    <col min="4070" max="4070" width="4.6640625" style="993" customWidth="1"/>
    <col min="4071" max="4071" width="9.5546875" style="993" customWidth="1"/>
    <col min="4072" max="4072" width="11.5546875" style="993" customWidth="1"/>
    <col min="4073" max="4073" width="13.109375" style="993" customWidth="1"/>
    <col min="4074" max="4074" width="56.44140625" style="993" customWidth="1"/>
    <col min="4075" max="4075" width="12.6640625" style="993" customWidth="1"/>
    <col min="4076" max="4323" width="8.88671875" style="993"/>
    <col min="4324" max="4324" width="6" style="993" customWidth="1"/>
    <col min="4325" max="4325" width="44.5546875" style="993" customWidth="1"/>
    <col min="4326" max="4326" width="4.6640625" style="993" customWidth="1"/>
    <col min="4327" max="4327" width="9.5546875" style="993" customWidth="1"/>
    <col min="4328" max="4328" width="11.5546875" style="993" customWidth="1"/>
    <col min="4329" max="4329" width="13.109375" style="993" customWidth="1"/>
    <col min="4330" max="4330" width="56.44140625" style="993" customWidth="1"/>
    <col min="4331" max="4331" width="12.6640625" style="993" customWidth="1"/>
    <col min="4332" max="4579" width="8.88671875" style="993"/>
    <col min="4580" max="4580" width="6" style="993" customWidth="1"/>
    <col min="4581" max="4581" width="44.5546875" style="993" customWidth="1"/>
    <col min="4582" max="4582" width="4.6640625" style="993" customWidth="1"/>
    <col min="4583" max="4583" width="9.5546875" style="993" customWidth="1"/>
    <col min="4584" max="4584" width="11.5546875" style="993" customWidth="1"/>
    <col min="4585" max="4585" width="13.109375" style="993" customWidth="1"/>
    <col min="4586" max="4586" width="56.44140625" style="993" customWidth="1"/>
    <col min="4587" max="4587" width="12.6640625" style="993" customWidth="1"/>
    <col min="4588" max="4835" width="8.88671875" style="993"/>
    <col min="4836" max="4836" width="6" style="993" customWidth="1"/>
    <col min="4837" max="4837" width="44.5546875" style="993" customWidth="1"/>
    <col min="4838" max="4838" width="4.6640625" style="993" customWidth="1"/>
    <col min="4839" max="4839" width="9.5546875" style="993" customWidth="1"/>
    <col min="4840" max="4840" width="11.5546875" style="993" customWidth="1"/>
    <col min="4841" max="4841" width="13.109375" style="993" customWidth="1"/>
    <col min="4842" max="4842" width="56.44140625" style="993" customWidth="1"/>
    <col min="4843" max="4843" width="12.6640625" style="993" customWidth="1"/>
    <col min="4844" max="5091" width="8.88671875" style="993"/>
    <col min="5092" max="5092" width="6" style="993" customWidth="1"/>
    <col min="5093" max="5093" width="44.5546875" style="993" customWidth="1"/>
    <col min="5094" max="5094" width="4.6640625" style="993" customWidth="1"/>
    <col min="5095" max="5095" width="9.5546875" style="993" customWidth="1"/>
    <col min="5096" max="5096" width="11.5546875" style="993" customWidth="1"/>
    <col min="5097" max="5097" width="13.109375" style="993" customWidth="1"/>
    <col min="5098" max="5098" width="56.44140625" style="993" customWidth="1"/>
    <col min="5099" max="5099" width="12.6640625" style="993" customWidth="1"/>
    <col min="5100" max="5347" width="8.88671875" style="993"/>
    <col min="5348" max="5348" width="6" style="993" customWidth="1"/>
    <col min="5349" max="5349" width="44.5546875" style="993" customWidth="1"/>
    <col min="5350" max="5350" width="4.6640625" style="993" customWidth="1"/>
    <col min="5351" max="5351" width="9.5546875" style="993" customWidth="1"/>
    <col min="5352" max="5352" width="11.5546875" style="993" customWidth="1"/>
    <col min="5353" max="5353" width="13.109375" style="993" customWidth="1"/>
    <col min="5354" max="5354" width="56.44140625" style="993" customWidth="1"/>
    <col min="5355" max="5355" width="12.6640625" style="993" customWidth="1"/>
    <col min="5356" max="5603" width="8.88671875" style="993"/>
    <col min="5604" max="5604" width="6" style="993" customWidth="1"/>
    <col min="5605" max="5605" width="44.5546875" style="993" customWidth="1"/>
    <col min="5606" max="5606" width="4.6640625" style="993" customWidth="1"/>
    <col min="5607" max="5607" width="9.5546875" style="993" customWidth="1"/>
    <col min="5608" max="5608" width="11.5546875" style="993" customWidth="1"/>
    <col min="5609" max="5609" width="13.109375" style="993" customWidth="1"/>
    <col min="5610" max="5610" width="56.44140625" style="993" customWidth="1"/>
    <col min="5611" max="5611" width="12.6640625" style="993" customWidth="1"/>
    <col min="5612" max="5859" width="8.88671875" style="993"/>
    <col min="5860" max="5860" width="6" style="993" customWidth="1"/>
    <col min="5861" max="5861" width="44.5546875" style="993" customWidth="1"/>
    <col min="5862" max="5862" width="4.6640625" style="993" customWidth="1"/>
    <col min="5863" max="5863" width="9.5546875" style="993" customWidth="1"/>
    <col min="5864" max="5864" width="11.5546875" style="993" customWidth="1"/>
    <col min="5865" max="5865" width="13.109375" style="993" customWidth="1"/>
    <col min="5866" max="5866" width="56.44140625" style="993" customWidth="1"/>
    <col min="5867" max="5867" width="12.6640625" style="993" customWidth="1"/>
    <col min="5868" max="6115" width="8.88671875" style="993"/>
    <col min="6116" max="6116" width="6" style="993" customWidth="1"/>
    <col min="6117" max="6117" width="44.5546875" style="993" customWidth="1"/>
    <col min="6118" max="6118" width="4.6640625" style="993" customWidth="1"/>
    <col min="6119" max="6119" width="9.5546875" style="993" customWidth="1"/>
    <col min="6120" max="6120" width="11.5546875" style="993" customWidth="1"/>
    <col min="6121" max="6121" width="13.109375" style="993" customWidth="1"/>
    <col min="6122" max="6122" width="56.44140625" style="993" customWidth="1"/>
    <col min="6123" max="6123" width="12.6640625" style="993" customWidth="1"/>
    <col min="6124" max="6371" width="8.88671875" style="993"/>
    <col min="6372" max="6372" width="6" style="993" customWidth="1"/>
    <col min="6373" max="6373" width="44.5546875" style="993" customWidth="1"/>
    <col min="6374" max="6374" width="4.6640625" style="993" customWidth="1"/>
    <col min="6375" max="6375" width="9.5546875" style="993" customWidth="1"/>
    <col min="6376" max="6376" width="11.5546875" style="993" customWidth="1"/>
    <col min="6377" max="6377" width="13.109375" style="993" customWidth="1"/>
    <col min="6378" max="6378" width="56.44140625" style="993" customWidth="1"/>
    <col min="6379" max="6379" width="12.6640625" style="993" customWidth="1"/>
    <col min="6380" max="6627" width="8.88671875" style="993"/>
    <col min="6628" max="6628" width="6" style="993" customWidth="1"/>
    <col min="6629" max="6629" width="44.5546875" style="993" customWidth="1"/>
    <col min="6630" max="6630" width="4.6640625" style="993" customWidth="1"/>
    <col min="6631" max="6631" width="9.5546875" style="993" customWidth="1"/>
    <col min="6632" max="6632" width="11.5546875" style="993" customWidth="1"/>
    <col min="6633" max="6633" width="13.109375" style="993" customWidth="1"/>
    <col min="6634" max="6634" width="56.44140625" style="993" customWidth="1"/>
    <col min="6635" max="6635" width="12.6640625" style="993" customWidth="1"/>
    <col min="6636" max="6883" width="8.88671875" style="993"/>
    <col min="6884" max="6884" width="6" style="993" customWidth="1"/>
    <col min="6885" max="6885" width="44.5546875" style="993" customWidth="1"/>
    <col min="6886" max="6886" width="4.6640625" style="993" customWidth="1"/>
    <col min="6887" max="6887" width="9.5546875" style="993" customWidth="1"/>
    <col min="6888" max="6888" width="11.5546875" style="993" customWidth="1"/>
    <col min="6889" max="6889" width="13.109375" style="993" customWidth="1"/>
    <col min="6890" max="6890" width="56.44140625" style="993" customWidth="1"/>
    <col min="6891" max="6891" width="12.6640625" style="993" customWidth="1"/>
    <col min="6892" max="7139" width="8.88671875" style="993"/>
    <col min="7140" max="7140" width="6" style="993" customWidth="1"/>
    <col min="7141" max="7141" width="44.5546875" style="993" customWidth="1"/>
    <col min="7142" max="7142" width="4.6640625" style="993" customWidth="1"/>
    <col min="7143" max="7143" width="9.5546875" style="993" customWidth="1"/>
    <col min="7144" max="7144" width="11.5546875" style="993" customWidth="1"/>
    <col min="7145" max="7145" width="13.109375" style="993" customWidth="1"/>
    <col min="7146" max="7146" width="56.44140625" style="993" customWidth="1"/>
    <col min="7147" max="7147" width="12.6640625" style="993" customWidth="1"/>
    <col min="7148" max="7395" width="8.88671875" style="993"/>
    <col min="7396" max="7396" width="6" style="993" customWidth="1"/>
    <col min="7397" max="7397" width="44.5546875" style="993" customWidth="1"/>
    <col min="7398" max="7398" width="4.6640625" style="993" customWidth="1"/>
    <col min="7399" max="7399" width="9.5546875" style="993" customWidth="1"/>
    <col min="7400" max="7400" width="11.5546875" style="993" customWidth="1"/>
    <col min="7401" max="7401" width="13.109375" style="993" customWidth="1"/>
    <col min="7402" max="7402" width="56.44140625" style="993" customWidth="1"/>
    <col min="7403" max="7403" width="12.6640625" style="993" customWidth="1"/>
    <col min="7404" max="7651" width="8.88671875" style="993"/>
    <col min="7652" max="7652" width="6" style="993" customWidth="1"/>
    <col min="7653" max="7653" width="44.5546875" style="993" customWidth="1"/>
    <col min="7654" max="7654" width="4.6640625" style="993" customWidth="1"/>
    <col min="7655" max="7655" width="9.5546875" style="993" customWidth="1"/>
    <col min="7656" max="7656" width="11.5546875" style="993" customWidth="1"/>
    <col min="7657" max="7657" width="13.109375" style="993" customWidth="1"/>
    <col min="7658" max="7658" width="56.44140625" style="993" customWidth="1"/>
    <col min="7659" max="7659" width="12.6640625" style="993" customWidth="1"/>
    <col min="7660" max="7907" width="8.88671875" style="993"/>
    <col min="7908" max="7908" width="6" style="993" customWidth="1"/>
    <col min="7909" max="7909" width="44.5546875" style="993" customWidth="1"/>
    <col min="7910" max="7910" width="4.6640625" style="993" customWidth="1"/>
    <col min="7911" max="7911" width="9.5546875" style="993" customWidth="1"/>
    <col min="7912" max="7912" width="11.5546875" style="993" customWidth="1"/>
    <col min="7913" max="7913" width="13.109375" style="993" customWidth="1"/>
    <col min="7914" max="7914" width="56.44140625" style="993" customWidth="1"/>
    <col min="7915" max="7915" width="12.6640625" style="993" customWidth="1"/>
    <col min="7916" max="8163" width="8.88671875" style="993"/>
    <col min="8164" max="8164" width="6" style="993" customWidth="1"/>
    <col min="8165" max="8165" width="44.5546875" style="993" customWidth="1"/>
    <col min="8166" max="8166" width="4.6640625" style="993" customWidth="1"/>
    <col min="8167" max="8167" width="9.5546875" style="993" customWidth="1"/>
    <col min="8168" max="8168" width="11.5546875" style="993" customWidth="1"/>
    <col min="8169" max="8169" width="13.109375" style="993" customWidth="1"/>
    <col min="8170" max="8170" width="56.44140625" style="993" customWidth="1"/>
    <col min="8171" max="8171" width="12.6640625" style="993" customWidth="1"/>
    <col min="8172" max="8419" width="8.88671875" style="993"/>
    <col min="8420" max="8420" width="6" style="993" customWidth="1"/>
    <col min="8421" max="8421" width="44.5546875" style="993" customWidth="1"/>
    <col min="8422" max="8422" width="4.6640625" style="993" customWidth="1"/>
    <col min="8423" max="8423" width="9.5546875" style="993" customWidth="1"/>
    <col min="8424" max="8424" width="11.5546875" style="993" customWidth="1"/>
    <col min="8425" max="8425" width="13.109375" style="993" customWidth="1"/>
    <col min="8426" max="8426" width="56.44140625" style="993" customWidth="1"/>
    <col min="8427" max="8427" width="12.6640625" style="993" customWidth="1"/>
    <col min="8428" max="8675" width="8.88671875" style="993"/>
    <col min="8676" max="8676" width="6" style="993" customWidth="1"/>
    <col min="8677" max="8677" width="44.5546875" style="993" customWidth="1"/>
    <col min="8678" max="8678" width="4.6640625" style="993" customWidth="1"/>
    <col min="8679" max="8679" width="9.5546875" style="993" customWidth="1"/>
    <col min="8680" max="8680" width="11.5546875" style="993" customWidth="1"/>
    <col min="8681" max="8681" width="13.109375" style="993" customWidth="1"/>
    <col min="8682" max="8682" width="56.44140625" style="993" customWidth="1"/>
    <col min="8683" max="8683" width="12.6640625" style="993" customWidth="1"/>
    <col min="8684" max="8931" width="8.88671875" style="993"/>
    <col min="8932" max="8932" width="6" style="993" customWidth="1"/>
    <col min="8933" max="8933" width="44.5546875" style="993" customWidth="1"/>
    <col min="8934" max="8934" width="4.6640625" style="993" customWidth="1"/>
    <col min="8935" max="8935" width="9.5546875" style="993" customWidth="1"/>
    <col min="8936" max="8936" width="11.5546875" style="993" customWidth="1"/>
    <col min="8937" max="8937" width="13.109375" style="993" customWidth="1"/>
    <col min="8938" max="8938" width="56.44140625" style="993" customWidth="1"/>
    <col min="8939" max="8939" width="12.6640625" style="993" customWidth="1"/>
    <col min="8940" max="9187" width="8.88671875" style="993"/>
    <col min="9188" max="9188" width="6" style="993" customWidth="1"/>
    <col min="9189" max="9189" width="44.5546875" style="993" customWidth="1"/>
    <col min="9190" max="9190" width="4.6640625" style="993" customWidth="1"/>
    <col min="9191" max="9191" width="9.5546875" style="993" customWidth="1"/>
    <col min="9192" max="9192" width="11.5546875" style="993" customWidth="1"/>
    <col min="9193" max="9193" width="13.109375" style="993" customWidth="1"/>
    <col min="9194" max="9194" width="56.44140625" style="993" customWidth="1"/>
    <col min="9195" max="9195" width="12.6640625" style="993" customWidth="1"/>
    <col min="9196" max="9443" width="8.88671875" style="993"/>
    <col min="9444" max="9444" width="6" style="993" customWidth="1"/>
    <col min="9445" max="9445" width="44.5546875" style="993" customWidth="1"/>
    <col min="9446" max="9446" width="4.6640625" style="993" customWidth="1"/>
    <col min="9447" max="9447" width="9.5546875" style="993" customWidth="1"/>
    <col min="9448" max="9448" width="11.5546875" style="993" customWidth="1"/>
    <col min="9449" max="9449" width="13.109375" style="993" customWidth="1"/>
    <col min="9450" max="9450" width="56.44140625" style="993" customWidth="1"/>
    <col min="9451" max="9451" width="12.6640625" style="993" customWidth="1"/>
    <col min="9452" max="9699" width="8.88671875" style="993"/>
    <col min="9700" max="9700" width="6" style="993" customWidth="1"/>
    <col min="9701" max="9701" width="44.5546875" style="993" customWidth="1"/>
    <col min="9702" max="9702" width="4.6640625" style="993" customWidth="1"/>
    <col min="9703" max="9703" width="9.5546875" style="993" customWidth="1"/>
    <col min="9704" max="9704" width="11.5546875" style="993" customWidth="1"/>
    <col min="9705" max="9705" width="13.109375" style="993" customWidth="1"/>
    <col min="9706" max="9706" width="56.44140625" style="993" customWidth="1"/>
    <col min="9707" max="9707" width="12.6640625" style="993" customWidth="1"/>
    <col min="9708" max="9955" width="8.88671875" style="993"/>
    <col min="9956" max="9956" width="6" style="993" customWidth="1"/>
    <col min="9957" max="9957" width="44.5546875" style="993" customWidth="1"/>
    <col min="9958" max="9958" width="4.6640625" style="993" customWidth="1"/>
    <col min="9959" max="9959" width="9.5546875" style="993" customWidth="1"/>
    <col min="9960" max="9960" width="11.5546875" style="993" customWidth="1"/>
    <col min="9961" max="9961" width="13.109375" style="993" customWidth="1"/>
    <col min="9962" max="9962" width="56.44140625" style="993" customWidth="1"/>
    <col min="9963" max="9963" width="12.6640625" style="993" customWidth="1"/>
    <col min="9964" max="10211" width="8.88671875" style="993"/>
    <col min="10212" max="10212" width="6" style="993" customWidth="1"/>
    <col min="10213" max="10213" width="44.5546875" style="993" customWidth="1"/>
    <col min="10214" max="10214" width="4.6640625" style="993" customWidth="1"/>
    <col min="10215" max="10215" width="9.5546875" style="993" customWidth="1"/>
    <col min="10216" max="10216" width="11.5546875" style="993" customWidth="1"/>
    <col min="10217" max="10217" width="13.109375" style="993" customWidth="1"/>
    <col min="10218" max="10218" width="56.44140625" style="993" customWidth="1"/>
    <col min="10219" max="10219" width="12.6640625" style="993" customWidth="1"/>
    <col min="10220" max="10467" width="8.88671875" style="993"/>
    <col min="10468" max="10468" width="6" style="993" customWidth="1"/>
    <col min="10469" max="10469" width="44.5546875" style="993" customWidth="1"/>
    <col min="10470" max="10470" width="4.6640625" style="993" customWidth="1"/>
    <col min="10471" max="10471" width="9.5546875" style="993" customWidth="1"/>
    <col min="10472" max="10472" width="11.5546875" style="993" customWidth="1"/>
    <col min="10473" max="10473" width="13.109375" style="993" customWidth="1"/>
    <col min="10474" max="10474" width="56.44140625" style="993" customWidth="1"/>
    <col min="10475" max="10475" width="12.6640625" style="993" customWidth="1"/>
    <col min="10476" max="10723" width="8.88671875" style="993"/>
    <col min="10724" max="10724" width="6" style="993" customWidth="1"/>
    <col min="10725" max="10725" width="44.5546875" style="993" customWidth="1"/>
    <col min="10726" max="10726" width="4.6640625" style="993" customWidth="1"/>
    <col min="10727" max="10727" width="9.5546875" style="993" customWidth="1"/>
    <col min="10728" max="10728" width="11.5546875" style="993" customWidth="1"/>
    <col min="10729" max="10729" width="13.109375" style="993" customWidth="1"/>
    <col min="10730" max="10730" width="56.44140625" style="993" customWidth="1"/>
    <col min="10731" max="10731" width="12.6640625" style="993" customWidth="1"/>
    <col min="10732" max="10979" width="8.88671875" style="993"/>
    <col min="10980" max="10980" width="6" style="993" customWidth="1"/>
    <col min="10981" max="10981" width="44.5546875" style="993" customWidth="1"/>
    <col min="10982" max="10982" width="4.6640625" style="993" customWidth="1"/>
    <col min="10983" max="10983" width="9.5546875" style="993" customWidth="1"/>
    <col min="10984" max="10984" width="11.5546875" style="993" customWidth="1"/>
    <col min="10985" max="10985" width="13.109375" style="993" customWidth="1"/>
    <col min="10986" max="10986" width="56.44140625" style="993" customWidth="1"/>
    <col min="10987" max="10987" width="12.6640625" style="993" customWidth="1"/>
    <col min="10988" max="11235" width="8.88671875" style="993"/>
    <col min="11236" max="11236" width="6" style="993" customWidth="1"/>
    <col min="11237" max="11237" width="44.5546875" style="993" customWidth="1"/>
    <col min="11238" max="11238" width="4.6640625" style="993" customWidth="1"/>
    <col min="11239" max="11239" width="9.5546875" style="993" customWidth="1"/>
    <col min="11240" max="11240" width="11.5546875" style="993" customWidth="1"/>
    <col min="11241" max="11241" width="13.109375" style="993" customWidth="1"/>
    <col min="11242" max="11242" width="56.44140625" style="993" customWidth="1"/>
    <col min="11243" max="11243" width="12.6640625" style="993" customWidth="1"/>
    <col min="11244" max="11491" width="8.88671875" style="993"/>
    <col min="11492" max="11492" width="6" style="993" customWidth="1"/>
    <col min="11493" max="11493" width="44.5546875" style="993" customWidth="1"/>
    <col min="11494" max="11494" width="4.6640625" style="993" customWidth="1"/>
    <col min="11495" max="11495" width="9.5546875" style="993" customWidth="1"/>
    <col min="11496" max="11496" width="11.5546875" style="993" customWidth="1"/>
    <col min="11497" max="11497" width="13.109375" style="993" customWidth="1"/>
    <col min="11498" max="11498" width="56.44140625" style="993" customWidth="1"/>
    <col min="11499" max="11499" width="12.6640625" style="993" customWidth="1"/>
    <col min="11500" max="11747" width="8.88671875" style="993"/>
    <col min="11748" max="11748" width="6" style="993" customWidth="1"/>
    <col min="11749" max="11749" width="44.5546875" style="993" customWidth="1"/>
    <col min="11750" max="11750" width="4.6640625" style="993" customWidth="1"/>
    <col min="11751" max="11751" width="9.5546875" style="993" customWidth="1"/>
    <col min="11752" max="11752" width="11.5546875" style="993" customWidth="1"/>
    <col min="11753" max="11753" width="13.109375" style="993" customWidth="1"/>
    <col min="11754" max="11754" width="56.44140625" style="993" customWidth="1"/>
    <col min="11755" max="11755" width="12.6640625" style="993" customWidth="1"/>
    <col min="11756" max="12003" width="8.88671875" style="993"/>
    <col min="12004" max="12004" width="6" style="993" customWidth="1"/>
    <col min="12005" max="12005" width="44.5546875" style="993" customWidth="1"/>
    <col min="12006" max="12006" width="4.6640625" style="993" customWidth="1"/>
    <col min="12007" max="12007" width="9.5546875" style="993" customWidth="1"/>
    <col min="12008" max="12008" width="11.5546875" style="993" customWidth="1"/>
    <col min="12009" max="12009" width="13.109375" style="993" customWidth="1"/>
    <col min="12010" max="12010" width="56.44140625" style="993" customWidth="1"/>
    <col min="12011" max="12011" width="12.6640625" style="993" customWidth="1"/>
    <col min="12012" max="12259" width="8.88671875" style="993"/>
    <col min="12260" max="12260" width="6" style="993" customWidth="1"/>
    <col min="12261" max="12261" width="44.5546875" style="993" customWidth="1"/>
    <col min="12262" max="12262" width="4.6640625" style="993" customWidth="1"/>
    <col min="12263" max="12263" width="9.5546875" style="993" customWidth="1"/>
    <col min="12264" max="12264" width="11.5546875" style="993" customWidth="1"/>
    <col min="12265" max="12265" width="13.109375" style="993" customWidth="1"/>
    <col min="12266" max="12266" width="56.44140625" style="993" customWidth="1"/>
    <col min="12267" max="12267" width="12.6640625" style="993" customWidth="1"/>
    <col min="12268" max="12515" width="8.88671875" style="993"/>
    <col min="12516" max="12516" width="6" style="993" customWidth="1"/>
    <col min="12517" max="12517" width="44.5546875" style="993" customWidth="1"/>
    <col min="12518" max="12518" width="4.6640625" style="993" customWidth="1"/>
    <col min="12519" max="12519" width="9.5546875" style="993" customWidth="1"/>
    <col min="12520" max="12520" width="11.5546875" style="993" customWidth="1"/>
    <col min="12521" max="12521" width="13.109375" style="993" customWidth="1"/>
    <col min="12522" max="12522" width="56.44140625" style="993" customWidth="1"/>
    <col min="12523" max="12523" width="12.6640625" style="993" customWidth="1"/>
    <col min="12524" max="12771" width="8.88671875" style="993"/>
    <col min="12772" max="12772" width="6" style="993" customWidth="1"/>
    <col min="12773" max="12773" width="44.5546875" style="993" customWidth="1"/>
    <col min="12774" max="12774" width="4.6640625" style="993" customWidth="1"/>
    <col min="12775" max="12775" width="9.5546875" style="993" customWidth="1"/>
    <col min="12776" max="12776" width="11.5546875" style="993" customWidth="1"/>
    <col min="12777" max="12777" width="13.109375" style="993" customWidth="1"/>
    <col min="12778" max="12778" width="56.44140625" style="993" customWidth="1"/>
    <col min="12779" max="12779" width="12.6640625" style="993" customWidth="1"/>
    <col min="12780" max="13027" width="8.88671875" style="993"/>
    <col min="13028" max="13028" width="6" style="993" customWidth="1"/>
    <col min="13029" max="13029" width="44.5546875" style="993" customWidth="1"/>
    <col min="13030" max="13030" width="4.6640625" style="993" customWidth="1"/>
    <col min="13031" max="13031" width="9.5546875" style="993" customWidth="1"/>
    <col min="13032" max="13032" width="11.5546875" style="993" customWidth="1"/>
    <col min="13033" max="13033" width="13.109375" style="993" customWidth="1"/>
    <col min="13034" max="13034" width="56.44140625" style="993" customWidth="1"/>
    <col min="13035" max="13035" width="12.6640625" style="993" customWidth="1"/>
    <col min="13036" max="13283" width="8.88671875" style="993"/>
    <col min="13284" max="13284" width="6" style="993" customWidth="1"/>
    <col min="13285" max="13285" width="44.5546875" style="993" customWidth="1"/>
    <col min="13286" max="13286" width="4.6640625" style="993" customWidth="1"/>
    <col min="13287" max="13287" width="9.5546875" style="993" customWidth="1"/>
    <col min="13288" max="13288" width="11.5546875" style="993" customWidth="1"/>
    <col min="13289" max="13289" width="13.109375" style="993" customWidth="1"/>
    <col min="13290" max="13290" width="56.44140625" style="993" customWidth="1"/>
    <col min="13291" max="13291" width="12.6640625" style="993" customWidth="1"/>
    <col min="13292" max="13539" width="8.88671875" style="993"/>
    <col min="13540" max="13540" width="6" style="993" customWidth="1"/>
    <col min="13541" max="13541" width="44.5546875" style="993" customWidth="1"/>
    <col min="13542" max="13542" width="4.6640625" style="993" customWidth="1"/>
    <col min="13543" max="13543" width="9.5546875" style="993" customWidth="1"/>
    <col min="13544" max="13544" width="11.5546875" style="993" customWidth="1"/>
    <col min="13545" max="13545" width="13.109375" style="993" customWidth="1"/>
    <col min="13546" max="13546" width="56.44140625" style="993" customWidth="1"/>
    <col min="13547" max="13547" width="12.6640625" style="993" customWidth="1"/>
    <col min="13548" max="13795" width="8.88671875" style="993"/>
    <col min="13796" max="13796" width="6" style="993" customWidth="1"/>
    <col min="13797" max="13797" width="44.5546875" style="993" customWidth="1"/>
    <col min="13798" max="13798" width="4.6640625" style="993" customWidth="1"/>
    <col min="13799" max="13799" width="9.5546875" style="993" customWidth="1"/>
    <col min="13800" max="13800" width="11.5546875" style="993" customWidth="1"/>
    <col min="13801" max="13801" width="13.109375" style="993" customWidth="1"/>
    <col min="13802" max="13802" width="56.44140625" style="993" customWidth="1"/>
    <col min="13803" max="13803" width="12.6640625" style="993" customWidth="1"/>
    <col min="13804" max="14051" width="8.88671875" style="993"/>
    <col min="14052" max="14052" width="6" style="993" customWidth="1"/>
    <col min="14053" max="14053" width="44.5546875" style="993" customWidth="1"/>
    <col min="14054" max="14054" width="4.6640625" style="993" customWidth="1"/>
    <col min="14055" max="14055" width="9.5546875" style="993" customWidth="1"/>
    <col min="14056" max="14056" width="11.5546875" style="993" customWidth="1"/>
    <col min="14057" max="14057" width="13.109375" style="993" customWidth="1"/>
    <col min="14058" max="14058" width="56.44140625" style="993" customWidth="1"/>
    <col min="14059" max="14059" width="12.6640625" style="993" customWidth="1"/>
    <col min="14060" max="14307" width="8.88671875" style="993"/>
    <col min="14308" max="14308" width="6" style="993" customWidth="1"/>
    <col min="14309" max="14309" width="44.5546875" style="993" customWidth="1"/>
    <col min="14310" max="14310" width="4.6640625" style="993" customWidth="1"/>
    <col min="14311" max="14311" width="9.5546875" style="993" customWidth="1"/>
    <col min="14312" max="14312" width="11.5546875" style="993" customWidth="1"/>
    <col min="14313" max="14313" width="13.109375" style="993" customWidth="1"/>
    <col min="14314" max="14314" width="56.44140625" style="993" customWidth="1"/>
    <col min="14315" max="14315" width="12.6640625" style="993" customWidth="1"/>
    <col min="14316" max="14563" width="8.88671875" style="993"/>
    <col min="14564" max="14564" width="6" style="993" customWidth="1"/>
    <col min="14565" max="14565" width="44.5546875" style="993" customWidth="1"/>
    <col min="14566" max="14566" width="4.6640625" style="993" customWidth="1"/>
    <col min="14567" max="14567" width="9.5546875" style="993" customWidth="1"/>
    <col min="14568" max="14568" width="11.5546875" style="993" customWidth="1"/>
    <col min="14569" max="14569" width="13.109375" style="993" customWidth="1"/>
    <col min="14570" max="14570" width="56.44140625" style="993" customWidth="1"/>
    <col min="14571" max="14571" width="12.6640625" style="993" customWidth="1"/>
    <col min="14572" max="14819" width="8.88671875" style="993"/>
    <col min="14820" max="14820" width="6" style="993" customWidth="1"/>
    <col min="14821" max="14821" width="44.5546875" style="993" customWidth="1"/>
    <col min="14822" max="14822" width="4.6640625" style="993" customWidth="1"/>
    <col min="14823" max="14823" width="9.5546875" style="993" customWidth="1"/>
    <col min="14824" max="14824" width="11.5546875" style="993" customWidth="1"/>
    <col min="14825" max="14825" width="13.109375" style="993" customWidth="1"/>
    <col min="14826" max="14826" width="56.44140625" style="993" customWidth="1"/>
    <col min="14827" max="14827" width="12.6640625" style="993" customWidth="1"/>
    <col min="14828" max="15075" width="8.88671875" style="993"/>
    <col min="15076" max="15076" width="6" style="993" customWidth="1"/>
    <col min="15077" max="15077" width="44.5546875" style="993" customWidth="1"/>
    <col min="15078" max="15078" width="4.6640625" style="993" customWidth="1"/>
    <col min="15079" max="15079" width="9.5546875" style="993" customWidth="1"/>
    <col min="15080" max="15080" width="11.5546875" style="993" customWidth="1"/>
    <col min="15081" max="15081" width="13.109375" style="993" customWidth="1"/>
    <col min="15082" max="15082" width="56.44140625" style="993" customWidth="1"/>
    <col min="15083" max="15083" width="12.6640625" style="993" customWidth="1"/>
    <col min="15084" max="15331" width="8.88671875" style="993"/>
    <col min="15332" max="15332" width="6" style="993" customWidth="1"/>
    <col min="15333" max="15333" width="44.5546875" style="993" customWidth="1"/>
    <col min="15334" max="15334" width="4.6640625" style="993" customWidth="1"/>
    <col min="15335" max="15335" width="9.5546875" style="993" customWidth="1"/>
    <col min="15336" max="15336" width="11.5546875" style="993" customWidth="1"/>
    <col min="15337" max="15337" width="13.109375" style="993" customWidth="1"/>
    <col min="15338" max="15338" width="56.44140625" style="993" customWidth="1"/>
    <col min="15339" max="15339" width="12.6640625" style="993" customWidth="1"/>
    <col min="15340" max="16384" width="8.88671875" style="993"/>
  </cols>
  <sheetData>
    <row r="1" spans="1:6" customFormat="1">
      <c r="A1" s="489" t="s">
        <v>3</v>
      </c>
      <c r="B1" s="966" t="s">
        <v>609</v>
      </c>
      <c r="C1" s="127"/>
      <c r="D1" s="803"/>
      <c r="E1" s="967"/>
      <c r="F1" s="967"/>
    </row>
    <row r="2" spans="1:6" customFormat="1">
      <c r="A2" s="489"/>
      <c r="B2" s="966"/>
      <c r="C2" s="127"/>
      <c r="D2" s="803"/>
      <c r="E2" s="967"/>
      <c r="F2" s="967"/>
    </row>
    <row r="3" spans="1:6" customFormat="1">
      <c r="A3" s="489"/>
      <c r="B3" s="492" t="s">
        <v>213</v>
      </c>
      <c r="C3" s="127"/>
      <c r="D3" s="803"/>
      <c r="E3" s="967"/>
      <c r="F3" s="967"/>
    </row>
    <row r="4" spans="1:6" customFormat="1" ht="27.75" customHeight="1">
      <c r="A4" s="489"/>
      <c r="B4" s="2616" t="s">
        <v>56</v>
      </c>
      <c r="C4" s="2616"/>
      <c r="D4" s="2616"/>
      <c r="E4" s="2616"/>
      <c r="F4" s="2616"/>
    </row>
    <row r="5" spans="1:6" customFormat="1" ht="27.75" customHeight="1">
      <c r="A5" s="489"/>
      <c r="B5" s="2614" t="s">
        <v>1143</v>
      </c>
      <c r="C5" s="2614"/>
      <c r="D5" s="2614"/>
      <c r="E5" s="2614"/>
      <c r="F5" s="2614"/>
    </row>
    <row r="6" spans="1:6" customFormat="1" ht="26.25" customHeight="1">
      <c r="A6" s="489"/>
      <c r="B6" s="2614" t="s">
        <v>1144</v>
      </c>
      <c r="C6" s="2614"/>
      <c r="D6" s="2614"/>
      <c r="E6" s="2614"/>
      <c r="F6" s="2614"/>
    </row>
    <row r="7" spans="1:6" customFormat="1">
      <c r="A7" s="489"/>
      <c r="B7" s="2614" t="s">
        <v>1145</v>
      </c>
      <c r="C7" s="2614"/>
      <c r="D7" s="2614"/>
      <c r="E7" s="2614"/>
      <c r="F7" s="2614"/>
    </row>
    <row r="8" spans="1:6" customFormat="1">
      <c r="A8" s="489"/>
      <c r="B8" s="2614" t="s">
        <v>1146</v>
      </c>
      <c r="C8" s="2614"/>
      <c r="D8" s="2614"/>
      <c r="E8" s="2614"/>
      <c r="F8" s="2614"/>
    </row>
    <row r="9" spans="1:6" customFormat="1" ht="90.75" customHeight="1">
      <c r="A9" s="489"/>
      <c r="B9" s="2614" t="s">
        <v>1147</v>
      </c>
      <c r="C9" s="2614"/>
      <c r="D9" s="2614"/>
      <c r="E9" s="2614"/>
      <c r="F9" s="2614"/>
    </row>
    <row r="10" spans="1:6" customFormat="1" ht="27" customHeight="1">
      <c r="A10" s="489"/>
      <c r="B10" s="2614" t="s">
        <v>1148</v>
      </c>
      <c r="C10" s="2614"/>
      <c r="D10" s="2614"/>
      <c r="E10" s="2614"/>
      <c r="F10" s="2614"/>
    </row>
    <row r="11" spans="1:6" customFormat="1">
      <c r="A11" s="489"/>
      <c r="B11" s="2614" t="s">
        <v>1149</v>
      </c>
      <c r="C11" s="2614"/>
      <c r="D11" s="2614"/>
      <c r="E11" s="2614"/>
      <c r="F11" s="2614"/>
    </row>
    <row r="12" spans="1:6" customFormat="1" ht="26.25" customHeight="1">
      <c r="A12" s="489"/>
      <c r="B12" s="2614" t="s">
        <v>1150</v>
      </c>
      <c r="C12" s="2614"/>
      <c r="D12" s="2614"/>
      <c r="E12" s="2614"/>
      <c r="F12" s="2614"/>
    </row>
    <row r="13" spans="1:6" customFormat="1">
      <c r="A13" s="489"/>
      <c r="B13" s="966"/>
      <c r="C13" s="657"/>
      <c r="D13" s="803"/>
      <c r="E13" s="967"/>
      <c r="F13" s="967"/>
    </row>
    <row r="14" spans="1:6" customFormat="1">
      <c r="A14" s="968" t="s">
        <v>110</v>
      </c>
      <c r="B14" s="660" t="s">
        <v>718</v>
      </c>
      <c r="C14" s="660" t="s">
        <v>112</v>
      </c>
      <c r="D14" s="661" t="s">
        <v>719</v>
      </c>
      <c r="E14" s="969" t="s">
        <v>720</v>
      </c>
      <c r="F14" s="969" t="s">
        <v>721</v>
      </c>
    </row>
    <row r="15" spans="1:6" customFormat="1">
      <c r="A15" s="970"/>
      <c r="B15" s="971"/>
      <c r="C15" s="971"/>
      <c r="D15" s="972"/>
      <c r="E15" s="973"/>
      <c r="F15" s="973"/>
    </row>
    <row r="16" spans="1:6" s="32" customFormat="1">
      <c r="A16" s="974"/>
      <c r="B16" s="975" t="s">
        <v>1151</v>
      </c>
      <c r="C16" s="389"/>
      <c r="D16" s="976"/>
      <c r="E16" s="977"/>
      <c r="F16" s="977"/>
    </row>
    <row r="17" spans="1:6" customFormat="1">
      <c r="A17" s="520"/>
      <c r="B17" s="971"/>
      <c r="C17" s="971"/>
      <c r="D17" s="978"/>
      <c r="E17" s="973"/>
      <c r="F17" s="769"/>
    </row>
    <row r="18" spans="1:6" customFormat="1" ht="39.6">
      <c r="A18" s="979">
        <f>COUNT($A$1:A17)+1</f>
        <v>1</v>
      </c>
      <c r="B18" s="980" t="s">
        <v>1152</v>
      </c>
      <c r="C18" s="127"/>
      <c r="D18" s="211"/>
      <c r="E18" s="769"/>
      <c r="F18" s="769"/>
    </row>
    <row r="19" spans="1:6" customFormat="1" ht="39.6">
      <c r="A19" s="979"/>
      <c r="B19" s="980" t="s">
        <v>1153</v>
      </c>
      <c r="C19" s="127"/>
      <c r="D19" s="211"/>
      <c r="E19" s="769"/>
      <c r="F19" s="769"/>
    </row>
    <row r="20" spans="1:6" customFormat="1" ht="79.2">
      <c r="A20" s="979"/>
      <c r="B20" s="980" t="s">
        <v>1154</v>
      </c>
      <c r="C20" s="127"/>
      <c r="D20" s="211"/>
      <c r="E20" s="981"/>
      <c r="F20" s="981"/>
    </row>
    <row r="21" spans="1:6" customFormat="1" ht="39.6">
      <c r="A21" s="979"/>
      <c r="B21" s="980" t="s">
        <v>1155</v>
      </c>
      <c r="C21" s="127"/>
      <c r="D21" s="211"/>
      <c r="E21" s="981"/>
      <c r="F21" s="981"/>
    </row>
    <row r="22" spans="1:6" customFormat="1" ht="26.4">
      <c r="A22" s="979"/>
      <c r="B22" s="980" t="s">
        <v>1156</v>
      </c>
      <c r="C22" s="127"/>
      <c r="D22" s="211"/>
      <c r="E22" s="981"/>
      <c r="F22" s="981"/>
    </row>
    <row r="23" spans="1:6" customFormat="1" ht="52.8">
      <c r="A23" s="979"/>
      <c r="B23" s="980" t="s">
        <v>1157</v>
      </c>
      <c r="C23" s="127" t="s">
        <v>263</v>
      </c>
      <c r="D23" s="211">
        <v>1085</v>
      </c>
      <c r="E23" s="981"/>
      <c r="F23" s="981">
        <f>E23*D23</f>
        <v>0</v>
      </c>
    </row>
    <row r="24" spans="1:6" customFormat="1">
      <c r="A24" s="520"/>
      <c r="B24" s="971"/>
      <c r="C24" s="971"/>
      <c r="D24" s="978"/>
      <c r="E24" s="982"/>
      <c r="F24" s="981"/>
    </row>
    <row r="25" spans="1:6" customFormat="1" ht="42" customHeight="1">
      <c r="A25" s="979">
        <f>COUNT($A$1:A24)+1</f>
        <v>2</v>
      </c>
      <c r="B25" s="980" t="s">
        <v>1158</v>
      </c>
      <c r="C25" s="127"/>
      <c r="D25" s="211"/>
      <c r="E25" s="981"/>
      <c r="F25" s="981"/>
    </row>
    <row r="26" spans="1:6" customFormat="1" ht="39.6">
      <c r="A26" s="979"/>
      <c r="B26" s="980" t="s">
        <v>1153</v>
      </c>
      <c r="C26" s="127"/>
      <c r="D26" s="211"/>
      <c r="E26" s="981"/>
      <c r="F26" s="981"/>
    </row>
    <row r="27" spans="1:6" customFormat="1" ht="79.2">
      <c r="A27" s="979"/>
      <c r="B27" s="980" t="s">
        <v>1159</v>
      </c>
      <c r="C27" s="127"/>
      <c r="D27" s="211"/>
      <c r="E27" s="981"/>
      <c r="F27" s="981"/>
    </row>
    <row r="28" spans="1:6" customFormat="1" ht="39.6">
      <c r="A28" s="979"/>
      <c r="B28" s="980" t="s">
        <v>1155</v>
      </c>
      <c r="C28" s="127"/>
      <c r="D28" s="211"/>
      <c r="E28" s="981"/>
      <c r="F28" s="981"/>
    </row>
    <row r="29" spans="1:6" customFormat="1" ht="26.4">
      <c r="A29" s="979"/>
      <c r="B29" s="980" t="s">
        <v>1156</v>
      </c>
      <c r="C29" s="127"/>
      <c r="D29" s="211"/>
      <c r="E29" s="981"/>
      <c r="F29" s="981"/>
    </row>
    <row r="30" spans="1:6" customFormat="1" ht="52.8">
      <c r="A30" s="979"/>
      <c r="B30" s="980" t="s">
        <v>1160</v>
      </c>
      <c r="C30" s="127" t="s">
        <v>263</v>
      </c>
      <c r="D30" s="211">
        <v>514</v>
      </c>
      <c r="E30" s="981"/>
      <c r="F30" s="981">
        <f>E30*D30</f>
        <v>0</v>
      </c>
    </row>
    <row r="31" spans="1:6" customFormat="1">
      <c r="A31" s="520"/>
      <c r="B31" s="971"/>
      <c r="C31" s="971"/>
      <c r="D31" s="978"/>
      <c r="E31" s="982"/>
      <c r="F31" s="981"/>
    </row>
    <row r="32" spans="1:6" customFormat="1" ht="39.6">
      <c r="A32" s="979">
        <f>COUNT($A$1:A31)+1</f>
        <v>3</v>
      </c>
      <c r="B32" s="980" t="s">
        <v>1161</v>
      </c>
      <c r="C32" s="127"/>
      <c r="D32" s="211"/>
      <c r="E32" s="981"/>
      <c r="F32" s="981"/>
    </row>
    <row r="33" spans="1:6" customFormat="1" ht="39.6">
      <c r="A33" s="979"/>
      <c r="B33" s="980" t="s">
        <v>1153</v>
      </c>
      <c r="C33" s="127"/>
      <c r="D33" s="211"/>
      <c r="E33" s="981"/>
      <c r="F33" s="981"/>
    </row>
    <row r="34" spans="1:6" customFormat="1" ht="78" customHeight="1">
      <c r="A34" s="979"/>
      <c r="B34" s="980" t="s">
        <v>1162</v>
      </c>
      <c r="C34" s="127"/>
      <c r="D34" s="211"/>
      <c r="E34" s="981"/>
      <c r="F34" s="981"/>
    </row>
    <row r="35" spans="1:6" customFormat="1" ht="39.6">
      <c r="A35" s="979"/>
      <c r="B35" s="980" t="s">
        <v>1155</v>
      </c>
      <c r="C35" s="127"/>
      <c r="D35" s="211"/>
      <c r="E35" s="981"/>
      <c r="F35" s="981"/>
    </row>
    <row r="36" spans="1:6" customFormat="1" ht="26.4">
      <c r="A36" s="979"/>
      <c r="B36" s="980" t="s">
        <v>1156</v>
      </c>
      <c r="C36" s="127"/>
      <c r="D36" s="211"/>
      <c r="E36" s="981"/>
      <c r="F36" s="981"/>
    </row>
    <row r="37" spans="1:6" customFormat="1" ht="52.8">
      <c r="A37" s="979"/>
      <c r="B37" s="980" t="s">
        <v>1157</v>
      </c>
      <c r="C37" s="127" t="s">
        <v>263</v>
      </c>
      <c r="D37" s="211">
        <v>120</v>
      </c>
      <c r="E37" s="981"/>
      <c r="F37" s="981">
        <f>E37*D37</f>
        <v>0</v>
      </c>
    </row>
    <row r="38" spans="1:6" customFormat="1">
      <c r="A38" s="520"/>
      <c r="B38" s="971"/>
      <c r="C38" s="971"/>
      <c r="D38" s="978"/>
      <c r="E38" s="982"/>
      <c r="F38" s="981"/>
    </row>
    <row r="39" spans="1:6" customFormat="1" ht="39.75" customHeight="1">
      <c r="A39" s="979">
        <f>COUNT($A$1:A38)+1</f>
        <v>4</v>
      </c>
      <c r="B39" s="980" t="s">
        <v>1163</v>
      </c>
      <c r="C39" s="127"/>
      <c r="D39" s="211"/>
      <c r="E39" s="981"/>
      <c r="F39" s="981"/>
    </row>
    <row r="40" spans="1:6" customFormat="1" ht="39.6">
      <c r="A40" s="979"/>
      <c r="B40" s="980" t="s">
        <v>1153</v>
      </c>
      <c r="C40" s="127"/>
      <c r="D40" s="211"/>
      <c r="E40" s="981"/>
      <c r="F40" s="981"/>
    </row>
    <row r="41" spans="1:6" customFormat="1" ht="79.2">
      <c r="A41" s="979"/>
      <c r="B41" s="980" t="s">
        <v>1164</v>
      </c>
      <c r="C41" s="127"/>
      <c r="D41" s="211"/>
      <c r="E41" s="981"/>
      <c r="F41" s="981"/>
    </row>
    <row r="42" spans="1:6" customFormat="1" ht="39.6">
      <c r="A42" s="979"/>
      <c r="B42" s="980" t="s">
        <v>1165</v>
      </c>
      <c r="C42" s="127"/>
      <c r="D42" s="211"/>
      <c r="E42" s="981"/>
      <c r="F42" s="981"/>
    </row>
    <row r="43" spans="1:6" customFormat="1" ht="79.2">
      <c r="A43" s="979"/>
      <c r="B43" s="980" t="s">
        <v>1164</v>
      </c>
      <c r="C43" s="127"/>
      <c r="D43" s="211"/>
      <c r="E43" s="981"/>
      <c r="F43" s="981"/>
    </row>
    <row r="44" spans="1:6" customFormat="1" ht="39.6">
      <c r="A44" s="979"/>
      <c r="B44" s="980" t="s">
        <v>1153</v>
      </c>
      <c r="C44" s="127"/>
      <c r="D44" s="211"/>
      <c r="E44" s="981"/>
      <c r="F44" s="981"/>
    </row>
    <row r="45" spans="1:6" customFormat="1" ht="26.4">
      <c r="A45" s="979"/>
      <c r="B45" s="980" t="s">
        <v>1156</v>
      </c>
      <c r="C45" s="127"/>
      <c r="D45" s="211"/>
      <c r="E45" s="981"/>
      <c r="F45" s="981"/>
    </row>
    <row r="46" spans="1:6" customFormat="1" ht="52.8">
      <c r="A46" s="979"/>
      <c r="B46" s="980" t="s">
        <v>1160</v>
      </c>
      <c r="C46" s="127" t="s">
        <v>263</v>
      </c>
      <c r="D46" s="211">
        <v>195</v>
      </c>
      <c r="E46" s="981"/>
      <c r="F46" s="981">
        <f>E46*D46</f>
        <v>0</v>
      </c>
    </row>
    <row r="47" spans="1:6" customFormat="1">
      <c r="A47" s="520"/>
      <c r="B47" s="971"/>
      <c r="C47" s="971"/>
      <c r="D47" s="978"/>
      <c r="E47" s="982"/>
      <c r="F47" s="981"/>
    </row>
    <row r="48" spans="1:6" customFormat="1" ht="38.25" customHeight="1">
      <c r="A48" s="979">
        <f>COUNT($A$1:A47)+1</f>
        <v>5</v>
      </c>
      <c r="B48" s="980" t="s">
        <v>1166</v>
      </c>
      <c r="C48" s="127"/>
      <c r="D48" s="211"/>
      <c r="E48" s="981"/>
      <c r="F48" s="981"/>
    </row>
    <row r="49" spans="1:6" customFormat="1" ht="39.6">
      <c r="A49" s="979"/>
      <c r="B49" s="980" t="s">
        <v>1153</v>
      </c>
      <c r="C49" s="127"/>
      <c r="D49" s="211"/>
      <c r="E49" s="981"/>
      <c r="F49" s="981"/>
    </row>
    <row r="50" spans="1:6" customFormat="1" ht="79.2">
      <c r="A50" s="979"/>
      <c r="B50" s="980" t="s">
        <v>1167</v>
      </c>
      <c r="C50" s="127"/>
      <c r="D50" s="211"/>
      <c r="E50" s="981"/>
      <c r="F50" s="981"/>
    </row>
    <row r="51" spans="1:6" customFormat="1" ht="39.6">
      <c r="A51" s="979"/>
      <c r="B51" s="980" t="s">
        <v>1165</v>
      </c>
      <c r="C51" s="127"/>
      <c r="D51" s="211"/>
      <c r="E51" s="981"/>
      <c r="F51" s="981"/>
    </row>
    <row r="52" spans="1:6" customFormat="1" ht="79.2">
      <c r="A52" s="979"/>
      <c r="B52" s="980" t="s">
        <v>1167</v>
      </c>
      <c r="C52" s="127"/>
      <c r="D52" s="211"/>
      <c r="E52" s="981"/>
      <c r="F52" s="981"/>
    </row>
    <row r="53" spans="1:6" customFormat="1" ht="39.6">
      <c r="A53" s="979"/>
      <c r="B53" s="980" t="s">
        <v>1153</v>
      </c>
      <c r="C53" s="127"/>
      <c r="D53" s="211"/>
      <c r="E53" s="981"/>
      <c r="F53" s="981"/>
    </row>
    <row r="54" spans="1:6" customFormat="1" ht="26.4">
      <c r="A54" s="979"/>
      <c r="B54" s="980" t="s">
        <v>1156</v>
      </c>
      <c r="C54" s="127"/>
      <c r="D54" s="211"/>
      <c r="E54" s="981"/>
      <c r="F54" s="981"/>
    </row>
    <row r="55" spans="1:6" customFormat="1" ht="52.8">
      <c r="A55" s="979"/>
      <c r="B55" s="980" t="s">
        <v>1160</v>
      </c>
      <c r="C55" s="127" t="s">
        <v>263</v>
      </c>
      <c r="D55" s="211">
        <v>102</v>
      </c>
      <c r="E55" s="981"/>
      <c r="F55" s="981">
        <f>E55*D55</f>
        <v>0</v>
      </c>
    </row>
    <row r="56" spans="1:6" customFormat="1">
      <c r="A56" s="520"/>
      <c r="B56" s="971"/>
      <c r="C56" s="971"/>
      <c r="D56" s="978"/>
      <c r="E56" s="982"/>
      <c r="F56" s="981"/>
    </row>
    <row r="57" spans="1:6" customFormat="1" ht="66.75" customHeight="1">
      <c r="A57" s="979">
        <f>COUNT($A$1:A56)+1</f>
        <v>6</v>
      </c>
      <c r="B57" s="253" t="s">
        <v>1168</v>
      </c>
      <c r="C57" s="971"/>
      <c r="D57" s="978"/>
      <c r="E57" s="982"/>
      <c r="F57" s="981"/>
    </row>
    <row r="58" spans="1:6" customFormat="1" ht="66" customHeight="1">
      <c r="A58" s="520"/>
      <c r="B58" s="253" t="s">
        <v>1169</v>
      </c>
      <c r="C58" s="971"/>
      <c r="D58" s="978"/>
      <c r="E58" s="982"/>
      <c r="F58" s="981"/>
    </row>
    <row r="59" spans="1:6" customFormat="1" ht="39.6">
      <c r="A59" s="520"/>
      <c r="B59" s="253" t="s">
        <v>1155</v>
      </c>
      <c r="C59" s="971"/>
      <c r="D59" s="978"/>
      <c r="E59" s="982"/>
      <c r="F59" s="981"/>
    </row>
    <row r="60" spans="1:6" customFormat="1" ht="25.5" customHeight="1">
      <c r="A60" s="520"/>
      <c r="B60" s="253" t="s">
        <v>1170</v>
      </c>
      <c r="C60" s="971"/>
      <c r="D60" s="978"/>
      <c r="E60" s="982"/>
      <c r="F60" s="981"/>
    </row>
    <row r="61" spans="1:6" customFormat="1" ht="40.5" customHeight="1">
      <c r="A61" s="520"/>
      <c r="B61" s="253" t="s">
        <v>1171</v>
      </c>
      <c r="C61" s="127" t="s">
        <v>263</v>
      </c>
      <c r="D61" s="211">
        <v>1925</v>
      </c>
      <c r="E61" s="983"/>
      <c r="F61" s="981">
        <f>E61*D61</f>
        <v>0</v>
      </c>
    </row>
    <row r="62" spans="1:6" customFormat="1">
      <c r="A62" s="520"/>
      <c r="B62" s="253"/>
      <c r="C62" s="127"/>
      <c r="D62" s="211"/>
      <c r="E62" s="983"/>
      <c r="F62" s="981"/>
    </row>
    <row r="63" spans="1:6" customFormat="1" ht="39" customHeight="1">
      <c r="A63" s="979">
        <f>COUNT($A$1:A62)+1</f>
        <v>7</v>
      </c>
      <c r="B63" s="253" t="s">
        <v>1172</v>
      </c>
      <c r="C63" s="971"/>
      <c r="D63" s="978"/>
      <c r="E63" s="982"/>
      <c r="F63" s="981"/>
    </row>
    <row r="64" spans="1:6" customFormat="1" ht="65.25" customHeight="1">
      <c r="A64" s="520"/>
      <c r="B64" s="253" t="s">
        <v>1173</v>
      </c>
      <c r="C64" s="971"/>
      <c r="D64" s="978"/>
      <c r="E64" s="982"/>
      <c r="F64" s="981"/>
    </row>
    <row r="65" spans="1:6" customFormat="1" ht="39.6">
      <c r="A65" s="520"/>
      <c r="B65" s="253" t="s">
        <v>1155</v>
      </c>
      <c r="C65" s="971"/>
      <c r="D65" s="978"/>
      <c r="E65" s="982"/>
      <c r="F65" s="981"/>
    </row>
    <row r="66" spans="1:6" customFormat="1" ht="26.4">
      <c r="A66" s="520"/>
      <c r="B66" s="253" t="s">
        <v>1170</v>
      </c>
      <c r="C66" s="971"/>
      <c r="D66" s="978"/>
      <c r="E66" s="982"/>
      <c r="F66" s="981"/>
    </row>
    <row r="67" spans="1:6" customFormat="1" ht="39.75" customHeight="1">
      <c r="A67" s="520"/>
      <c r="B67" s="253" t="s">
        <v>1171</v>
      </c>
      <c r="C67" s="127" t="s">
        <v>263</v>
      </c>
      <c r="D67" s="211">
        <v>305</v>
      </c>
      <c r="E67" s="983"/>
      <c r="F67" s="981">
        <f>E67*D67</f>
        <v>0</v>
      </c>
    </row>
    <row r="68" spans="1:6" customFormat="1">
      <c r="A68" s="520"/>
      <c r="B68" s="253"/>
      <c r="C68" s="127"/>
      <c r="D68" s="211"/>
      <c r="E68" s="983"/>
      <c r="F68" s="981"/>
    </row>
    <row r="69" spans="1:6" customFormat="1">
      <c r="A69" s="520"/>
      <c r="B69" s="984" t="s">
        <v>1174</v>
      </c>
      <c r="C69" s="971"/>
      <c r="D69" s="978"/>
      <c r="E69" s="982"/>
      <c r="F69" s="981"/>
    </row>
    <row r="70" spans="1:6" customFormat="1" ht="26.4">
      <c r="A70" s="979">
        <f>COUNT($A$1:A69)+1</f>
        <v>8</v>
      </c>
      <c r="B70" s="253" t="s">
        <v>1175</v>
      </c>
      <c r="C70" s="127"/>
      <c r="D70" s="803"/>
      <c r="E70" s="983"/>
      <c r="F70" s="981"/>
    </row>
    <row r="71" spans="1:6" customFormat="1" ht="26.4">
      <c r="A71" s="520"/>
      <c r="B71" s="253" t="s">
        <v>1176</v>
      </c>
      <c r="C71" s="127"/>
      <c r="D71" s="803"/>
      <c r="E71" s="983"/>
      <c r="F71" s="981"/>
    </row>
    <row r="72" spans="1:6" customFormat="1" ht="39.6">
      <c r="A72" s="520"/>
      <c r="B72" s="253" t="s">
        <v>1177</v>
      </c>
      <c r="C72" s="127"/>
      <c r="D72" s="803"/>
      <c r="E72" s="983"/>
      <c r="F72" s="981"/>
    </row>
    <row r="73" spans="1:6" customFormat="1" ht="26.4">
      <c r="A73" s="520"/>
      <c r="B73" s="253" t="s">
        <v>1178</v>
      </c>
      <c r="C73" s="127"/>
      <c r="D73" s="803"/>
      <c r="E73" s="983"/>
      <c r="F73" s="981"/>
    </row>
    <row r="74" spans="1:6" customFormat="1" ht="26.4">
      <c r="A74" s="520"/>
      <c r="B74" s="253" t="s">
        <v>1179</v>
      </c>
      <c r="C74" s="127"/>
      <c r="D74" s="803"/>
      <c r="E74" s="983"/>
      <c r="F74" s="981"/>
    </row>
    <row r="75" spans="1:6" customFormat="1" ht="52.8">
      <c r="A75" s="520"/>
      <c r="B75" s="253" t="s">
        <v>1180</v>
      </c>
      <c r="C75" s="127" t="s">
        <v>263</v>
      </c>
      <c r="D75" s="803">
        <v>27</v>
      </c>
      <c r="E75" s="983"/>
      <c r="F75" s="981">
        <f>E75*D75</f>
        <v>0</v>
      </c>
    </row>
    <row r="76" spans="1:6" customFormat="1">
      <c r="A76" s="520"/>
      <c r="B76" s="479"/>
      <c r="C76" s="971"/>
      <c r="D76" s="978"/>
      <c r="E76" s="982"/>
      <c r="F76" s="981"/>
    </row>
    <row r="77" spans="1:6" customFormat="1" ht="26.4">
      <c r="A77" s="979">
        <f>COUNT($A$1:A76)+1</f>
        <v>9</v>
      </c>
      <c r="B77" s="253" t="s">
        <v>1181</v>
      </c>
      <c r="C77" s="971"/>
      <c r="D77" s="978"/>
      <c r="E77" s="982"/>
      <c r="F77" s="981"/>
    </row>
    <row r="78" spans="1:6" customFormat="1" ht="39.6">
      <c r="A78" s="979"/>
      <c r="B78" s="253" t="s">
        <v>1182</v>
      </c>
      <c r="C78" s="971"/>
      <c r="D78" s="978"/>
      <c r="E78" s="982"/>
      <c r="F78" s="981"/>
    </row>
    <row r="79" spans="1:6" customFormat="1" ht="39.6">
      <c r="A79" s="979"/>
      <c r="B79" s="253" t="s">
        <v>1183</v>
      </c>
      <c r="C79" s="971"/>
      <c r="D79" s="978"/>
      <c r="E79" s="982"/>
      <c r="F79" s="981"/>
    </row>
    <row r="80" spans="1:6" customFormat="1" ht="26.4">
      <c r="A80" s="979"/>
      <c r="B80" s="253" t="s">
        <v>1178</v>
      </c>
      <c r="C80" s="971"/>
      <c r="D80" s="978"/>
      <c r="E80" s="982"/>
      <c r="F80" s="981"/>
    </row>
    <row r="81" spans="1:6" customFormat="1" ht="26.4">
      <c r="A81" s="979"/>
      <c r="B81" s="440" t="s">
        <v>1184</v>
      </c>
      <c r="C81" s="971"/>
      <c r="D81" s="978"/>
      <c r="E81" s="982"/>
      <c r="F81" s="981"/>
    </row>
    <row r="82" spans="1:6" customFormat="1" ht="52.8">
      <c r="A82" s="979"/>
      <c r="B82" s="253" t="s">
        <v>1185</v>
      </c>
      <c r="C82" s="127" t="s">
        <v>263</v>
      </c>
      <c r="D82" s="803">
        <v>125</v>
      </c>
      <c r="E82" s="983"/>
      <c r="F82" s="981">
        <f>E82*D82</f>
        <v>0</v>
      </c>
    </row>
    <row r="83" spans="1:6" customFormat="1">
      <c r="A83" s="979"/>
      <c r="B83" s="253"/>
      <c r="C83" s="127"/>
      <c r="D83" s="803"/>
      <c r="E83" s="983"/>
      <c r="F83" s="981"/>
    </row>
    <row r="84" spans="1:6" customFormat="1" ht="95.25" customHeight="1">
      <c r="A84" s="979">
        <f>COUNT($A$1:A83)+1</f>
        <v>10</v>
      </c>
      <c r="B84" s="285" t="s">
        <v>1186</v>
      </c>
      <c r="C84" s="419"/>
      <c r="D84" s="419"/>
      <c r="E84" s="985"/>
      <c r="F84" s="985"/>
    </row>
    <row r="85" spans="1:6" customFormat="1" ht="15.6">
      <c r="A85" s="979"/>
      <c r="B85" s="285" t="s">
        <v>1187</v>
      </c>
      <c r="C85" s="127" t="s">
        <v>116</v>
      </c>
      <c r="D85" s="803">
        <v>102</v>
      </c>
      <c r="E85" s="983"/>
      <c r="F85" s="981">
        <f>E85*D85</f>
        <v>0</v>
      </c>
    </row>
    <row r="86" spans="1:6" customFormat="1">
      <c r="A86" s="979"/>
      <c r="B86" s="253"/>
      <c r="C86" s="127"/>
      <c r="D86" s="803"/>
      <c r="E86" s="983"/>
      <c r="F86" s="981"/>
    </row>
    <row r="87" spans="1:6" customFormat="1">
      <c r="A87" s="520"/>
      <c r="B87" s="984" t="s">
        <v>919</v>
      </c>
      <c r="C87" s="971"/>
      <c r="D87" s="978"/>
      <c r="E87" s="982"/>
      <c r="F87" s="981"/>
    </row>
    <row r="88" spans="1:6" customFormat="1">
      <c r="A88" s="520"/>
      <c r="B88" s="479"/>
      <c r="C88" s="971"/>
      <c r="D88" s="978"/>
      <c r="E88" s="982"/>
      <c r="F88" s="981"/>
    </row>
    <row r="89" spans="1:6" customFormat="1" ht="105.75" customHeight="1">
      <c r="A89" s="979">
        <f>COUNT($A$1:A88)+1</f>
        <v>11</v>
      </c>
      <c r="B89" s="253" t="s">
        <v>1188</v>
      </c>
      <c r="C89" s="127" t="s">
        <v>263</v>
      </c>
      <c r="D89" s="803">
        <v>4</v>
      </c>
      <c r="E89" s="983"/>
      <c r="F89" s="981">
        <f>E89*D89</f>
        <v>0</v>
      </c>
    </row>
    <row r="90" spans="1:6" customFormat="1">
      <c r="A90" s="520"/>
      <c r="B90" s="479"/>
      <c r="C90" s="971"/>
      <c r="D90" s="978"/>
      <c r="E90" s="982"/>
      <c r="F90" s="981"/>
    </row>
    <row r="91" spans="1:6" customFormat="1" ht="120" customHeight="1">
      <c r="A91" s="979">
        <f>COUNT($A$1:A90)+1</f>
        <v>12</v>
      </c>
      <c r="B91" s="253" t="s">
        <v>1189</v>
      </c>
      <c r="C91" s="127" t="s">
        <v>263</v>
      </c>
      <c r="D91" s="803">
        <v>42</v>
      </c>
      <c r="E91" s="983"/>
      <c r="F91" s="981">
        <f>E91*D91</f>
        <v>0</v>
      </c>
    </row>
    <row r="92" spans="1:6" customFormat="1">
      <c r="A92" s="979"/>
      <c r="B92" s="253"/>
      <c r="C92" s="127"/>
      <c r="D92" s="803"/>
      <c r="E92" s="983"/>
      <c r="F92" s="981"/>
    </row>
    <row r="93" spans="1:6" customFormat="1" ht="52.8">
      <c r="A93" s="979">
        <f>COUNT($A$1:A92)+1</f>
        <v>13</v>
      </c>
      <c r="B93" s="253" t="s">
        <v>1190</v>
      </c>
      <c r="C93" s="127" t="s">
        <v>263</v>
      </c>
      <c r="D93" s="803">
        <v>32</v>
      </c>
      <c r="E93" s="983"/>
      <c r="F93" s="981">
        <f>E93*D93</f>
        <v>0</v>
      </c>
    </row>
    <row r="94" spans="1:6" customFormat="1">
      <c r="A94" s="520"/>
      <c r="B94" s="479"/>
      <c r="C94" s="971"/>
      <c r="D94" s="978"/>
      <c r="E94" s="982"/>
      <c r="F94" s="981"/>
    </row>
    <row r="95" spans="1:6" customFormat="1" ht="15.75" customHeight="1">
      <c r="A95" s="979">
        <f>COUNT($A$1:A94)+1</f>
        <v>14</v>
      </c>
      <c r="B95" s="253" t="s">
        <v>1191</v>
      </c>
      <c r="C95" s="127" t="s">
        <v>263</v>
      </c>
      <c r="D95" s="803">
        <v>3960</v>
      </c>
      <c r="E95" s="983"/>
      <c r="F95" s="981">
        <f>E95*D95</f>
        <v>0</v>
      </c>
    </row>
    <row r="96" spans="1:6" customFormat="1" ht="15.75" customHeight="1">
      <c r="A96" s="979"/>
      <c r="B96" s="253"/>
      <c r="C96" s="127"/>
      <c r="D96" s="803"/>
      <c r="E96" s="983"/>
      <c r="F96" s="981"/>
    </row>
    <row r="97" spans="1:6" customFormat="1" ht="15.6">
      <c r="A97" s="979">
        <f>COUNT($A$1:A96)+1</f>
        <v>15</v>
      </c>
      <c r="B97" s="253" t="s">
        <v>1192</v>
      </c>
      <c r="C97" s="127" t="s">
        <v>263</v>
      </c>
      <c r="D97" s="803">
        <v>15</v>
      </c>
      <c r="E97" s="983"/>
      <c r="F97" s="981">
        <f>E97*D97</f>
        <v>0</v>
      </c>
    </row>
    <row r="98" spans="1:6" customFormat="1">
      <c r="A98" s="520"/>
      <c r="B98" s="479"/>
      <c r="C98" s="971"/>
      <c r="D98" s="978"/>
      <c r="E98" s="982"/>
      <c r="F98" s="981"/>
    </row>
    <row r="99" spans="1:6" customFormat="1" ht="26.4">
      <c r="A99" s="979">
        <f>COUNT($A$1:A98)+1</f>
        <v>16</v>
      </c>
      <c r="B99" s="253" t="s">
        <v>1193</v>
      </c>
      <c r="C99" s="127" t="s">
        <v>263</v>
      </c>
      <c r="D99" s="803">
        <v>1170</v>
      </c>
      <c r="E99" s="983"/>
      <c r="F99" s="981">
        <f>E99*D99</f>
        <v>0</v>
      </c>
    </row>
    <row r="100" spans="1:6" customFormat="1">
      <c r="A100" s="520"/>
      <c r="B100" s="479"/>
      <c r="C100" s="971"/>
      <c r="D100" s="978"/>
      <c r="E100" s="982"/>
      <c r="F100" s="981"/>
    </row>
    <row r="101" spans="1:6" customFormat="1" ht="39.6">
      <c r="A101" s="979">
        <f>COUNT($A$1:A100)+1</f>
        <v>17</v>
      </c>
      <c r="B101" s="253" t="s">
        <v>1194</v>
      </c>
      <c r="C101" s="127" t="s">
        <v>263</v>
      </c>
      <c r="D101" s="803">
        <v>310</v>
      </c>
      <c r="E101" s="983"/>
      <c r="F101" s="981">
        <f>E101*D101</f>
        <v>0</v>
      </c>
    </row>
    <row r="102" spans="1:6" customFormat="1">
      <c r="A102" s="520"/>
      <c r="B102" s="479"/>
      <c r="C102" s="971"/>
      <c r="D102" s="978"/>
      <c r="E102" s="982"/>
      <c r="F102" s="981"/>
    </row>
    <row r="103" spans="1:6" customFormat="1" ht="26.4">
      <c r="A103" s="979">
        <f>COUNT($A$1:A102)+1</f>
        <v>18</v>
      </c>
      <c r="B103" s="253" t="s">
        <v>1195</v>
      </c>
      <c r="C103" s="127" t="s">
        <v>263</v>
      </c>
      <c r="D103" s="803">
        <v>803</v>
      </c>
      <c r="E103" s="983"/>
      <c r="F103" s="981">
        <f>E103*D103</f>
        <v>0</v>
      </c>
    </row>
    <row r="104" spans="1:6" customFormat="1">
      <c r="A104" s="520"/>
      <c r="B104" s="479"/>
      <c r="C104" s="971"/>
      <c r="D104" s="978"/>
      <c r="E104" s="982"/>
      <c r="F104" s="981"/>
    </row>
    <row r="105" spans="1:6" customFormat="1" ht="27.75" customHeight="1">
      <c r="A105" s="979">
        <f>COUNT($A$1:A104)+1</f>
        <v>19</v>
      </c>
      <c r="B105" s="253" t="s">
        <v>1196</v>
      </c>
      <c r="C105" s="127"/>
      <c r="D105" s="803"/>
      <c r="E105" s="983"/>
      <c r="F105" s="981"/>
    </row>
    <row r="106" spans="1:6" customFormat="1" ht="26.4">
      <c r="A106" s="979"/>
      <c r="B106" s="253" t="s">
        <v>1197</v>
      </c>
      <c r="C106" s="127" t="s">
        <v>116</v>
      </c>
      <c r="D106" s="803">
        <v>178</v>
      </c>
      <c r="E106" s="983"/>
      <c r="F106" s="981">
        <f t="shared" ref="F106:F111" si="0">E106*D106</f>
        <v>0</v>
      </c>
    </row>
    <row r="107" spans="1:6" customFormat="1" ht="15.6">
      <c r="A107" s="979"/>
      <c r="B107" s="253" t="s">
        <v>1198</v>
      </c>
      <c r="C107" s="127" t="s">
        <v>116</v>
      </c>
      <c r="D107" s="803">
        <v>150</v>
      </c>
      <c r="E107" s="983"/>
      <c r="F107" s="981">
        <f t="shared" si="0"/>
        <v>0</v>
      </c>
    </row>
    <row r="108" spans="1:6" customFormat="1">
      <c r="A108" s="979"/>
      <c r="B108" s="253" t="s">
        <v>1199</v>
      </c>
      <c r="C108" s="127" t="s">
        <v>133</v>
      </c>
      <c r="D108" s="803">
        <v>56</v>
      </c>
      <c r="E108" s="983"/>
      <c r="F108" s="981">
        <f t="shared" si="0"/>
        <v>0</v>
      </c>
    </row>
    <row r="109" spans="1:6" customFormat="1">
      <c r="A109" s="979"/>
      <c r="B109" s="253" t="s">
        <v>1200</v>
      </c>
      <c r="C109" s="127" t="s">
        <v>133</v>
      </c>
      <c r="D109" s="803">
        <v>50</v>
      </c>
      <c r="E109" s="983"/>
      <c r="F109" s="981">
        <f t="shared" si="0"/>
        <v>0</v>
      </c>
    </row>
    <row r="110" spans="1:6" customFormat="1" ht="26.4">
      <c r="A110" s="979"/>
      <c r="B110" s="253" t="s">
        <v>1201</v>
      </c>
      <c r="C110" s="127" t="s">
        <v>133</v>
      </c>
      <c r="D110" s="803">
        <v>123</v>
      </c>
      <c r="E110" s="983"/>
      <c r="F110" s="981">
        <f t="shared" si="0"/>
        <v>0</v>
      </c>
    </row>
    <row r="111" spans="1:6" customFormat="1" ht="26.4">
      <c r="A111" s="979"/>
      <c r="B111" s="253" t="s">
        <v>1202</v>
      </c>
      <c r="C111" s="127" t="s">
        <v>133</v>
      </c>
      <c r="D111" s="803">
        <v>40</v>
      </c>
      <c r="E111" s="983"/>
      <c r="F111" s="981">
        <f t="shared" si="0"/>
        <v>0</v>
      </c>
    </row>
    <row r="112" spans="1:6" customFormat="1">
      <c r="A112" s="979"/>
      <c r="B112" s="253"/>
      <c r="C112" s="127"/>
      <c r="D112" s="803"/>
      <c r="E112" s="983"/>
      <c r="F112" s="981"/>
    </row>
    <row r="113" spans="1:6" customFormat="1" ht="39.6">
      <c r="A113" s="979">
        <f>COUNT($A$1:A105)+1</f>
        <v>20</v>
      </c>
      <c r="B113" s="253" t="s">
        <v>1203</v>
      </c>
      <c r="C113" s="127"/>
      <c r="D113" s="803"/>
      <c r="E113" s="983"/>
      <c r="F113" s="981"/>
    </row>
    <row r="114" spans="1:6" customFormat="1">
      <c r="A114" s="979"/>
      <c r="B114" s="253" t="s">
        <v>1204</v>
      </c>
      <c r="C114" s="127" t="s">
        <v>133</v>
      </c>
      <c r="D114" s="803">
        <v>5</v>
      </c>
      <c r="E114" s="983"/>
      <c r="F114" s="981">
        <f t="shared" ref="F114:F115" si="1">E114*D114</f>
        <v>0</v>
      </c>
    </row>
    <row r="115" spans="1:6" customFormat="1" ht="26.4">
      <c r="A115" s="979"/>
      <c r="B115" s="253" t="s">
        <v>1205</v>
      </c>
      <c r="C115" s="127" t="s">
        <v>133</v>
      </c>
      <c r="D115" s="803">
        <v>5</v>
      </c>
      <c r="E115" s="983"/>
      <c r="F115" s="981">
        <f t="shared" si="1"/>
        <v>0</v>
      </c>
    </row>
    <row r="116" spans="1:6" customFormat="1">
      <c r="A116" s="520"/>
      <c r="B116" s="479"/>
      <c r="C116" s="971"/>
      <c r="D116" s="978"/>
      <c r="E116" s="982"/>
      <c r="F116" s="981"/>
    </row>
    <row r="117" spans="1:6" customFormat="1" ht="29.25" customHeight="1">
      <c r="A117" s="979">
        <f>COUNT($A$1:A116)+1</f>
        <v>21</v>
      </c>
      <c r="B117" s="253" t="s">
        <v>1206</v>
      </c>
      <c r="C117" s="127" t="s">
        <v>116</v>
      </c>
      <c r="D117" s="803">
        <v>1280</v>
      </c>
      <c r="E117" s="983"/>
      <c r="F117" s="981">
        <f>E117*D117</f>
        <v>0</v>
      </c>
    </row>
    <row r="118" spans="1:6" customFormat="1">
      <c r="A118" s="979"/>
      <c r="B118" s="479"/>
      <c r="C118" s="127"/>
      <c r="D118" s="803"/>
      <c r="E118" s="983"/>
      <c r="F118" s="981"/>
    </row>
    <row r="119" spans="1:6" customFormat="1" ht="39" customHeight="1">
      <c r="A119" s="979">
        <f>COUNT($A$1:A118)+1</f>
        <v>22</v>
      </c>
      <c r="B119" s="253" t="s">
        <v>1207</v>
      </c>
      <c r="C119" s="127" t="s">
        <v>116</v>
      </c>
      <c r="D119" s="803">
        <v>590</v>
      </c>
      <c r="E119" s="983"/>
      <c r="F119" s="981">
        <f>E119*D119</f>
        <v>0</v>
      </c>
    </row>
    <row r="120" spans="1:6" customFormat="1">
      <c r="A120" s="979"/>
      <c r="B120" s="253"/>
      <c r="C120" s="127"/>
      <c r="D120" s="803"/>
      <c r="E120" s="983"/>
      <c r="F120" s="981"/>
    </row>
    <row r="121" spans="1:6" customFormat="1" ht="52.8">
      <c r="A121" s="979">
        <f>COUNT($A$1:A120)+1</f>
        <v>23</v>
      </c>
      <c r="B121" s="253" t="s">
        <v>1208</v>
      </c>
      <c r="C121" s="127" t="s">
        <v>133</v>
      </c>
      <c r="D121" s="803">
        <v>3</v>
      </c>
      <c r="E121" s="983"/>
      <c r="F121" s="981">
        <f>E121*D121</f>
        <v>0</v>
      </c>
    </row>
    <row r="122" spans="1:6" customFormat="1">
      <c r="A122" s="979"/>
      <c r="B122" s="253"/>
      <c r="C122" s="127"/>
      <c r="D122" s="803"/>
      <c r="E122" s="983"/>
      <c r="F122" s="981"/>
    </row>
    <row r="123" spans="1:6" customFormat="1" ht="39.6">
      <c r="A123" s="979">
        <f>COUNT($A$1:A122)+1</f>
        <v>24</v>
      </c>
      <c r="B123" s="253" t="s">
        <v>1209</v>
      </c>
      <c r="C123" s="127" t="s">
        <v>133</v>
      </c>
      <c r="D123" s="211">
        <v>3</v>
      </c>
      <c r="E123" s="983"/>
      <c r="F123" s="981">
        <f>E123*D123</f>
        <v>0</v>
      </c>
    </row>
    <row r="124" spans="1:6" customFormat="1">
      <c r="A124" s="979"/>
      <c r="B124" s="253"/>
      <c r="C124" s="127"/>
      <c r="D124" s="803"/>
      <c r="E124" s="983"/>
      <c r="F124" s="981"/>
    </row>
    <row r="125" spans="1:6" customFormat="1" ht="26.4">
      <c r="A125" s="979">
        <f>COUNT($A$1:A124)+1</f>
        <v>25</v>
      </c>
      <c r="B125" s="253" t="s">
        <v>1210</v>
      </c>
      <c r="C125" s="127" t="s">
        <v>133</v>
      </c>
      <c r="D125" s="211">
        <v>46</v>
      </c>
      <c r="E125" s="983"/>
      <c r="F125" s="981">
        <f>E125*D125</f>
        <v>0</v>
      </c>
    </row>
    <row r="126" spans="1:6" customFormat="1">
      <c r="A126" s="979"/>
      <c r="B126" s="253"/>
      <c r="C126" s="127"/>
      <c r="D126" s="803"/>
      <c r="E126" s="983"/>
      <c r="F126" s="981"/>
    </row>
    <row r="127" spans="1:6" s="26" customFormat="1" ht="95.25" customHeight="1">
      <c r="A127" s="979">
        <f>COUNT($A$1:A126)+1</f>
        <v>26</v>
      </c>
      <c r="B127" s="440" t="s">
        <v>1211</v>
      </c>
      <c r="C127" s="419" t="s">
        <v>199</v>
      </c>
      <c r="D127" s="419">
        <v>1</v>
      </c>
      <c r="E127" s="985"/>
      <c r="F127" s="985">
        <f>E127*D127</f>
        <v>0</v>
      </c>
    </row>
    <row r="128" spans="1:6" s="26" customFormat="1">
      <c r="A128" s="979"/>
      <c r="B128" s="440"/>
      <c r="C128" s="419"/>
      <c r="D128" s="419"/>
      <c r="E128" s="985"/>
      <c r="F128" s="985"/>
    </row>
    <row r="129" spans="1:6" s="26" customFormat="1">
      <c r="A129" s="979"/>
      <c r="B129" s="440"/>
      <c r="C129" s="419"/>
      <c r="D129" s="419"/>
      <c r="E129" s="985"/>
      <c r="F129" s="985"/>
    </row>
    <row r="130" spans="1:6" s="26" customFormat="1">
      <c r="A130" s="979"/>
      <c r="B130" s="975" t="s">
        <v>1212</v>
      </c>
      <c r="C130" s="419"/>
      <c r="D130" s="419"/>
      <c r="E130" s="985"/>
      <c r="F130" s="985"/>
    </row>
    <row r="131" spans="1:6" s="26" customFormat="1">
      <c r="A131" s="979"/>
      <c r="B131" s="440"/>
      <c r="C131" s="419"/>
      <c r="D131" s="419"/>
      <c r="E131" s="985"/>
      <c r="F131" s="985"/>
    </row>
    <row r="132" spans="1:6" s="26" customFormat="1" ht="91.5" customHeight="1">
      <c r="A132" s="979">
        <f>COUNT($A$1:A131)+1</f>
        <v>27</v>
      </c>
      <c r="B132" s="253" t="s">
        <v>1213</v>
      </c>
      <c r="C132" s="127" t="s">
        <v>263</v>
      </c>
      <c r="D132" s="803">
        <v>3</v>
      </c>
      <c r="E132" s="983"/>
      <c r="F132" s="981">
        <f>E132*D132</f>
        <v>0</v>
      </c>
    </row>
    <row r="133" spans="1:6" s="26" customFormat="1">
      <c r="A133" s="979"/>
      <c r="B133" s="440"/>
      <c r="C133" s="127"/>
      <c r="D133" s="803"/>
      <c r="E133" s="986"/>
      <c r="F133" s="769"/>
    </row>
    <row r="134" spans="1:6" s="26" customFormat="1">
      <c r="A134" s="987"/>
      <c r="B134" s="311" t="s">
        <v>1151</v>
      </c>
      <c r="C134" s="512"/>
      <c r="D134" s="513"/>
      <c r="E134" s="514"/>
      <c r="F134" s="953">
        <f>SUM(F17:F127)</f>
        <v>0</v>
      </c>
    </row>
    <row r="135" spans="1:6" s="26" customFormat="1">
      <c r="A135" s="523"/>
      <c r="B135" s="140" t="s">
        <v>1212</v>
      </c>
      <c r="C135" s="448"/>
      <c r="D135" s="449"/>
      <c r="E135" s="212"/>
      <c r="F135" s="954">
        <f>SUM(F131:F133)</f>
        <v>0</v>
      </c>
    </row>
    <row r="136" spans="1:6" customFormat="1" ht="5.0999999999999996" customHeight="1">
      <c r="A136" s="520"/>
      <c r="B136" s="479"/>
      <c r="C136" s="127"/>
      <c r="D136" s="803"/>
      <c r="E136" s="986"/>
      <c r="F136" s="981"/>
    </row>
    <row r="137" spans="1:6" customFormat="1" ht="13.8" thickBot="1">
      <c r="A137" s="988"/>
      <c r="B137" s="958" t="str">
        <f>$B$1&amp;" skupaj:"</f>
        <v>SUHOMONTAŽNA DELA skupaj:</v>
      </c>
      <c r="C137" s="989"/>
      <c r="D137" s="990"/>
      <c r="E137" s="991"/>
      <c r="F137" s="992">
        <f>+F134+F135</f>
        <v>0</v>
      </c>
    </row>
    <row r="138" spans="1:6" ht="13.8" thickTop="1"/>
    <row r="139" spans="1:6">
      <c r="A139" s="979"/>
      <c r="B139" s="994"/>
      <c r="D139" s="211"/>
    </row>
    <row r="140" spans="1:6">
      <c r="A140" s="979"/>
      <c r="B140" s="994"/>
      <c r="D140" s="211"/>
    </row>
    <row r="141" spans="1:6">
      <c r="C141" s="171"/>
      <c r="D141" s="171"/>
      <c r="E141" s="171"/>
      <c r="F141" s="171"/>
    </row>
    <row r="142" spans="1:6">
      <c r="F142" s="171"/>
    </row>
    <row r="143" spans="1:6">
      <c r="F143" s="171"/>
    </row>
    <row r="144" spans="1:6">
      <c r="F144" s="171"/>
    </row>
    <row r="145" spans="6:6">
      <c r="F145" s="171"/>
    </row>
    <row r="146" spans="6:6">
      <c r="F146" s="171"/>
    </row>
  </sheetData>
  <autoFilter ref="F1:F141" xr:uid="{00000000-0009-0000-0000-000004000000}"/>
  <mergeCells count="9">
    <mergeCell ref="B10:F10"/>
    <mergeCell ref="B11:F11"/>
    <mergeCell ref="B12:F12"/>
    <mergeCell ref="B4:F4"/>
    <mergeCell ref="B5:F5"/>
    <mergeCell ref="B6:F6"/>
    <mergeCell ref="B7:F7"/>
    <mergeCell ref="B8:F8"/>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F345A-D909-40BE-9ED4-DA330BA8EA79}">
  <sheetPr>
    <tabColor theme="5" tint="0.79998168889431442"/>
    <pageSetUpPr fitToPage="1"/>
  </sheetPr>
  <dimension ref="A1:F246"/>
  <sheetViews>
    <sheetView workbookViewId="0"/>
  </sheetViews>
  <sheetFormatPr defaultRowHeight="13.2"/>
  <cols>
    <col min="1" max="1" width="6.33203125" style="1023" customWidth="1"/>
    <col min="2" max="2" width="44.44140625" style="32" customWidth="1"/>
    <col min="3" max="3" width="4.6640625" style="939" customWidth="1"/>
    <col min="4" max="4" width="9.5546875" style="1036" customWidth="1"/>
    <col min="5" max="5" width="11.5546875" style="941" customWidth="1"/>
    <col min="6" max="6" width="13" style="941" customWidth="1"/>
    <col min="7" max="85" width="8.88671875" style="1035"/>
    <col min="86" max="86" width="6.33203125" style="1035" customWidth="1"/>
    <col min="87" max="87" width="44.44140625" style="1035" customWidth="1"/>
    <col min="88" max="88" width="4.6640625" style="1035" customWidth="1"/>
    <col min="89" max="89" width="9.5546875" style="1035" customWidth="1"/>
    <col min="90" max="90" width="11.5546875" style="1035" customWidth="1"/>
    <col min="91" max="91" width="13" style="1035" customWidth="1"/>
    <col min="92" max="341" width="8.88671875" style="1035"/>
    <col min="342" max="342" width="6.33203125" style="1035" customWidth="1"/>
    <col min="343" max="343" width="44.44140625" style="1035" customWidth="1"/>
    <col min="344" max="344" width="4.6640625" style="1035" customWidth="1"/>
    <col min="345" max="345" width="9.5546875" style="1035" customWidth="1"/>
    <col min="346" max="346" width="11.5546875" style="1035" customWidth="1"/>
    <col min="347" max="347" width="13" style="1035" customWidth="1"/>
    <col min="348" max="597" width="8.88671875" style="1035"/>
    <col min="598" max="598" width="6.33203125" style="1035" customWidth="1"/>
    <col min="599" max="599" width="44.44140625" style="1035" customWidth="1"/>
    <col min="600" max="600" width="4.6640625" style="1035" customWidth="1"/>
    <col min="601" max="601" width="9.5546875" style="1035" customWidth="1"/>
    <col min="602" max="602" width="11.5546875" style="1035" customWidth="1"/>
    <col min="603" max="603" width="13" style="1035" customWidth="1"/>
    <col min="604" max="853" width="8.88671875" style="1035"/>
    <col min="854" max="854" width="6.33203125" style="1035" customWidth="1"/>
    <col min="855" max="855" width="44.44140625" style="1035" customWidth="1"/>
    <col min="856" max="856" width="4.6640625" style="1035" customWidth="1"/>
    <col min="857" max="857" width="9.5546875" style="1035" customWidth="1"/>
    <col min="858" max="858" width="11.5546875" style="1035" customWidth="1"/>
    <col min="859" max="859" width="13" style="1035" customWidth="1"/>
    <col min="860" max="1109" width="8.88671875" style="1035"/>
    <col min="1110" max="1110" width="6.33203125" style="1035" customWidth="1"/>
    <col min="1111" max="1111" width="44.44140625" style="1035" customWidth="1"/>
    <col min="1112" max="1112" width="4.6640625" style="1035" customWidth="1"/>
    <col min="1113" max="1113" width="9.5546875" style="1035" customWidth="1"/>
    <col min="1114" max="1114" width="11.5546875" style="1035" customWidth="1"/>
    <col min="1115" max="1115" width="13" style="1035" customWidth="1"/>
    <col min="1116" max="1365" width="8.88671875" style="1035"/>
    <col min="1366" max="1366" width="6.33203125" style="1035" customWidth="1"/>
    <col min="1367" max="1367" width="44.44140625" style="1035" customWidth="1"/>
    <col min="1368" max="1368" width="4.6640625" style="1035" customWidth="1"/>
    <col min="1369" max="1369" width="9.5546875" style="1035" customWidth="1"/>
    <col min="1370" max="1370" width="11.5546875" style="1035" customWidth="1"/>
    <col min="1371" max="1371" width="13" style="1035" customWidth="1"/>
    <col min="1372" max="1621" width="8.88671875" style="1035"/>
    <col min="1622" max="1622" width="6.33203125" style="1035" customWidth="1"/>
    <col min="1623" max="1623" width="44.44140625" style="1035" customWidth="1"/>
    <col min="1624" max="1624" width="4.6640625" style="1035" customWidth="1"/>
    <col min="1625" max="1625" width="9.5546875" style="1035" customWidth="1"/>
    <col min="1626" max="1626" width="11.5546875" style="1035" customWidth="1"/>
    <col min="1627" max="1627" width="13" style="1035" customWidth="1"/>
    <col min="1628" max="1877" width="8.88671875" style="1035"/>
    <col min="1878" max="1878" width="6.33203125" style="1035" customWidth="1"/>
    <col min="1879" max="1879" width="44.44140625" style="1035" customWidth="1"/>
    <col min="1880" max="1880" width="4.6640625" style="1035" customWidth="1"/>
    <col min="1881" max="1881" width="9.5546875" style="1035" customWidth="1"/>
    <col min="1882" max="1882" width="11.5546875" style="1035" customWidth="1"/>
    <col min="1883" max="1883" width="13" style="1035" customWidth="1"/>
    <col min="1884" max="2133" width="8.88671875" style="1035"/>
    <col min="2134" max="2134" width="6.33203125" style="1035" customWidth="1"/>
    <col min="2135" max="2135" width="44.44140625" style="1035" customWidth="1"/>
    <col min="2136" max="2136" width="4.6640625" style="1035" customWidth="1"/>
    <col min="2137" max="2137" width="9.5546875" style="1035" customWidth="1"/>
    <col min="2138" max="2138" width="11.5546875" style="1035" customWidth="1"/>
    <col min="2139" max="2139" width="13" style="1035" customWidth="1"/>
    <col min="2140" max="2389" width="8.88671875" style="1035"/>
    <col min="2390" max="2390" width="6.33203125" style="1035" customWidth="1"/>
    <col min="2391" max="2391" width="44.44140625" style="1035" customWidth="1"/>
    <col min="2392" max="2392" width="4.6640625" style="1035" customWidth="1"/>
    <col min="2393" max="2393" width="9.5546875" style="1035" customWidth="1"/>
    <col min="2394" max="2394" width="11.5546875" style="1035" customWidth="1"/>
    <col min="2395" max="2395" width="13" style="1035" customWidth="1"/>
    <col min="2396" max="2645" width="8.88671875" style="1035"/>
    <col min="2646" max="2646" width="6.33203125" style="1035" customWidth="1"/>
    <col min="2647" max="2647" width="44.44140625" style="1035" customWidth="1"/>
    <col min="2648" max="2648" width="4.6640625" style="1035" customWidth="1"/>
    <col min="2649" max="2649" width="9.5546875" style="1035" customWidth="1"/>
    <col min="2650" max="2650" width="11.5546875" style="1035" customWidth="1"/>
    <col min="2651" max="2651" width="13" style="1035" customWidth="1"/>
    <col min="2652" max="2901" width="8.88671875" style="1035"/>
    <col min="2902" max="2902" width="6.33203125" style="1035" customWidth="1"/>
    <col min="2903" max="2903" width="44.44140625" style="1035" customWidth="1"/>
    <col min="2904" max="2904" width="4.6640625" style="1035" customWidth="1"/>
    <col min="2905" max="2905" width="9.5546875" style="1035" customWidth="1"/>
    <col min="2906" max="2906" width="11.5546875" style="1035" customWidth="1"/>
    <col min="2907" max="2907" width="13" style="1035" customWidth="1"/>
    <col min="2908" max="3157" width="8.88671875" style="1035"/>
    <col min="3158" max="3158" width="6.33203125" style="1035" customWidth="1"/>
    <col min="3159" max="3159" width="44.44140625" style="1035" customWidth="1"/>
    <col min="3160" max="3160" width="4.6640625" style="1035" customWidth="1"/>
    <col min="3161" max="3161" width="9.5546875" style="1035" customWidth="1"/>
    <col min="3162" max="3162" width="11.5546875" style="1035" customWidth="1"/>
    <col min="3163" max="3163" width="13" style="1035" customWidth="1"/>
    <col min="3164" max="3413" width="8.88671875" style="1035"/>
    <col min="3414" max="3414" width="6.33203125" style="1035" customWidth="1"/>
    <col min="3415" max="3415" width="44.44140625" style="1035" customWidth="1"/>
    <col min="3416" max="3416" width="4.6640625" style="1035" customWidth="1"/>
    <col min="3417" max="3417" width="9.5546875" style="1035" customWidth="1"/>
    <col min="3418" max="3418" width="11.5546875" style="1035" customWidth="1"/>
    <col min="3419" max="3419" width="13" style="1035" customWidth="1"/>
    <col min="3420" max="3669" width="8.88671875" style="1035"/>
    <col min="3670" max="3670" width="6.33203125" style="1035" customWidth="1"/>
    <col min="3671" max="3671" width="44.44140625" style="1035" customWidth="1"/>
    <col min="3672" max="3672" width="4.6640625" style="1035" customWidth="1"/>
    <col min="3673" max="3673" width="9.5546875" style="1035" customWidth="1"/>
    <col min="3674" max="3674" width="11.5546875" style="1035" customWidth="1"/>
    <col min="3675" max="3675" width="13" style="1035" customWidth="1"/>
    <col min="3676" max="3925" width="8.88671875" style="1035"/>
    <col min="3926" max="3926" width="6.33203125" style="1035" customWidth="1"/>
    <col min="3927" max="3927" width="44.44140625" style="1035" customWidth="1"/>
    <col min="3928" max="3928" width="4.6640625" style="1035" customWidth="1"/>
    <col min="3929" max="3929" width="9.5546875" style="1035" customWidth="1"/>
    <col min="3930" max="3930" width="11.5546875" style="1035" customWidth="1"/>
    <col min="3931" max="3931" width="13" style="1035" customWidth="1"/>
    <col min="3932" max="4181" width="8.88671875" style="1035"/>
    <col min="4182" max="4182" width="6.33203125" style="1035" customWidth="1"/>
    <col min="4183" max="4183" width="44.44140625" style="1035" customWidth="1"/>
    <col min="4184" max="4184" width="4.6640625" style="1035" customWidth="1"/>
    <col min="4185" max="4185" width="9.5546875" style="1035" customWidth="1"/>
    <col min="4186" max="4186" width="11.5546875" style="1035" customWidth="1"/>
    <col min="4187" max="4187" width="13" style="1035" customWidth="1"/>
    <col min="4188" max="4437" width="8.88671875" style="1035"/>
    <col min="4438" max="4438" width="6.33203125" style="1035" customWidth="1"/>
    <col min="4439" max="4439" width="44.44140625" style="1035" customWidth="1"/>
    <col min="4440" max="4440" width="4.6640625" style="1035" customWidth="1"/>
    <col min="4441" max="4441" width="9.5546875" style="1035" customWidth="1"/>
    <col min="4442" max="4442" width="11.5546875" style="1035" customWidth="1"/>
    <col min="4443" max="4443" width="13" style="1035" customWidth="1"/>
    <col min="4444" max="4693" width="8.88671875" style="1035"/>
    <col min="4694" max="4694" width="6.33203125" style="1035" customWidth="1"/>
    <col min="4695" max="4695" width="44.44140625" style="1035" customWidth="1"/>
    <col min="4696" max="4696" width="4.6640625" style="1035" customWidth="1"/>
    <col min="4697" max="4697" width="9.5546875" style="1035" customWidth="1"/>
    <col min="4698" max="4698" width="11.5546875" style="1035" customWidth="1"/>
    <col min="4699" max="4699" width="13" style="1035" customWidth="1"/>
    <col min="4700" max="4949" width="8.88671875" style="1035"/>
    <col min="4950" max="4950" width="6.33203125" style="1035" customWidth="1"/>
    <col min="4951" max="4951" width="44.44140625" style="1035" customWidth="1"/>
    <col min="4952" max="4952" width="4.6640625" style="1035" customWidth="1"/>
    <col min="4953" max="4953" width="9.5546875" style="1035" customWidth="1"/>
    <col min="4954" max="4954" width="11.5546875" style="1035" customWidth="1"/>
    <col min="4955" max="4955" width="13" style="1035" customWidth="1"/>
    <col min="4956" max="5205" width="8.88671875" style="1035"/>
    <col min="5206" max="5206" width="6.33203125" style="1035" customWidth="1"/>
    <col min="5207" max="5207" width="44.44140625" style="1035" customWidth="1"/>
    <col min="5208" max="5208" width="4.6640625" style="1035" customWidth="1"/>
    <col min="5209" max="5209" width="9.5546875" style="1035" customWidth="1"/>
    <col min="5210" max="5210" width="11.5546875" style="1035" customWidth="1"/>
    <col min="5211" max="5211" width="13" style="1035" customWidth="1"/>
    <col min="5212" max="5461" width="8.88671875" style="1035"/>
    <col min="5462" max="5462" width="6.33203125" style="1035" customWidth="1"/>
    <col min="5463" max="5463" width="44.44140625" style="1035" customWidth="1"/>
    <col min="5464" max="5464" width="4.6640625" style="1035" customWidth="1"/>
    <col min="5465" max="5465" width="9.5546875" style="1035" customWidth="1"/>
    <col min="5466" max="5466" width="11.5546875" style="1035" customWidth="1"/>
    <col min="5467" max="5467" width="13" style="1035" customWidth="1"/>
    <col min="5468" max="5717" width="8.88671875" style="1035"/>
    <col min="5718" max="5718" width="6.33203125" style="1035" customWidth="1"/>
    <col min="5719" max="5719" width="44.44140625" style="1035" customWidth="1"/>
    <col min="5720" max="5720" width="4.6640625" style="1035" customWidth="1"/>
    <col min="5721" max="5721" width="9.5546875" style="1035" customWidth="1"/>
    <col min="5722" max="5722" width="11.5546875" style="1035" customWidth="1"/>
    <col min="5723" max="5723" width="13" style="1035" customWidth="1"/>
    <col min="5724" max="5973" width="8.88671875" style="1035"/>
    <col min="5974" max="5974" width="6.33203125" style="1035" customWidth="1"/>
    <col min="5975" max="5975" width="44.44140625" style="1035" customWidth="1"/>
    <col min="5976" max="5976" width="4.6640625" style="1035" customWidth="1"/>
    <col min="5977" max="5977" width="9.5546875" style="1035" customWidth="1"/>
    <col min="5978" max="5978" width="11.5546875" style="1035" customWidth="1"/>
    <col min="5979" max="5979" width="13" style="1035" customWidth="1"/>
    <col min="5980" max="6229" width="8.88671875" style="1035"/>
    <col min="6230" max="6230" width="6.33203125" style="1035" customWidth="1"/>
    <col min="6231" max="6231" width="44.44140625" style="1035" customWidth="1"/>
    <col min="6232" max="6232" width="4.6640625" style="1035" customWidth="1"/>
    <col min="6233" max="6233" width="9.5546875" style="1035" customWidth="1"/>
    <col min="6234" max="6234" width="11.5546875" style="1035" customWidth="1"/>
    <col min="6235" max="6235" width="13" style="1035" customWidth="1"/>
    <col min="6236" max="6485" width="8.88671875" style="1035"/>
    <col min="6486" max="6486" width="6.33203125" style="1035" customWidth="1"/>
    <col min="6487" max="6487" width="44.44140625" style="1035" customWidth="1"/>
    <col min="6488" max="6488" width="4.6640625" style="1035" customWidth="1"/>
    <col min="6489" max="6489" width="9.5546875" style="1035" customWidth="1"/>
    <col min="6490" max="6490" width="11.5546875" style="1035" customWidth="1"/>
    <col min="6491" max="6491" width="13" style="1035" customWidth="1"/>
    <col min="6492" max="6741" width="8.88671875" style="1035"/>
    <col min="6742" max="6742" width="6.33203125" style="1035" customWidth="1"/>
    <col min="6743" max="6743" width="44.44140625" style="1035" customWidth="1"/>
    <col min="6744" max="6744" width="4.6640625" style="1035" customWidth="1"/>
    <col min="6745" max="6745" width="9.5546875" style="1035" customWidth="1"/>
    <col min="6746" max="6746" width="11.5546875" style="1035" customWidth="1"/>
    <col min="6747" max="6747" width="13" style="1035" customWidth="1"/>
    <col min="6748" max="6997" width="8.88671875" style="1035"/>
    <col min="6998" max="6998" width="6.33203125" style="1035" customWidth="1"/>
    <col min="6999" max="6999" width="44.44140625" style="1035" customWidth="1"/>
    <col min="7000" max="7000" width="4.6640625" style="1035" customWidth="1"/>
    <col min="7001" max="7001" width="9.5546875" style="1035" customWidth="1"/>
    <col min="7002" max="7002" width="11.5546875" style="1035" customWidth="1"/>
    <col min="7003" max="7003" width="13" style="1035" customWidth="1"/>
    <col min="7004" max="7253" width="8.88671875" style="1035"/>
    <col min="7254" max="7254" width="6.33203125" style="1035" customWidth="1"/>
    <col min="7255" max="7255" width="44.44140625" style="1035" customWidth="1"/>
    <col min="7256" max="7256" width="4.6640625" style="1035" customWidth="1"/>
    <col min="7257" max="7257" width="9.5546875" style="1035" customWidth="1"/>
    <col min="7258" max="7258" width="11.5546875" style="1035" customWidth="1"/>
    <col min="7259" max="7259" width="13" style="1035" customWidth="1"/>
    <col min="7260" max="7509" width="8.88671875" style="1035"/>
    <col min="7510" max="7510" width="6.33203125" style="1035" customWidth="1"/>
    <col min="7511" max="7511" width="44.44140625" style="1035" customWidth="1"/>
    <col min="7512" max="7512" width="4.6640625" style="1035" customWidth="1"/>
    <col min="7513" max="7513" width="9.5546875" style="1035" customWidth="1"/>
    <col min="7514" max="7514" width="11.5546875" style="1035" customWidth="1"/>
    <col min="7515" max="7515" width="13" style="1035" customWidth="1"/>
    <col min="7516" max="7765" width="8.88671875" style="1035"/>
    <col min="7766" max="7766" width="6.33203125" style="1035" customWidth="1"/>
    <col min="7767" max="7767" width="44.44140625" style="1035" customWidth="1"/>
    <col min="7768" max="7768" width="4.6640625" style="1035" customWidth="1"/>
    <col min="7769" max="7769" width="9.5546875" style="1035" customWidth="1"/>
    <col min="7770" max="7770" width="11.5546875" style="1035" customWidth="1"/>
    <col min="7771" max="7771" width="13" style="1035" customWidth="1"/>
    <col min="7772" max="8021" width="8.88671875" style="1035"/>
    <col min="8022" max="8022" width="6.33203125" style="1035" customWidth="1"/>
    <col min="8023" max="8023" width="44.44140625" style="1035" customWidth="1"/>
    <col min="8024" max="8024" width="4.6640625" style="1035" customWidth="1"/>
    <col min="8025" max="8025" width="9.5546875" style="1035" customWidth="1"/>
    <col min="8026" max="8026" width="11.5546875" style="1035" customWidth="1"/>
    <col min="8027" max="8027" width="13" style="1035" customWidth="1"/>
    <col min="8028" max="8277" width="8.88671875" style="1035"/>
    <col min="8278" max="8278" width="6.33203125" style="1035" customWidth="1"/>
    <col min="8279" max="8279" width="44.44140625" style="1035" customWidth="1"/>
    <col min="8280" max="8280" width="4.6640625" style="1035" customWidth="1"/>
    <col min="8281" max="8281" width="9.5546875" style="1035" customWidth="1"/>
    <col min="8282" max="8282" width="11.5546875" style="1035" customWidth="1"/>
    <col min="8283" max="8283" width="13" style="1035" customWidth="1"/>
    <col min="8284" max="8533" width="8.88671875" style="1035"/>
    <col min="8534" max="8534" width="6.33203125" style="1035" customWidth="1"/>
    <col min="8535" max="8535" width="44.44140625" style="1035" customWidth="1"/>
    <col min="8536" max="8536" width="4.6640625" style="1035" customWidth="1"/>
    <col min="8537" max="8537" width="9.5546875" style="1035" customWidth="1"/>
    <col min="8538" max="8538" width="11.5546875" style="1035" customWidth="1"/>
    <col min="8539" max="8539" width="13" style="1035" customWidth="1"/>
    <col min="8540" max="8789" width="8.88671875" style="1035"/>
    <col min="8790" max="8790" width="6.33203125" style="1035" customWidth="1"/>
    <col min="8791" max="8791" width="44.44140625" style="1035" customWidth="1"/>
    <col min="8792" max="8792" width="4.6640625" style="1035" customWidth="1"/>
    <col min="8793" max="8793" width="9.5546875" style="1035" customWidth="1"/>
    <col min="8794" max="8794" width="11.5546875" style="1035" customWidth="1"/>
    <col min="8795" max="8795" width="13" style="1035" customWidth="1"/>
    <col min="8796" max="9045" width="8.88671875" style="1035"/>
    <col min="9046" max="9046" width="6.33203125" style="1035" customWidth="1"/>
    <col min="9047" max="9047" width="44.44140625" style="1035" customWidth="1"/>
    <col min="9048" max="9048" width="4.6640625" style="1035" customWidth="1"/>
    <col min="9049" max="9049" width="9.5546875" style="1035" customWidth="1"/>
    <col min="9050" max="9050" width="11.5546875" style="1035" customWidth="1"/>
    <col min="9051" max="9051" width="13" style="1035" customWidth="1"/>
    <col min="9052" max="9301" width="8.88671875" style="1035"/>
    <col min="9302" max="9302" width="6.33203125" style="1035" customWidth="1"/>
    <col min="9303" max="9303" width="44.44140625" style="1035" customWidth="1"/>
    <col min="9304" max="9304" width="4.6640625" style="1035" customWidth="1"/>
    <col min="9305" max="9305" width="9.5546875" style="1035" customWidth="1"/>
    <col min="9306" max="9306" width="11.5546875" style="1035" customWidth="1"/>
    <col min="9307" max="9307" width="13" style="1035" customWidth="1"/>
    <col min="9308" max="9557" width="8.88671875" style="1035"/>
    <col min="9558" max="9558" width="6.33203125" style="1035" customWidth="1"/>
    <col min="9559" max="9559" width="44.44140625" style="1035" customWidth="1"/>
    <col min="9560" max="9560" width="4.6640625" style="1035" customWidth="1"/>
    <col min="9561" max="9561" width="9.5546875" style="1035" customWidth="1"/>
    <col min="9562" max="9562" width="11.5546875" style="1035" customWidth="1"/>
    <col min="9563" max="9563" width="13" style="1035" customWidth="1"/>
    <col min="9564" max="9813" width="8.88671875" style="1035"/>
    <col min="9814" max="9814" width="6.33203125" style="1035" customWidth="1"/>
    <col min="9815" max="9815" width="44.44140625" style="1035" customWidth="1"/>
    <col min="9816" max="9816" width="4.6640625" style="1035" customWidth="1"/>
    <col min="9817" max="9817" width="9.5546875" style="1035" customWidth="1"/>
    <col min="9818" max="9818" width="11.5546875" style="1035" customWidth="1"/>
    <col min="9819" max="9819" width="13" style="1035" customWidth="1"/>
    <col min="9820" max="10069" width="8.88671875" style="1035"/>
    <col min="10070" max="10070" width="6.33203125" style="1035" customWidth="1"/>
    <col min="10071" max="10071" width="44.44140625" style="1035" customWidth="1"/>
    <col min="10072" max="10072" width="4.6640625" style="1035" customWidth="1"/>
    <col min="10073" max="10073" width="9.5546875" style="1035" customWidth="1"/>
    <col min="10074" max="10074" width="11.5546875" style="1035" customWidth="1"/>
    <col min="10075" max="10075" width="13" style="1035" customWidth="1"/>
    <col min="10076" max="10325" width="8.88671875" style="1035"/>
    <col min="10326" max="10326" width="6.33203125" style="1035" customWidth="1"/>
    <col min="10327" max="10327" width="44.44140625" style="1035" customWidth="1"/>
    <col min="10328" max="10328" width="4.6640625" style="1035" customWidth="1"/>
    <col min="10329" max="10329" width="9.5546875" style="1035" customWidth="1"/>
    <col min="10330" max="10330" width="11.5546875" style="1035" customWidth="1"/>
    <col min="10331" max="10331" width="13" style="1035" customWidth="1"/>
    <col min="10332" max="10581" width="8.88671875" style="1035"/>
    <col min="10582" max="10582" width="6.33203125" style="1035" customWidth="1"/>
    <col min="10583" max="10583" width="44.44140625" style="1035" customWidth="1"/>
    <col min="10584" max="10584" width="4.6640625" style="1035" customWidth="1"/>
    <col min="10585" max="10585" width="9.5546875" style="1035" customWidth="1"/>
    <col min="10586" max="10586" width="11.5546875" style="1035" customWidth="1"/>
    <col min="10587" max="10587" width="13" style="1035" customWidth="1"/>
    <col min="10588" max="10837" width="8.88671875" style="1035"/>
    <col min="10838" max="10838" width="6.33203125" style="1035" customWidth="1"/>
    <col min="10839" max="10839" width="44.44140625" style="1035" customWidth="1"/>
    <col min="10840" max="10840" width="4.6640625" style="1035" customWidth="1"/>
    <col min="10841" max="10841" width="9.5546875" style="1035" customWidth="1"/>
    <col min="10842" max="10842" width="11.5546875" style="1035" customWidth="1"/>
    <col min="10843" max="10843" width="13" style="1035" customWidth="1"/>
    <col min="10844" max="11093" width="8.88671875" style="1035"/>
    <col min="11094" max="11094" width="6.33203125" style="1035" customWidth="1"/>
    <col min="11095" max="11095" width="44.44140625" style="1035" customWidth="1"/>
    <col min="11096" max="11096" width="4.6640625" style="1035" customWidth="1"/>
    <col min="11097" max="11097" width="9.5546875" style="1035" customWidth="1"/>
    <col min="11098" max="11098" width="11.5546875" style="1035" customWidth="1"/>
    <col min="11099" max="11099" width="13" style="1035" customWidth="1"/>
    <col min="11100" max="11349" width="8.88671875" style="1035"/>
    <col min="11350" max="11350" width="6.33203125" style="1035" customWidth="1"/>
    <col min="11351" max="11351" width="44.44140625" style="1035" customWidth="1"/>
    <col min="11352" max="11352" width="4.6640625" style="1035" customWidth="1"/>
    <col min="11353" max="11353" width="9.5546875" style="1035" customWidth="1"/>
    <col min="11354" max="11354" width="11.5546875" style="1035" customWidth="1"/>
    <col min="11355" max="11355" width="13" style="1035" customWidth="1"/>
    <col min="11356" max="11605" width="8.88671875" style="1035"/>
    <col min="11606" max="11606" width="6.33203125" style="1035" customWidth="1"/>
    <col min="11607" max="11607" width="44.44140625" style="1035" customWidth="1"/>
    <col min="11608" max="11608" width="4.6640625" style="1035" customWidth="1"/>
    <col min="11609" max="11609" width="9.5546875" style="1035" customWidth="1"/>
    <col min="11610" max="11610" width="11.5546875" style="1035" customWidth="1"/>
    <col min="11611" max="11611" width="13" style="1035" customWidth="1"/>
    <col min="11612" max="11861" width="8.88671875" style="1035"/>
    <col min="11862" max="11862" width="6.33203125" style="1035" customWidth="1"/>
    <col min="11863" max="11863" width="44.44140625" style="1035" customWidth="1"/>
    <col min="11864" max="11864" width="4.6640625" style="1035" customWidth="1"/>
    <col min="11865" max="11865" width="9.5546875" style="1035" customWidth="1"/>
    <col min="11866" max="11866" width="11.5546875" style="1035" customWidth="1"/>
    <col min="11867" max="11867" width="13" style="1035" customWidth="1"/>
    <col min="11868" max="12117" width="8.88671875" style="1035"/>
    <col min="12118" max="12118" width="6.33203125" style="1035" customWidth="1"/>
    <col min="12119" max="12119" width="44.44140625" style="1035" customWidth="1"/>
    <col min="12120" max="12120" width="4.6640625" style="1035" customWidth="1"/>
    <col min="12121" max="12121" width="9.5546875" style="1035" customWidth="1"/>
    <col min="12122" max="12122" width="11.5546875" style="1035" customWidth="1"/>
    <col min="12123" max="12123" width="13" style="1035" customWidth="1"/>
    <col min="12124" max="12373" width="8.88671875" style="1035"/>
    <col min="12374" max="12374" width="6.33203125" style="1035" customWidth="1"/>
    <col min="12375" max="12375" width="44.44140625" style="1035" customWidth="1"/>
    <col min="12376" max="12376" width="4.6640625" style="1035" customWidth="1"/>
    <col min="12377" max="12377" width="9.5546875" style="1035" customWidth="1"/>
    <col min="12378" max="12378" width="11.5546875" style="1035" customWidth="1"/>
    <col min="12379" max="12379" width="13" style="1035" customWidth="1"/>
    <col min="12380" max="12629" width="8.88671875" style="1035"/>
    <col min="12630" max="12630" width="6.33203125" style="1035" customWidth="1"/>
    <col min="12631" max="12631" width="44.44140625" style="1035" customWidth="1"/>
    <col min="12632" max="12632" width="4.6640625" style="1035" customWidth="1"/>
    <col min="12633" max="12633" width="9.5546875" style="1035" customWidth="1"/>
    <col min="12634" max="12634" width="11.5546875" style="1035" customWidth="1"/>
    <col min="12635" max="12635" width="13" style="1035" customWidth="1"/>
    <col min="12636" max="12885" width="8.88671875" style="1035"/>
    <col min="12886" max="12886" width="6.33203125" style="1035" customWidth="1"/>
    <col min="12887" max="12887" width="44.44140625" style="1035" customWidth="1"/>
    <col min="12888" max="12888" width="4.6640625" style="1035" customWidth="1"/>
    <col min="12889" max="12889" width="9.5546875" style="1035" customWidth="1"/>
    <col min="12890" max="12890" width="11.5546875" style="1035" customWidth="1"/>
    <col min="12891" max="12891" width="13" style="1035" customWidth="1"/>
    <col min="12892" max="13141" width="8.88671875" style="1035"/>
    <col min="13142" max="13142" width="6.33203125" style="1035" customWidth="1"/>
    <col min="13143" max="13143" width="44.44140625" style="1035" customWidth="1"/>
    <col min="13144" max="13144" width="4.6640625" style="1035" customWidth="1"/>
    <col min="13145" max="13145" width="9.5546875" style="1035" customWidth="1"/>
    <col min="13146" max="13146" width="11.5546875" style="1035" customWidth="1"/>
    <col min="13147" max="13147" width="13" style="1035" customWidth="1"/>
    <col min="13148" max="13397" width="8.88671875" style="1035"/>
    <col min="13398" max="13398" width="6.33203125" style="1035" customWidth="1"/>
    <col min="13399" max="13399" width="44.44140625" style="1035" customWidth="1"/>
    <col min="13400" max="13400" width="4.6640625" style="1035" customWidth="1"/>
    <col min="13401" max="13401" width="9.5546875" style="1035" customWidth="1"/>
    <col min="13402" max="13402" width="11.5546875" style="1035" customWidth="1"/>
    <col min="13403" max="13403" width="13" style="1035" customWidth="1"/>
    <col min="13404" max="13653" width="8.88671875" style="1035"/>
    <col min="13654" max="13654" width="6.33203125" style="1035" customWidth="1"/>
    <col min="13655" max="13655" width="44.44140625" style="1035" customWidth="1"/>
    <col min="13656" max="13656" width="4.6640625" style="1035" customWidth="1"/>
    <col min="13657" max="13657" width="9.5546875" style="1035" customWidth="1"/>
    <col min="13658" max="13658" width="11.5546875" style="1035" customWidth="1"/>
    <col min="13659" max="13659" width="13" style="1035" customWidth="1"/>
    <col min="13660" max="13909" width="8.88671875" style="1035"/>
    <col min="13910" max="13910" width="6.33203125" style="1035" customWidth="1"/>
    <col min="13911" max="13911" width="44.44140625" style="1035" customWidth="1"/>
    <col min="13912" max="13912" width="4.6640625" style="1035" customWidth="1"/>
    <col min="13913" max="13913" width="9.5546875" style="1035" customWidth="1"/>
    <col min="13914" max="13914" width="11.5546875" style="1035" customWidth="1"/>
    <col min="13915" max="13915" width="13" style="1035" customWidth="1"/>
    <col min="13916" max="14165" width="8.88671875" style="1035"/>
    <col min="14166" max="14166" width="6.33203125" style="1035" customWidth="1"/>
    <col min="14167" max="14167" width="44.44140625" style="1035" customWidth="1"/>
    <col min="14168" max="14168" width="4.6640625" style="1035" customWidth="1"/>
    <col min="14169" max="14169" width="9.5546875" style="1035" customWidth="1"/>
    <col min="14170" max="14170" width="11.5546875" style="1035" customWidth="1"/>
    <col min="14171" max="14171" width="13" style="1035" customWidth="1"/>
    <col min="14172" max="14421" width="8.88671875" style="1035"/>
    <col min="14422" max="14422" width="6.33203125" style="1035" customWidth="1"/>
    <col min="14423" max="14423" width="44.44140625" style="1035" customWidth="1"/>
    <col min="14424" max="14424" width="4.6640625" style="1035" customWidth="1"/>
    <col min="14425" max="14425" width="9.5546875" style="1035" customWidth="1"/>
    <col min="14426" max="14426" width="11.5546875" style="1035" customWidth="1"/>
    <col min="14427" max="14427" width="13" style="1035" customWidth="1"/>
    <col min="14428" max="14677" width="8.88671875" style="1035"/>
    <col min="14678" max="14678" width="6.33203125" style="1035" customWidth="1"/>
    <col min="14679" max="14679" width="44.44140625" style="1035" customWidth="1"/>
    <col min="14680" max="14680" width="4.6640625" style="1035" customWidth="1"/>
    <col min="14681" max="14681" width="9.5546875" style="1035" customWidth="1"/>
    <col min="14682" max="14682" width="11.5546875" style="1035" customWidth="1"/>
    <col min="14683" max="14683" width="13" style="1035" customWidth="1"/>
    <col min="14684" max="14933" width="8.88671875" style="1035"/>
    <col min="14934" max="14934" width="6.33203125" style="1035" customWidth="1"/>
    <col min="14935" max="14935" width="44.44140625" style="1035" customWidth="1"/>
    <col min="14936" max="14936" width="4.6640625" style="1035" customWidth="1"/>
    <col min="14937" max="14937" width="9.5546875" style="1035" customWidth="1"/>
    <col min="14938" max="14938" width="11.5546875" style="1035" customWidth="1"/>
    <col min="14939" max="14939" width="13" style="1035" customWidth="1"/>
    <col min="14940" max="15189" width="8.88671875" style="1035"/>
    <col min="15190" max="15190" width="6.33203125" style="1035" customWidth="1"/>
    <col min="15191" max="15191" width="44.44140625" style="1035" customWidth="1"/>
    <col min="15192" max="15192" width="4.6640625" style="1035" customWidth="1"/>
    <col min="15193" max="15193" width="9.5546875" style="1035" customWidth="1"/>
    <col min="15194" max="15194" width="11.5546875" style="1035" customWidth="1"/>
    <col min="15195" max="15195" width="13" style="1035" customWidth="1"/>
    <col min="15196" max="15445" width="8.88671875" style="1035"/>
    <col min="15446" max="15446" width="6.33203125" style="1035" customWidth="1"/>
    <col min="15447" max="15447" width="44.44140625" style="1035" customWidth="1"/>
    <col min="15448" max="15448" width="4.6640625" style="1035" customWidth="1"/>
    <col min="15449" max="15449" width="9.5546875" style="1035" customWidth="1"/>
    <col min="15450" max="15450" width="11.5546875" style="1035" customWidth="1"/>
    <col min="15451" max="15451" width="13" style="1035" customWidth="1"/>
    <col min="15452" max="15701" width="8.88671875" style="1035"/>
    <col min="15702" max="15702" width="6.33203125" style="1035" customWidth="1"/>
    <col min="15703" max="15703" width="44.44140625" style="1035" customWidth="1"/>
    <col min="15704" max="15704" width="4.6640625" style="1035" customWidth="1"/>
    <col min="15705" max="15705" width="9.5546875" style="1035" customWidth="1"/>
    <col min="15706" max="15706" width="11.5546875" style="1035" customWidth="1"/>
    <col min="15707" max="15707" width="13" style="1035" customWidth="1"/>
    <col min="15708" max="16384" width="8.88671875" style="1035"/>
  </cols>
  <sheetData>
    <row r="1" spans="1:6" s="32" customFormat="1">
      <c r="A1" s="995" t="s">
        <v>36</v>
      </c>
      <c r="B1" s="996" t="s">
        <v>610</v>
      </c>
      <c r="C1" s="997"/>
      <c r="D1" s="998"/>
      <c r="E1" s="999"/>
      <c r="F1" s="999"/>
    </row>
    <row r="2" spans="1:6" s="32" customFormat="1">
      <c r="A2" s="995"/>
      <c r="B2" s="996"/>
      <c r="C2" s="997"/>
      <c r="D2" s="998"/>
      <c r="E2" s="999"/>
      <c r="F2" s="999"/>
    </row>
    <row r="3" spans="1:6" s="32" customFormat="1">
      <c r="A3" s="995"/>
      <c r="B3" s="1000" t="s">
        <v>1214</v>
      </c>
      <c r="C3" s="997"/>
      <c r="D3" s="998"/>
      <c r="E3" s="999"/>
      <c r="F3" s="999"/>
    </row>
    <row r="4" spans="1:6" s="32" customFormat="1" ht="27" customHeight="1">
      <c r="A4" s="995"/>
      <c r="B4" s="2618" t="s">
        <v>56</v>
      </c>
      <c r="C4" s="2618"/>
      <c r="D4" s="2618"/>
      <c r="E4" s="2618"/>
      <c r="F4" s="2618"/>
    </row>
    <row r="5" spans="1:6" s="32" customFormat="1" ht="27" customHeight="1">
      <c r="A5" s="1001" t="s">
        <v>147</v>
      </c>
      <c r="B5" s="2612" t="s">
        <v>104</v>
      </c>
      <c r="C5" s="2612"/>
      <c r="D5" s="2612"/>
      <c r="E5" s="2612"/>
      <c r="F5" s="2612"/>
    </row>
    <row r="6" spans="1:6" s="32" customFormat="1">
      <c r="A6" s="1001" t="s">
        <v>147</v>
      </c>
      <c r="B6" s="2626" t="s">
        <v>1215</v>
      </c>
      <c r="C6" s="2626"/>
      <c r="D6" s="2626"/>
      <c r="E6" s="2626"/>
      <c r="F6" s="2626"/>
    </row>
    <row r="7" spans="1:6" s="32" customFormat="1" ht="11.25" customHeight="1">
      <c r="A7" s="1001" t="s">
        <v>147</v>
      </c>
      <c r="B7" s="2626" t="s">
        <v>1216</v>
      </c>
      <c r="C7" s="2626"/>
      <c r="D7" s="2626"/>
      <c r="E7" s="2626"/>
      <c r="F7" s="2626"/>
    </row>
    <row r="8" spans="1:6" s="32" customFormat="1" ht="27.75" customHeight="1">
      <c r="A8" s="1001" t="s">
        <v>147</v>
      </c>
      <c r="B8" s="2626" t="s">
        <v>1217</v>
      </c>
      <c r="C8" s="2626"/>
      <c r="D8" s="2626"/>
      <c r="E8" s="2626"/>
      <c r="F8" s="2626"/>
    </row>
    <row r="9" spans="1:6" s="1003" customFormat="1" ht="25.5" customHeight="1">
      <c r="A9" s="1001" t="s">
        <v>147</v>
      </c>
      <c r="B9" s="2626" t="s">
        <v>958</v>
      </c>
      <c r="C9" s="2626"/>
      <c r="D9" s="2626"/>
      <c r="E9" s="2626"/>
      <c r="F9" s="2626"/>
    </row>
    <row r="10" spans="1:6" s="32" customFormat="1" ht="15.75" customHeight="1">
      <c r="A10" s="1001" t="s">
        <v>147</v>
      </c>
      <c r="B10" s="2626" t="s">
        <v>959</v>
      </c>
      <c r="C10" s="2626"/>
      <c r="D10" s="2626"/>
      <c r="E10" s="2626"/>
      <c r="F10" s="2626"/>
    </row>
    <row r="11" spans="1:6" s="32" customFormat="1">
      <c r="A11" s="937"/>
      <c r="B11" s="1004"/>
      <c r="C11" s="939"/>
      <c r="D11" s="940"/>
      <c r="E11" s="1005"/>
      <c r="F11" s="1005"/>
    </row>
    <row r="12" spans="1:6" s="32" customFormat="1">
      <c r="A12" s="1006" t="s">
        <v>110</v>
      </c>
      <c r="B12" s="1007" t="s">
        <v>718</v>
      </c>
      <c r="C12" s="1007" t="s">
        <v>112</v>
      </c>
      <c r="D12" s="1008" t="s">
        <v>719</v>
      </c>
      <c r="E12" s="1009" t="s">
        <v>720</v>
      </c>
      <c r="F12" s="1010" t="s">
        <v>721</v>
      </c>
    </row>
    <row r="13" spans="1:6" s="32" customFormat="1">
      <c r="A13" s="937"/>
      <c r="B13" s="938"/>
      <c r="C13" s="939"/>
      <c r="D13" s="940"/>
      <c r="E13" s="941"/>
      <c r="F13" s="941"/>
    </row>
    <row r="14" spans="1:6" s="32" customFormat="1">
      <c r="A14" s="937"/>
      <c r="B14" s="938" t="s">
        <v>1218</v>
      </c>
      <c r="C14" s="939"/>
      <c r="D14" s="940"/>
      <c r="E14" s="941"/>
      <c r="F14" s="941"/>
    </row>
    <row r="15" spans="1:6" s="32" customFormat="1">
      <c r="A15" s="937"/>
      <c r="B15" s="938"/>
      <c r="C15" s="939"/>
      <c r="D15" s="940"/>
      <c r="E15" s="941"/>
      <c r="F15" s="941"/>
    </row>
    <row r="16" spans="1:6" s="32" customFormat="1">
      <c r="A16" s="937"/>
      <c r="B16" s="938" t="s">
        <v>1219</v>
      </c>
      <c r="C16" s="939"/>
      <c r="D16" s="940"/>
      <c r="E16" s="941"/>
      <c r="F16" s="941"/>
    </row>
    <row r="17" spans="1:6" s="32" customFormat="1">
      <c r="A17" s="937"/>
      <c r="B17" s="938"/>
      <c r="C17" s="939"/>
      <c r="D17" s="940"/>
      <c r="E17" s="941"/>
      <c r="F17" s="941"/>
    </row>
    <row r="18" spans="1:6" s="32" customFormat="1" ht="52.8">
      <c r="A18" s="1011">
        <f>COUNT($A$1:A11)+1</f>
        <v>1</v>
      </c>
      <c r="B18" s="1012" t="s">
        <v>1220</v>
      </c>
      <c r="E18" s="1013"/>
      <c r="F18" s="1013"/>
    </row>
    <row r="19" spans="1:6" s="32" customFormat="1" ht="21">
      <c r="A19" s="1011"/>
      <c r="B19" s="1014" t="s">
        <v>1221</v>
      </c>
      <c r="C19" s="939" t="s">
        <v>501</v>
      </c>
      <c r="D19" s="998">
        <v>2900</v>
      </c>
      <c r="E19" s="951"/>
      <c r="F19" s="951">
        <f>+D19*E19</f>
        <v>0</v>
      </c>
    </row>
    <row r="20" spans="1:6" s="32" customFormat="1">
      <c r="A20" s="937"/>
      <c r="B20" s="938"/>
      <c r="C20" s="939"/>
      <c r="D20" s="940"/>
      <c r="E20" s="951"/>
      <c r="F20" s="951"/>
    </row>
    <row r="21" spans="1:6" s="32" customFormat="1" ht="26.4">
      <c r="A21" s="1011">
        <f>COUNT($A$1:A20)+1</f>
        <v>2</v>
      </c>
      <c r="B21" s="1015" t="s">
        <v>1222</v>
      </c>
      <c r="C21" s="939"/>
      <c r="D21" s="940"/>
      <c r="E21" s="951"/>
      <c r="F21" s="951"/>
    </row>
    <row r="22" spans="1:6" s="32" customFormat="1" ht="15.6">
      <c r="A22" s="1011"/>
      <c r="B22" s="1014" t="s">
        <v>1223</v>
      </c>
      <c r="C22" s="939" t="s">
        <v>501</v>
      </c>
      <c r="D22" s="998">
        <v>1700</v>
      </c>
      <c r="E22" s="951"/>
      <c r="F22" s="951">
        <f>+D22*E22</f>
        <v>0</v>
      </c>
    </row>
    <row r="23" spans="1:6" s="32" customFormat="1">
      <c r="A23" s="937"/>
      <c r="B23" s="938"/>
      <c r="C23" s="939"/>
      <c r="D23" s="940"/>
      <c r="E23" s="951"/>
      <c r="F23" s="951"/>
    </row>
    <row r="24" spans="1:6" s="32" customFormat="1" ht="41.25" customHeight="1">
      <c r="A24" s="1011">
        <f>COUNT($A$1:A23)+1</f>
        <v>3</v>
      </c>
      <c r="B24" s="1016" t="s">
        <v>1224</v>
      </c>
      <c r="E24" s="1013"/>
      <c r="F24" s="1013"/>
    </row>
    <row r="25" spans="1:6" s="32" customFormat="1" ht="12.75" customHeight="1">
      <c r="A25" s="1011"/>
      <c r="B25" s="1014" t="s">
        <v>1225</v>
      </c>
      <c r="C25" s="939" t="s">
        <v>501</v>
      </c>
      <c r="D25" s="998">
        <v>895</v>
      </c>
      <c r="E25" s="951"/>
      <c r="F25" s="951">
        <f>+D25*E25</f>
        <v>0</v>
      </c>
    </row>
    <row r="26" spans="1:6" s="32" customFormat="1">
      <c r="A26" s="937"/>
      <c r="B26" s="938"/>
      <c r="C26" s="939"/>
      <c r="D26" s="940"/>
      <c r="E26" s="951"/>
      <c r="F26" s="951"/>
    </row>
    <row r="27" spans="1:6" s="32" customFormat="1" ht="26.4">
      <c r="A27" s="1011">
        <f>COUNT($A$1:A26)+1</f>
        <v>4</v>
      </c>
      <c r="B27" s="1015" t="s">
        <v>1222</v>
      </c>
      <c r="C27" s="939"/>
      <c r="D27" s="940"/>
      <c r="E27" s="951"/>
      <c r="F27" s="951"/>
    </row>
    <row r="28" spans="1:6" s="32" customFormat="1" ht="23.25" customHeight="1">
      <c r="A28" s="1011"/>
      <c r="B28" s="1014" t="s">
        <v>1226</v>
      </c>
      <c r="C28" s="939" t="s">
        <v>501</v>
      </c>
      <c r="D28" s="998">
        <v>315</v>
      </c>
      <c r="E28" s="951"/>
      <c r="F28" s="951">
        <f>+D28*E28</f>
        <v>0</v>
      </c>
    </row>
    <row r="29" spans="1:6" s="32" customFormat="1">
      <c r="A29" s="937"/>
      <c r="B29" s="938"/>
      <c r="C29" s="939"/>
      <c r="D29" s="940"/>
      <c r="E29" s="951"/>
      <c r="F29" s="951"/>
    </row>
    <row r="30" spans="1:6" s="32" customFormat="1" ht="76.5" customHeight="1">
      <c r="A30" s="1011">
        <f>COUNT($A$1:A29)+1</f>
        <v>5</v>
      </c>
      <c r="B30" s="1012" t="s">
        <v>1227</v>
      </c>
      <c r="E30" s="1013"/>
      <c r="F30" s="1013"/>
    </row>
    <row r="31" spans="1:6" s="32" customFormat="1" ht="21">
      <c r="A31" s="1011"/>
      <c r="B31" s="1014" t="s">
        <v>1228</v>
      </c>
      <c r="C31" s="939" t="s">
        <v>501</v>
      </c>
      <c r="D31" s="998">
        <v>178</v>
      </c>
      <c r="E31" s="951"/>
      <c r="F31" s="951">
        <f>+D31*E31</f>
        <v>0</v>
      </c>
    </row>
    <row r="32" spans="1:6" s="32" customFormat="1">
      <c r="A32" s="937"/>
      <c r="B32" s="938"/>
      <c r="C32" s="939"/>
      <c r="D32" s="940"/>
      <c r="E32" s="951"/>
      <c r="F32" s="951"/>
    </row>
    <row r="33" spans="1:6" s="32" customFormat="1" ht="26.4">
      <c r="A33" s="1011">
        <f>COUNT($A$1:A19)+1</f>
        <v>2</v>
      </c>
      <c r="B33" s="1015" t="s">
        <v>1222</v>
      </c>
      <c r="C33" s="939"/>
      <c r="D33" s="940"/>
      <c r="E33" s="951"/>
      <c r="F33" s="951"/>
    </row>
    <row r="34" spans="1:6" s="32" customFormat="1" ht="15.6">
      <c r="A34" s="1011"/>
      <c r="B34" s="1014" t="s">
        <v>1229</v>
      </c>
      <c r="C34" s="939" t="s">
        <v>501</v>
      </c>
      <c r="D34" s="998">
        <v>95</v>
      </c>
      <c r="E34" s="951"/>
      <c r="F34" s="951">
        <f>+D34*E34</f>
        <v>0</v>
      </c>
    </row>
    <row r="35" spans="1:6" s="32" customFormat="1">
      <c r="A35" s="937"/>
      <c r="B35" s="938"/>
      <c r="C35" s="939"/>
      <c r="D35" s="940"/>
      <c r="E35" s="951"/>
      <c r="F35" s="951"/>
    </row>
    <row r="36" spans="1:6" s="32" customFormat="1" ht="39.6">
      <c r="A36" s="1011">
        <f>COUNT($A$1:A32)+1</f>
        <v>6</v>
      </c>
      <c r="B36" s="1016" t="s">
        <v>1230</v>
      </c>
      <c r="E36" s="1013"/>
      <c r="F36" s="1013"/>
    </row>
    <row r="37" spans="1:6" s="32" customFormat="1" ht="15.6">
      <c r="A37" s="1011"/>
      <c r="B37" s="1014" t="s">
        <v>1225</v>
      </c>
      <c r="C37" s="939" t="s">
        <v>501</v>
      </c>
      <c r="D37" s="998">
        <v>56</v>
      </c>
      <c r="E37" s="951"/>
      <c r="F37" s="951">
        <f>+D37*E37</f>
        <v>0</v>
      </c>
    </row>
    <row r="38" spans="1:6" s="32" customFormat="1">
      <c r="A38" s="937"/>
      <c r="B38" s="938"/>
      <c r="C38" s="939"/>
      <c r="D38" s="940"/>
      <c r="E38" s="951"/>
      <c r="F38" s="951"/>
    </row>
    <row r="39" spans="1:6" s="32" customFormat="1" ht="26.4">
      <c r="A39" s="1011">
        <f>COUNT($A$1:A38)+1</f>
        <v>8</v>
      </c>
      <c r="B39" s="1015" t="s">
        <v>1222</v>
      </c>
      <c r="C39" s="939"/>
      <c r="D39" s="940"/>
      <c r="E39" s="951"/>
      <c r="F39" s="951"/>
    </row>
    <row r="40" spans="1:6" s="32" customFormat="1" ht="21">
      <c r="A40" s="1011"/>
      <c r="B40" s="1014" t="s">
        <v>1226</v>
      </c>
      <c r="C40" s="939" t="s">
        <v>501</v>
      </c>
      <c r="D40" s="998">
        <v>24</v>
      </c>
      <c r="E40" s="951"/>
      <c r="F40" s="951">
        <f>+D40*E40</f>
        <v>0</v>
      </c>
    </row>
    <row r="41" spans="1:6" s="32" customFormat="1">
      <c r="A41" s="937"/>
      <c r="B41" s="938"/>
      <c r="C41" s="939"/>
      <c r="D41" s="940"/>
      <c r="E41" s="951"/>
      <c r="F41" s="951"/>
    </row>
    <row r="42" spans="1:6" s="32" customFormat="1" ht="52.8">
      <c r="A42" s="1011">
        <f>COUNT($A$1:A41)+1</f>
        <v>9</v>
      </c>
      <c r="B42" s="1015" t="s">
        <v>1231</v>
      </c>
      <c r="C42" s="939"/>
      <c r="D42" s="940"/>
      <c r="E42" s="951"/>
      <c r="F42" s="951"/>
    </row>
    <row r="43" spans="1:6" s="32" customFormat="1" ht="15.6">
      <c r="A43" s="937"/>
      <c r="B43" s="1014" t="s">
        <v>1232</v>
      </c>
      <c r="C43" s="939" t="s">
        <v>501</v>
      </c>
      <c r="D43" s="998">
        <v>490</v>
      </c>
      <c r="E43" s="951"/>
      <c r="F43" s="951">
        <f>+D43*E43</f>
        <v>0</v>
      </c>
    </row>
    <row r="44" spans="1:6" s="32" customFormat="1">
      <c r="A44" s="937"/>
      <c r="B44" s="938"/>
      <c r="C44" s="939"/>
      <c r="D44" s="940"/>
      <c r="E44" s="951"/>
      <c r="F44" s="951"/>
    </row>
    <row r="45" spans="1:6" s="32" customFormat="1">
      <c r="A45" s="937"/>
      <c r="B45" s="938" t="s">
        <v>1233</v>
      </c>
      <c r="C45" s="939"/>
      <c r="D45" s="940"/>
      <c r="E45" s="951"/>
      <c r="F45" s="951"/>
    </row>
    <row r="46" spans="1:6" s="32" customFormat="1">
      <c r="A46" s="937"/>
      <c r="B46" s="938"/>
      <c r="C46" s="939"/>
      <c r="D46" s="940"/>
      <c r="E46" s="951"/>
      <c r="F46" s="951"/>
    </row>
    <row r="47" spans="1:6" s="32" customFormat="1" ht="39.6">
      <c r="A47" s="1017">
        <f>COUNT($A$1:A45)+1</f>
        <v>10</v>
      </c>
      <c r="B47" s="1018" t="s">
        <v>1234</v>
      </c>
      <c r="C47" s="1019"/>
      <c r="D47" s="1020"/>
      <c r="E47" s="1021"/>
      <c r="F47" s="1021"/>
    </row>
    <row r="48" spans="1:6" s="32" customFormat="1" ht="15.6">
      <c r="A48" s="1017"/>
      <c r="B48" s="1014" t="s">
        <v>1235</v>
      </c>
      <c r="C48" s="1019" t="s">
        <v>501</v>
      </c>
      <c r="D48" s="1022">
        <v>5100</v>
      </c>
      <c r="E48" s="1021"/>
      <c r="F48" s="1021">
        <f>+D48*E48</f>
        <v>0</v>
      </c>
    </row>
    <row r="49" spans="1:6" s="32" customFormat="1">
      <c r="A49" s="937"/>
      <c r="B49" s="938"/>
      <c r="C49" s="939"/>
      <c r="D49" s="940"/>
      <c r="E49" s="951"/>
      <c r="F49" s="951"/>
    </row>
    <row r="50" spans="1:6" s="32" customFormat="1">
      <c r="A50" s="937"/>
      <c r="B50" s="938" t="s">
        <v>1236</v>
      </c>
      <c r="C50" s="939"/>
      <c r="D50" s="998"/>
      <c r="E50" s="951"/>
      <c r="F50" s="951"/>
    </row>
    <row r="51" spans="1:6" s="32" customFormat="1">
      <c r="A51" s="937"/>
      <c r="B51" s="938"/>
      <c r="C51" s="939"/>
      <c r="D51" s="998"/>
      <c r="E51" s="951"/>
      <c r="F51" s="951"/>
    </row>
    <row r="52" spans="1:6" s="32" customFormat="1" ht="52.8">
      <c r="A52" s="1011">
        <f>COUNT($A$1:A50)+1</f>
        <v>11</v>
      </c>
      <c r="B52" s="1015" t="s">
        <v>1237</v>
      </c>
      <c r="E52" s="1013"/>
      <c r="F52" s="1013"/>
    </row>
    <row r="53" spans="1:6" s="32" customFormat="1" ht="15.6">
      <c r="A53" s="1011"/>
      <c r="B53" s="1014" t="s">
        <v>1229</v>
      </c>
      <c r="C53" s="939" t="s">
        <v>501</v>
      </c>
      <c r="D53" s="998">
        <v>782</v>
      </c>
      <c r="E53" s="951"/>
      <c r="F53" s="951">
        <f>+D53*E53</f>
        <v>0</v>
      </c>
    </row>
    <row r="54" spans="1:6" s="32" customFormat="1">
      <c r="A54" s="937"/>
      <c r="B54" s="938"/>
      <c r="C54" s="939"/>
      <c r="D54" s="940"/>
      <c r="E54" s="951"/>
      <c r="F54" s="951"/>
    </row>
    <row r="55" spans="1:6" s="32" customFormat="1" ht="66">
      <c r="A55" s="1011">
        <f>COUNT($A$1:A53)+1</f>
        <v>12</v>
      </c>
      <c r="B55" s="1015" t="s">
        <v>1238</v>
      </c>
      <c r="E55" s="1013"/>
      <c r="F55" s="1013"/>
    </row>
    <row r="56" spans="1:6" s="32" customFormat="1" ht="15.6">
      <c r="A56" s="1011"/>
      <c r="B56" s="1014" t="s">
        <v>1225</v>
      </c>
      <c r="C56" s="939" t="s">
        <v>501</v>
      </c>
      <c r="D56" s="998">
        <v>25</v>
      </c>
      <c r="E56" s="951"/>
      <c r="F56" s="951">
        <f>+D56*E56</f>
        <v>0</v>
      </c>
    </row>
    <row r="57" spans="1:6" s="32" customFormat="1">
      <c r="A57" s="937"/>
      <c r="B57" s="938"/>
      <c r="C57" s="939"/>
      <c r="D57" s="940"/>
      <c r="E57" s="951"/>
      <c r="F57" s="951"/>
    </row>
    <row r="58" spans="1:6" s="32" customFormat="1" ht="52.8">
      <c r="A58" s="1011">
        <f>COUNT($A$1:A56)+1</f>
        <v>13</v>
      </c>
      <c r="B58" s="1015" t="s">
        <v>1237</v>
      </c>
      <c r="E58" s="1013"/>
      <c r="F58" s="1013"/>
    </row>
    <row r="59" spans="1:6" s="32" customFormat="1" ht="21">
      <c r="A59" s="1011"/>
      <c r="B59" s="1014" t="s">
        <v>1226</v>
      </c>
      <c r="C59" s="939" t="s">
        <v>501</v>
      </c>
      <c r="D59" s="998">
        <v>13</v>
      </c>
      <c r="E59" s="951"/>
      <c r="F59" s="951">
        <f>+D59*E59</f>
        <v>0</v>
      </c>
    </row>
    <row r="60" spans="1:6" s="32" customFormat="1">
      <c r="A60" s="937"/>
      <c r="B60" s="938"/>
      <c r="C60" s="939"/>
      <c r="D60" s="940"/>
      <c r="E60" s="951"/>
      <c r="F60" s="951"/>
    </row>
    <row r="61" spans="1:6" s="32" customFormat="1">
      <c r="A61" s="937"/>
      <c r="B61" s="938" t="s">
        <v>1239</v>
      </c>
      <c r="C61" s="939"/>
      <c r="D61" s="940"/>
      <c r="E61" s="951"/>
      <c r="F61" s="951"/>
    </row>
    <row r="62" spans="1:6" s="32" customFormat="1">
      <c r="A62" s="937"/>
      <c r="B62" s="938"/>
      <c r="C62" s="939"/>
      <c r="D62" s="940"/>
      <c r="E62" s="951"/>
      <c r="F62" s="951"/>
    </row>
    <row r="63" spans="1:6" s="32" customFormat="1" ht="79.2">
      <c r="A63" s="1011">
        <f>COUNT($A$1:A61)+1</f>
        <v>14</v>
      </c>
      <c r="B63" s="1012" t="s">
        <v>1240</v>
      </c>
      <c r="C63" s="939"/>
      <c r="D63" s="940"/>
      <c r="E63" s="951"/>
      <c r="F63" s="951"/>
    </row>
    <row r="64" spans="1:6" s="32" customFormat="1" ht="15.6">
      <c r="A64" s="937"/>
      <c r="B64" s="1014" t="s">
        <v>1241</v>
      </c>
      <c r="C64" s="939" t="s">
        <v>501</v>
      </c>
      <c r="D64" s="998">
        <v>3870</v>
      </c>
      <c r="E64" s="951"/>
      <c r="F64" s="951">
        <f>+D64*E64</f>
        <v>0</v>
      </c>
    </row>
    <row r="65" spans="1:6" s="32" customFormat="1">
      <c r="A65" s="937"/>
      <c r="B65" s="938"/>
      <c r="C65" s="939"/>
      <c r="D65" s="940"/>
      <c r="E65" s="951"/>
      <c r="F65" s="951"/>
    </row>
    <row r="66" spans="1:6" s="32" customFormat="1" ht="26.4">
      <c r="A66" s="1011">
        <f>COUNT($A$1:A65)+1</f>
        <v>15</v>
      </c>
      <c r="B66" s="1015" t="s">
        <v>1242</v>
      </c>
      <c r="C66" s="939"/>
      <c r="D66" s="940"/>
      <c r="E66" s="951"/>
      <c r="F66" s="951"/>
    </row>
    <row r="67" spans="1:6" s="32" customFormat="1" ht="15.6">
      <c r="A67" s="1011"/>
      <c r="B67" s="1014" t="s">
        <v>1243</v>
      </c>
      <c r="C67" s="939" t="s">
        <v>501</v>
      </c>
      <c r="D67" s="998">
        <v>3870</v>
      </c>
      <c r="E67" s="951"/>
      <c r="F67" s="951">
        <f>+D67*E67</f>
        <v>0</v>
      </c>
    </row>
    <row r="68" spans="1:6" s="32" customFormat="1">
      <c r="A68" s="937"/>
      <c r="B68" s="938"/>
      <c r="C68" s="939"/>
      <c r="D68" s="940"/>
      <c r="E68" s="951"/>
      <c r="F68" s="951"/>
    </row>
    <row r="69" spans="1:6" s="32" customFormat="1">
      <c r="A69" s="937"/>
      <c r="B69" s="938" t="s">
        <v>1244</v>
      </c>
      <c r="C69" s="939"/>
      <c r="D69" s="940"/>
      <c r="E69" s="951"/>
      <c r="F69" s="951"/>
    </row>
    <row r="70" spans="1:6" s="32" customFormat="1">
      <c r="A70" s="937"/>
      <c r="B70" s="938"/>
      <c r="C70" s="939"/>
      <c r="D70" s="940"/>
      <c r="E70" s="951"/>
      <c r="F70" s="951"/>
    </row>
    <row r="71" spans="1:6" s="32" customFormat="1" ht="78" customHeight="1">
      <c r="A71" s="1011">
        <f>COUNT($A$1:A69)+1</f>
        <v>16</v>
      </c>
      <c r="B71" s="1016" t="s">
        <v>1245</v>
      </c>
      <c r="C71" s="939"/>
      <c r="D71" s="940"/>
      <c r="E71" s="951"/>
      <c r="F71" s="951"/>
    </row>
    <row r="72" spans="1:6" s="32" customFormat="1" ht="15.6">
      <c r="A72" s="937"/>
      <c r="B72" s="1014" t="s">
        <v>1246</v>
      </c>
      <c r="C72" s="939" t="s">
        <v>501</v>
      </c>
      <c r="D72" s="998">
        <v>97</v>
      </c>
      <c r="E72" s="951"/>
      <c r="F72" s="951">
        <f>+D72*E72</f>
        <v>0</v>
      </c>
    </row>
    <row r="73" spans="1:6" s="32" customFormat="1">
      <c r="A73" s="937"/>
      <c r="B73" s="938"/>
      <c r="C73" s="939"/>
      <c r="D73" s="940"/>
      <c r="E73" s="951"/>
      <c r="F73" s="951"/>
    </row>
    <row r="74" spans="1:6" s="32" customFormat="1" ht="26.4">
      <c r="A74" s="1011">
        <f>COUNT($A$1:A73)+1</f>
        <v>17</v>
      </c>
      <c r="B74" s="1015" t="s">
        <v>1222</v>
      </c>
      <c r="C74" s="939"/>
      <c r="D74" s="940"/>
      <c r="E74" s="951"/>
      <c r="F74" s="951"/>
    </row>
    <row r="75" spans="1:6" s="32" customFormat="1" ht="15.6">
      <c r="A75" s="1011"/>
      <c r="B75" s="1014" t="s">
        <v>1246</v>
      </c>
      <c r="C75" s="939" t="s">
        <v>501</v>
      </c>
      <c r="D75" s="998">
        <v>97</v>
      </c>
      <c r="E75" s="951"/>
      <c r="F75" s="951">
        <f>+D75*E75</f>
        <v>0</v>
      </c>
    </row>
    <row r="76" spans="1:6" s="32" customFormat="1">
      <c r="A76" s="937"/>
      <c r="B76" s="938"/>
      <c r="C76" s="939"/>
      <c r="D76" s="940"/>
      <c r="E76" s="951"/>
      <c r="F76" s="951"/>
    </row>
    <row r="77" spans="1:6" s="32" customFormat="1">
      <c r="A77" s="937"/>
      <c r="B77" s="938" t="s">
        <v>1247</v>
      </c>
      <c r="C77" s="939"/>
      <c r="D77" s="940"/>
      <c r="E77" s="951"/>
      <c r="F77" s="951"/>
    </row>
    <row r="78" spans="1:6" s="32" customFormat="1">
      <c r="A78" s="937"/>
      <c r="B78" s="938"/>
      <c r="C78" s="939"/>
      <c r="D78" s="940"/>
      <c r="E78" s="951"/>
      <c r="F78" s="951"/>
    </row>
    <row r="79" spans="1:6" s="32" customFormat="1" ht="39.75" customHeight="1">
      <c r="A79" s="1011">
        <f>COUNT($A$1:A77)+1</f>
        <v>18</v>
      </c>
      <c r="B79" s="1015" t="s">
        <v>1248</v>
      </c>
      <c r="C79" s="939"/>
      <c r="D79" s="940"/>
      <c r="E79" s="951"/>
      <c r="F79" s="951"/>
    </row>
    <row r="80" spans="1:6" s="32" customFormat="1" ht="15.6">
      <c r="A80" s="937"/>
      <c r="B80" s="1014" t="s">
        <v>1249</v>
      </c>
      <c r="C80" s="939" t="s">
        <v>501</v>
      </c>
      <c r="D80" s="998">
        <v>131</v>
      </c>
      <c r="E80" s="951"/>
      <c r="F80" s="951">
        <f>+D80*E80</f>
        <v>0</v>
      </c>
    </row>
    <row r="81" spans="1:6" s="32" customFormat="1">
      <c r="A81" s="937"/>
      <c r="B81" s="938"/>
      <c r="C81" s="939"/>
      <c r="D81" s="940"/>
      <c r="E81" s="951"/>
      <c r="F81" s="951"/>
    </row>
    <row r="82" spans="1:6" s="32" customFormat="1">
      <c r="A82" s="937"/>
      <c r="B82" s="938" t="s">
        <v>1250</v>
      </c>
      <c r="C82" s="939"/>
      <c r="D82" s="940"/>
      <c r="E82" s="951"/>
      <c r="F82" s="951"/>
    </row>
    <row r="83" spans="1:6" s="32" customFormat="1">
      <c r="A83" s="937"/>
      <c r="B83" s="938"/>
      <c r="C83" s="939"/>
      <c r="D83" s="940"/>
      <c r="E83" s="951"/>
      <c r="F83" s="951"/>
    </row>
    <row r="84" spans="1:6" s="32" customFormat="1" ht="105.6">
      <c r="A84" s="1011">
        <f>COUNT($A$1:A82)+1</f>
        <v>19</v>
      </c>
      <c r="B84" s="1016" t="s">
        <v>1251</v>
      </c>
      <c r="C84" s="939" t="s">
        <v>1252</v>
      </c>
      <c r="D84" s="998">
        <v>941</v>
      </c>
      <c r="E84" s="951"/>
      <c r="F84" s="951">
        <f>+D84*E84</f>
        <v>0</v>
      </c>
    </row>
    <row r="85" spans="1:6" s="32" customFormat="1">
      <c r="A85" s="1023"/>
      <c r="B85" s="1024"/>
      <c r="C85" s="1025"/>
      <c r="D85" s="1026"/>
      <c r="E85" s="951"/>
      <c r="F85" s="951"/>
    </row>
    <row r="86" spans="1:6" s="32" customFormat="1" ht="39.75" customHeight="1">
      <c r="A86" s="1011">
        <f>COUNT($A$1:A84)+1</f>
        <v>20</v>
      </c>
      <c r="B86" s="948" t="s">
        <v>1253</v>
      </c>
      <c r="C86" s="939" t="s">
        <v>1252</v>
      </c>
      <c r="D86" s="998">
        <v>100</v>
      </c>
      <c r="E86" s="951"/>
      <c r="F86" s="951">
        <f>+D86*E86</f>
        <v>0</v>
      </c>
    </row>
    <row r="87" spans="1:6" s="32" customFormat="1">
      <c r="A87" s="1023"/>
      <c r="B87" s="1024"/>
      <c r="C87" s="1025"/>
      <c r="D87" s="1026"/>
      <c r="E87" s="951"/>
      <c r="F87" s="951"/>
    </row>
    <row r="88" spans="1:6" s="32" customFormat="1">
      <c r="A88" s="937"/>
      <c r="B88" s="938" t="s">
        <v>1254</v>
      </c>
      <c r="C88" s="939"/>
      <c r="D88" s="940"/>
      <c r="E88" s="951"/>
      <c r="F88" s="951"/>
    </row>
    <row r="89" spans="1:6" s="32" customFormat="1">
      <c r="A89" s="937"/>
      <c r="B89" s="938"/>
      <c r="C89" s="939"/>
      <c r="D89" s="940"/>
      <c r="E89" s="951"/>
      <c r="F89" s="951"/>
    </row>
    <row r="90" spans="1:6" s="32" customFormat="1">
      <c r="A90" s="937"/>
      <c r="B90" s="938" t="s">
        <v>1219</v>
      </c>
      <c r="C90" s="939"/>
      <c r="D90" s="940"/>
      <c r="E90" s="951"/>
      <c r="F90" s="951"/>
    </row>
    <row r="91" spans="1:6" s="32" customFormat="1">
      <c r="A91" s="937"/>
      <c r="B91" s="1014"/>
      <c r="C91" s="939"/>
      <c r="D91" s="998"/>
      <c r="E91" s="951"/>
      <c r="F91" s="951"/>
    </row>
    <row r="92" spans="1:6" s="32" customFormat="1" ht="79.2">
      <c r="A92" s="1011">
        <f>COUNT($A$1:A91)+1</f>
        <v>21</v>
      </c>
      <c r="B92" s="1012" t="s">
        <v>1255</v>
      </c>
      <c r="E92" s="1013"/>
      <c r="F92" s="1013"/>
    </row>
    <row r="93" spans="1:6" s="32" customFormat="1" ht="15.6">
      <c r="A93" s="1011"/>
      <c r="B93" s="1014" t="s">
        <v>1256</v>
      </c>
      <c r="C93" s="939" t="s">
        <v>501</v>
      </c>
      <c r="D93" s="998">
        <v>75</v>
      </c>
      <c r="E93" s="951"/>
      <c r="F93" s="951">
        <f>+D93*E93</f>
        <v>0</v>
      </c>
    </row>
    <row r="94" spans="1:6" s="32" customFormat="1">
      <c r="A94" s="937"/>
      <c r="B94" s="1014"/>
      <c r="C94" s="939"/>
      <c r="D94" s="998"/>
      <c r="E94" s="951"/>
      <c r="F94" s="951"/>
    </row>
    <row r="95" spans="1:6" s="32" customFormat="1" ht="26.4">
      <c r="A95" s="1011">
        <f>COUNT($A$1:A94)+1</f>
        <v>22</v>
      </c>
      <c r="B95" s="1015" t="s">
        <v>1222</v>
      </c>
      <c r="C95" s="939"/>
      <c r="D95" s="940"/>
      <c r="E95" s="951"/>
      <c r="F95" s="951"/>
    </row>
    <row r="96" spans="1:6" s="32" customFormat="1" ht="15.6">
      <c r="A96" s="1011"/>
      <c r="B96" s="1014" t="s">
        <v>1256</v>
      </c>
      <c r="C96" s="939" t="s">
        <v>501</v>
      </c>
      <c r="D96" s="998">
        <v>25</v>
      </c>
      <c r="E96" s="951"/>
      <c r="F96" s="951">
        <f>+D96*E96</f>
        <v>0</v>
      </c>
    </row>
    <row r="97" spans="1:6" s="32" customFormat="1">
      <c r="A97" s="1011"/>
      <c r="B97" s="1014"/>
      <c r="C97" s="939"/>
      <c r="D97" s="998"/>
      <c r="E97" s="951"/>
      <c r="F97" s="951"/>
    </row>
    <row r="98" spans="1:6" s="32" customFormat="1" ht="39.6">
      <c r="A98" s="1011">
        <f>COUNT($A$1:A97)+1</f>
        <v>23</v>
      </c>
      <c r="B98" s="1016" t="s">
        <v>1257</v>
      </c>
      <c r="E98" s="1013"/>
      <c r="F98" s="1013"/>
    </row>
    <row r="99" spans="1:6" s="32" customFormat="1" ht="15.6">
      <c r="A99" s="1011"/>
      <c r="B99" s="1014" t="s">
        <v>1256</v>
      </c>
      <c r="C99" s="939" t="s">
        <v>501</v>
      </c>
      <c r="D99" s="998">
        <v>50</v>
      </c>
      <c r="E99" s="951"/>
      <c r="F99" s="951">
        <f>+D99*E99</f>
        <v>0</v>
      </c>
    </row>
    <row r="100" spans="1:6" s="32" customFormat="1">
      <c r="A100" s="937"/>
      <c r="B100" s="1014"/>
      <c r="C100" s="939"/>
      <c r="D100" s="998"/>
      <c r="E100" s="951"/>
      <c r="F100" s="951"/>
    </row>
    <row r="101" spans="1:6" s="32" customFormat="1">
      <c r="A101" s="937"/>
      <c r="B101" s="938" t="s">
        <v>1239</v>
      </c>
      <c r="C101" s="939"/>
      <c r="D101" s="940"/>
      <c r="E101" s="951"/>
      <c r="F101" s="951"/>
    </row>
    <row r="102" spans="1:6" s="32" customFormat="1">
      <c r="A102" s="937"/>
      <c r="B102" s="938"/>
      <c r="C102" s="939"/>
      <c r="D102" s="940"/>
      <c r="E102" s="951"/>
      <c r="F102" s="951"/>
    </row>
    <row r="103" spans="1:6" s="32" customFormat="1" ht="53.25" customHeight="1">
      <c r="A103" s="1011">
        <f>COUNT($A$1:A102)+1</f>
        <v>24</v>
      </c>
      <c r="B103" s="1016" t="s">
        <v>1258</v>
      </c>
      <c r="C103" s="939"/>
      <c r="D103" s="940"/>
      <c r="E103" s="951"/>
      <c r="F103" s="951"/>
    </row>
    <row r="104" spans="1:6" s="32" customFormat="1" ht="15.6">
      <c r="A104" s="937"/>
      <c r="B104" s="1014" t="s">
        <v>1259</v>
      </c>
      <c r="C104" s="939" t="s">
        <v>501</v>
      </c>
      <c r="D104" s="998">
        <v>32</v>
      </c>
      <c r="E104" s="951"/>
      <c r="F104" s="951">
        <f>+D104*E104</f>
        <v>0</v>
      </c>
    </row>
    <row r="105" spans="1:6" s="32" customFormat="1">
      <c r="A105" s="937"/>
      <c r="B105" s="1014"/>
      <c r="C105" s="939"/>
      <c r="D105" s="998"/>
      <c r="E105" s="951"/>
      <c r="F105" s="951"/>
    </row>
    <row r="106" spans="1:6" s="32" customFormat="1" ht="26.4">
      <c r="A106" s="1011">
        <f>COUNT($A$1:A105)+1</f>
        <v>25</v>
      </c>
      <c r="B106" s="1015" t="s">
        <v>1242</v>
      </c>
      <c r="C106" s="939"/>
      <c r="D106" s="940"/>
      <c r="E106" s="951"/>
      <c r="F106" s="951"/>
    </row>
    <row r="107" spans="1:6" s="32" customFormat="1" ht="15.6">
      <c r="A107" s="1011"/>
      <c r="B107" s="1014" t="s">
        <v>1259</v>
      </c>
      <c r="C107" s="939" t="s">
        <v>501</v>
      </c>
      <c r="D107" s="998">
        <v>32</v>
      </c>
      <c r="E107" s="951"/>
      <c r="F107" s="951">
        <f>+D107*E107</f>
        <v>0</v>
      </c>
    </row>
    <row r="108" spans="1:6" s="32" customFormat="1">
      <c r="A108" s="937"/>
      <c r="B108" s="1014"/>
      <c r="C108" s="939"/>
      <c r="D108" s="998"/>
      <c r="E108" s="951"/>
      <c r="F108" s="951"/>
    </row>
    <row r="109" spans="1:6" s="32" customFormat="1">
      <c r="A109" s="937"/>
      <c r="B109" s="938" t="s">
        <v>1244</v>
      </c>
      <c r="C109" s="939"/>
      <c r="D109" s="940"/>
      <c r="E109" s="951"/>
      <c r="F109" s="951"/>
    </row>
    <row r="110" spans="1:6" s="32" customFormat="1">
      <c r="A110" s="937"/>
      <c r="B110" s="938"/>
      <c r="C110" s="939"/>
      <c r="D110" s="940"/>
      <c r="E110" s="951"/>
      <c r="F110" s="951"/>
    </row>
    <row r="111" spans="1:6" s="32" customFormat="1" ht="54.75" customHeight="1">
      <c r="A111" s="1011">
        <f>COUNT($A$1:A109)+1</f>
        <v>26</v>
      </c>
      <c r="B111" s="1016" t="s">
        <v>1260</v>
      </c>
      <c r="C111" s="939"/>
      <c r="D111" s="940"/>
      <c r="E111" s="951"/>
      <c r="F111" s="951"/>
    </row>
    <row r="112" spans="1:6" s="32" customFormat="1" ht="15.6">
      <c r="A112" s="937"/>
      <c r="B112" s="1014" t="s">
        <v>1246</v>
      </c>
      <c r="C112" s="939" t="s">
        <v>501</v>
      </c>
      <c r="D112" s="998">
        <v>13.5</v>
      </c>
      <c r="E112" s="951"/>
      <c r="F112" s="951">
        <f>+D112*E112</f>
        <v>0</v>
      </c>
    </row>
    <row r="113" spans="1:6" s="32" customFormat="1">
      <c r="A113" s="937"/>
      <c r="B113" s="938"/>
      <c r="C113" s="939"/>
      <c r="D113" s="940"/>
      <c r="E113" s="951"/>
      <c r="F113" s="951"/>
    </row>
    <row r="114" spans="1:6" s="32" customFormat="1" ht="26.4">
      <c r="A114" s="1011">
        <f>COUNT($A$1:A113)+1</f>
        <v>27</v>
      </c>
      <c r="B114" s="1015" t="s">
        <v>1222</v>
      </c>
      <c r="C114" s="939"/>
      <c r="D114" s="940"/>
      <c r="E114" s="951"/>
      <c r="F114" s="951"/>
    </row>
    <row r="115" spans="1:6" s="32" customFormat="1" ht="15.6">
      <c r="A115" s="1011"/>
      <c r="B115" s="1014" t="s">
        <v>1246</v>
      </c>
      <c r="C115" s="939" t="s">
        <v>501</v>
      </c>
      <c r="D115" s="998">
        <v>13.5</v>
      </c>
      <c r="E115" s="951"/>
      <c r="F115" s="951">
        <f>+D115*E115</f>
        <v>0</v>
      </c>
    </row>
    <row r="116" spans="1:6" s="32" customFormat="1">
      <c r="A116" s="937"/>
      <c r="B116" s="1014"/>
      <c r="C116" s="939"/>
      <c r="D116" s="998"/>
      <c r="E116" s="951"/>
      <c r="F116" s="951"/>
    </row>
    <row r="117" spans="1:6" s="32" customFormat="1">
      <c r="A117" s="937"/>
      <c r="B117" s="938" t="s">
        <v>1236</v>
      </c>
      <c r="C117" s="939"/>
      <c r="D117" s="998"/>
      <c r="E117" s="951"/>
      <c r="F117" s="951"/>
    </row>
    <row r="118" spans="1:6" s="32" customFormat="1">
      <c r="A118" s="937"/>
      <c r="B118" s="938"/>
      <c r="C118" s="939"/>
      <c r="D118" s="998"/>
      <c r="E118" s="951"/>
      <c r="F118" s="951"/>
    </row>
    <row r="119" spans="1:6" s="32" customFormat="1" ht="52.8">
      <c r="A119" s="1011">
        <f>COUNT($A$1:A117)+1</f>
        <v>28</v>
      </c>
      <c r="B119" s="1015" t="s">
        <v>1237</v>
      </c>
      <c r="E119" s="1013"/>
      <c r="F119" s="1013"/>
    </row>
    <row r="120" spans="1:6" s="32" customFormat="1" ht="15.6">
      <c r="A120" s="1011"/>
      <c r="B120" s="1014" t="s">
        <v>1261</v>
      </c>
      <c r="C120" s="939" t="s">
        <v>501</v>
      </c>
      <c r="D120" s="998">
        <v>3</v>
      </c>
      <c r="E120" s="951"/>
      <c r="F120" s="951">
        <f>+D120*E120</f>
        <v>0</v>
      </c>
    </row>
    <row r="121" spans="1:6" s="32" customFormat="1">
      <c r="A121" s="937"/>
      <c r="B121" s="938"/>
      <c r="C121" s="939"/>
      <c r="D121" s="940"/>
      <c r="E121" s="941"/>
      <c r="F121" s="941"/>
    </row>
    <row r="122" spans="1:6" s="26" customFormat="1">
      <c r="A122" s="952"/>
      <c r="B122" s="311" t="s">
        <v>1218</v>
      </c>
      <c r="C122" s="512"/>
      <c r="D122" s="513"/>
      <c r="E122" s="514"/>
      <c r="F122" s="953">
        <f>SUM(F18:F86)</f>
        <v>0</v>
      </c>
    </row>
    <row r="123" spans="1:6" s="26" customFormat="1">
      <c r="A123" s="321"/>
      <c r="B123" s="140" t="s">
        <v>1254</v>
      </c>
      <c r="C123" s="448"/>
      <c r="D123" s="449"/>
      <c r="E123" s="212"/>
      <c r="F123" s="954">
        <f>SUM(F89:F121)</f>
        <v>0</v>
      </c>
    </row>
    <row r="124" spans="1:6" s="26" customFormat="1" ht="5.0999999999999996" customHeight="1">
      <c r="A124" s="321"/>
      <c r="B124" s="1027"/>
      <c r="C124" s="477"/>
      <c r="D124" s="305"/>
      <c r="E124" s="1028"/>
      <c r="F124" s="951"/>
    </row>
    <row r="125" spans="1:6" s="32" customFormat="1" ht="13.8" thickBot="1">
      <c r="A125" s="1029"/>
      <c r="B125" s="694" t="str">
        <f>$B$1&amp;" skupaj:"</f>
        <v>SLIKOPLESKARSKA DELA skupaj:</v>
      </c>
      <c r="C125" s="1030"/>
      <c r="D125" s="1031"/>
      <c r="E125" s="1032"/>
      <c r="F125" s="1033">
        <f>SUM(F122:F123)</f>
        <v>0</v>
      </c>
    </row>
    <row r="126" spans="1:6" ht="13.8" thickTop="1">
      <c r="D126" s="998"/>
      <c r="E126" s="1034"/>
    </row>
    <row r="246" spans="6:6">
      <c r="F246" s="941" t="e">
        <f>+#REF!+#REF!+#REF!+#REF!</f>
        <v>#REF!</v>
      </c>
    </row>
  </sheetData>
  <autoFilter ref="F1:F244" xr:uid="{00000000-0009-0000-0000-000005000000}"/>
  <mergeCells count="7">
    <mergeCell ref="B10:F10"/>
    <mergeCell ref="B4:F4"/>
    <mergeCell ref="B5:F5"/>
    <mergeCell ref="B6:F6"/>
    <mergeCell ref="B7:F7"/>
    <mergeCell ref="B8:F8"/>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56B2B-8BC5-4296-8ABF-EFF5005C7E88}">
  <sheetPr>
    <tabColor theme="5" tint="0.79998168889431442"/>
    <pageSetUpPr fitToPage="1"/>
  </sheetPr>
  <dimension ref="A1:F115"/>
  <sheetViews>
    <sheetView workbookViewId="0"/>
  </sheetViews>
  <sheetFormatPr defaultRowHeight="13.2"/>
  <cols>
    <col min="1" max="1" width="6.109375" style="523" customWidth="1"/>
    <col min="2" max="2" width="43.88671875" style="171" customWidth="1"/>
    <col min="3" max="3" width="4.6640625" style="127" customWidth="1"/>
    <col min="4" max="4" width="9.5546875" style="510" customWidth="1"/>
    <col min="5" max="5" width="11.5546875" style="1084" customWidth="1"/>
    <col min="6" max="6" width="13.44140625" style="1084" customWidth="1"/>
    <col min="7" max="224" width="8.88671875" style="993"/>
    <col min="225" max="225" width="6.109375" style="993" customWidth="1"/>
    <col min="226" max="226" width="43.88671875" style="993" customWidth="1"/>
    <col min="227" max="227" width="4.6640625" style="993" customWidth="1"/>
    <col min="228" max="228" width="9.5546875" style="993" customWidth="1"/>
    <col min="229" max="229" width="11.5546875" style="993" customWidth="1"/>
    <col min="230" max="230" width="13.44140625" style="993" customWidth="1"/>
    <col min="231" max="231" width="55.88671875" style="993" customWidth="1"/>
    <col min="232" max="232" width="12.6640625" style="993" customWidth="1"/>
    <col min="233" max="480" width="8.88671875" style="993"/>
    <col min="481" max="481" width="6.109375" style="993" customWidth="1"/>
    <col min="482" max="482" width="43.88671875" style="993" customWidth="1"/>
    <col min="483" max="483" width="4.6640625" style="993" customWidth="1"/>
    <col min="484" max="484" width="9.5546875" style="993" customWidth="1"/>
    <col min="485" max="485" width="11.5546875" style="993" customWidth="1"/>
    <col min="486" max="486" width="13.44140625" style="993" customWidth="1"/>
    <col min="487" max="487" width="55.88671875" style="993" customWidth="1"/>
    <col min="488" max="488" width="12.6640625" style="993" customWidth="1"/>
    <col min="489" max="736" width="8.88671875" style="993"/>
    <col min="737" max="737" width="6.109375" style="993" customWidth="1"/>
    <col min="738" max="738" width="43.88671875" style="993" customWidth="1"/>
    <col min="739" max="739" width="4.6640625" style="993" customWidth="1"/>
    <col min="740" max="740" width="9.5546875" style="993" customWidth="1"/>
    <col min="741" max="741" width="11.5546875" style="993" customWidth="1"/>
    <col min="742" max="742" width="13.44140625" style="993" customWidth="1"/>
    <col min="743" max="743" width="55.88671875" style="993" customWidth="1"/>
    <col min="744" max="744" width="12.6640625" style="993" customWidth="1"/>
    <col min="745" max="992" width="8.88671875" style="993"/>
    <col min="993" max="993" width="6.109375" style="993" customWidth="1"/>
    <col min="994" max="994" width="43.88671875" style="993" customWidth="1"/>
    <col min="995" max="995" width="4.6640625" style="993" customWidth="1"/>
    <col min="996" max="996" width="9.5546875" style="993" customWidth="1"/>
    <col min="997" max="997" width="11.5546875" style="993" customWidth="1"/>
    <col min="998" max="998" width="13.44140625" style="993" customWidth="1"/>
    <col min="999" max="999" width="55.88671875" style="993" customWidth="1"/>
    <col min="1000" max="1000" width="12.6640625" style="993" customWidth="1"/>
    <col min="1001" max="1248" width="8.88671875" style="993"/>
    <col min="1249" max="1249" width="6.109375" style="993" customWidth="1"/>
    <col min="1250" max="1250" width="43.88671875" style="993" customWidth="1"/>
    <col min="1251" max="1251" width="4.6640625" style="993" customWidth="1"/>
    <col min="1252" max="1252" width="9.5546875" style="993" customWidth="1"/>
    <col min="1253" max="1253" width="11.5546875" style="993" customWidth="1"/>
    <col min="1254" max="1254" width="13.44140625" style="993" customWidth="1"/>
    <col min="1255" max="1255" width="55.88671875" style="993" customWidth="1"/>
    <col min="1256" max="1256" width="12.6640625" style="993" customWidth="1"/>
    <col min="1257" max="1504" width="8.88671875" style="993"/>
    <col min="1505" max="1505" width="6.109375" style="993" customWidth="1"/>
    <col min="1506" max="1506" width="43.88671875" style="993" customWidth="1"/>
    <col min="1507" max="1507" width="4.6640625" style="993" customWidth="1"/>
    <col min="1508" max="1508" width="9.5546875" style="993" customWidth="1"/>
    <col min="1509" max="1509" width="11.5546875" style="993" customWidth="1"/>
    <col min="1510" max="1510" width="13.44140625" style="993" customWidth="1"/>
    <col min="1511" max="1511" width="55.88671875" style="993" customWidth="1"/>
    <col min="1512" max="1512" width="12.6640625" style="993" customWidth="1"/>
    <col min="1513" max="1760" width="8.88671875" style="993"/>
    <col min="1761" max="1761" width="6.109375" style="993" customWidth="1"/>
    <col min="1762" max="1762" width="43.88671875" style="993" customWidth="1"/>
    <col min="1763" max="1763" width="4.6640625" style="993" customWidth="1"/>
    <col min="1764" max="1764" width="9.5546875" style="993" customWidth="1"/>
    <col min="1765" max="1765" width="11.5546875" style="993" customWidth="1"/>
    <col min="1766" max="1766" width="13.44140625" style="993" customWidth="1"/>
    <col min="1767" max="1767" width="55.88671875" style="993" customWidth="1"/>
    <col min="1768" max="1768" width="12.6640625" style="993" customWidth="1"/>
    <col min="1769" max="2016" width="8.88671875" style="993"/>
    <col min="2017" max="2017" width="6.109375" style="993" customWidth="1"/>
    <col min="2018" max="2018" width="43.88671875" style="993" customWidth="1"/>
    <col min="2019" max="2019" width="4.6640625" style="993" customWidth="1"/>
    <col min="2020" max="2020" width="9.5546875" style="993" customWidth="1"/>
    <col min="2021" max="2021" width="11.5546875" style="993" customWidth="1"/>
    <col min="2022" max="2022" width="13.44140625" style="993" customWidth="1"/>
    <col min="2023" max="2023" width="55.88671875" style="993" customWidth="1"/>
    <col min="2024" max="2024" width="12.6640625" style="993" customWidth="1"/>
    <col min="2025" max="2272" width="8.88671875" style="993"/>
    <col min="2273" max="2273" width="6.109375" style="993" customWidth="1"/>
    <col min="2274" max="2274" width="43.88671875" style="993" customWidth="1"/>
    <col min="2275" max="2275" width="4.6640625" style="993" customWidth="1"/>
    <col min="2276" max="2276" width="9.5546875" style="993" customWidth="1"/>
    <col min="2277" max="2277" width="11.5546875" style="993" customWidth="1"/>
    <col min="2278" max="2278" width="13.44140625" style="993" customWidth="1"/>
    <col min="2279" max="2279" width="55.88671875" style="993" customWidth="1"/>
    <col min="2280" max="2280" width="12.6640625" style="993" customWidth="1"/>
    <col min="2281" max="2528" width="8.88671875" style="993"/>
    <col min="2529" max="2529" width="6.109375" style="993" customWidth="1"/>
    <col min="2530" max="2530" width="43.88671875" style="993" customWidth="1"/>
    <col min="2531" max="2531" width="4.6640625" style="993" customWidth="1"/>
    <col min="2532" max="2532" width="9.5546875" style="993" customWidth="1"/>
    <col min="2533" max="2533" width="11.5546875" style="993" customWidth="1"/>
    <col min="2534" max="2534" width="13.44140625" style="993" customWidth="1"/>
    <col min="2535" max="2535" width="55.88671875" style="993" customWidth="1"/>
    <col min="2536" max="2536" width="12.6640625" style="993" customWidth="1"/>
    <col min="2537" max="2784" width="8.88671875" style="993"/>
    <col min="2785" max="2785" width="6.109375" style="993" customWidth="1"/>
    <col min="2786" max="2786" width="43.88671875" style="993" customWidth="1"/>
    <col min="2787" max="2787" width="4.6640625" style="993" customWidth="1"/>
    <col min="2788" max="2788" width="9.5546875" style="993" customWidth="1"/>
    <col min="2789" max="2789" width="11.5546875" style="993" customWidth="1"/>
    <col min="2790" max="2790" width="13.44140625" style="993" customWidth="1"/>
    <col min="2791" max="2791" width="55.88671875" style="993" customWidth="1"/>
    <col min="2792" max="2792" width="12.6640625" style="993" customWidth="1"/>
    <col min="2793" max="3040" width="8.88671875" style="993"/>
    <col min="3041" max="3041" width="6.109375" style="993" customWidth="1"/>
    <col min="3042" max="3042" width="43.88671875" style="993" customWidth="1"/>
    <col min="3043" max="3043" width="4.6640625" style="993" customWidth="1"/>
    <col min="3044" max="3044" width="9.5546875" style="993" customWidth="1"/>
    <col min="3045" max="3045" width="11.5546875" style="993" customWidth="1"/>
    <col min="3046" max="3046" width="13.44140625" style="993" customWidth="1"/>
    <col min="3047" max="3047" width="55.88671875" style="993" customWidth="1"/>
    <col min="3048" max="3048" width="12.6640625" style="993" customWidth="1"/>
    <col min="3049" max="3296" width="8.88671875" style="993"/>
    <col min="3297" max="3297" width="6.109375" style="993" customWidth="1"/>
    <col min="3298" max="3298" width="43.88671875" style="993" customWidth="1"/>
    <col min="3299" max="3299" width="4.6640625" style="993" customWidth="1"/>
    <col min="3300" max="3300" width="9.5546875" style="993" customWidth="1"/>
    <col min="3301" max="3301" width="11.5546875" style="993" customWidth="1"/>
    <col min="3302" max="3302" width="13.44140625" style="993" customWidth="1"/>
    <col min="3303" max="3303" width="55.88671875" style="993" customWidth="1"/>
    <col min="3304" max="3304" width="12.6640625" style="993" customWidth="1"/>
    <col min="3305" max="3552" width="8.88671875" style="993"/>
    <col min="3553" max="3553" width="6.109375" style="993" customWidth="1"/>
    <col min="3554" max="3554" width="43.88671875" style="993" customWidth="1"/>
    <col min="3555" max="3555" width="4.6640625" style="993" customWidth="1"/>
    <col min="3556" max="3556" width="9.5546875" style="993" customWidth="1"/>
    <col min="3557" max="3557" width="11.5546875" style="993" customWidth="1"/>
    <col min="3558" max="3558" width="13.44140625" style="993" customWidth="1"/>
    <col min="3559" max="3559" width="55.88671875" style="993" customWidth="1"/>
    <col min="3560" max="3560" width="12.6640625" style="993" customWidth="1"/>
    <col min="3561" max="3808" width="8.88671875" style="993"/>
    <col min="3809" max="3809" width="6.109375" style="993" customWidth="1"/>
    <col min="3810" max="3810" width="43.88671875" style="993" customWidth="1"/>
    <col min="3811" max="3811" width="4.6640625" style="993" customWidth="1"/>
    <col min="3812" max="3812" width="9.5546875" style="993" customWidth="1"/>
    <col min="3813" max="3813" width="11.5546875" style="993" customWidth="1"/>
    <col min="3814" max="3814" width="13.44140625" style="993" customWidth="1"/>
    <col min="3815" max="3815" width="55.88671875" style="993" customWidth="1"/>
    <col min="3816" max="3816" width="12.6640625" style="993" customWidth="1"/>
    <col min="3817" max="4064" width="8.88671875" style="993"/>
    <col min="4065" max="4065" width="6.109375" style="993" customWidth="1"/>
    <col min="4066" max="4066" width="43.88671875" style="993" customWidth="1"/>
    <col min="4067" max="4067" width="4.6640625" style="993" customWidth="1"/>
    <col min="4068" max="4068" width="9.5546875" style="993" customWidth="1"/>
    <col min="4069" max="4069" width="11.5546875" style="993" customWidth="1"/>
    <col min="4070" max="4070" width="13.44140625" style="993" customWidth="1"/>
    <col min="4071" max="4071" width="55.88671875" style="993" customWidth="1"/>
    <col min="4072" max="4072" width="12.6640625" style="993" customWidth="1"/>
    <col min="4073" max="4320" width="8.88671875" style="993"/>
    <col min="4321" max="4321" width="6.109375" style="993" customWidth="1"/>
    <col min="4322" max="4322" width="43.88671875" style="993" customWidth="1"/>
    <col min="4323" max="4323" width="4.6640625" style="993" customWidth="1"/>
    <col min="4324" max="4324" width="9.5546875" style="993" customWidth="1"/>
    <col min="4325" max="4325" width="11.5546875" style="993" customWidth="1"/>
    <col min="4326" max="4326" width="13.44140625" style="993" customWidth="1"/>
    <col min="4327" max="4327" width="55.88671875" style="993" customWidth="1"/>
    <col min="4328" max="4328" width="12.6640625" style="993" customWidth="1"/>
    <col min="4329" max="4576" width="8.88671875" style="993"/>
    <col min="4577" max="4577" width="6.109375" style="993" customWidth="1"/>
    <col min="4578" max="4578" width="43.88671875" style="993" customWidth="1"/>
    <col min="4579" max="4579" width="4.6640625" style="993" customWidth="1"/>
    <col min="4580" max="4580" width="9.5546875" style="993" customWidth="1"/>
    <col min="4581" max="4581" width="11.5546875" style="993" customWidth="1"/>
    <col min="4582" max="4582" width="13.44140625" style="993" customWidth="1"/>
    <col min="4583" max="4583" width="55.88671875" style="993" customWidth="1"/>
    <col min="4584" max="4584" width="12.6640625" style="993" customWidth="1"/>
    <col min="4585" max="4832" width="8.88671875" style="993"/>
    <col min="4833" max="4833" width="6.109375" style="993" customWidth="1"/>
    <col min="4834" max="4834" width="43.88671875" style="993" customWidth="1"/>
    <col min="4835" max="4835" width="4.6640625" style="993" customWidth="1"/>
    <col min="4836" max="4836" width="9.5546875" style="993" customWidth="1"/>
    <col min="4837" max="4837" width="11.5546875" style="993" customWidth="1"/>
    <col min="4838" max="4838" width="13.44140625" style="993" customWidth="1"/>
    <col min="4839" max="4839" width="55.88671875" style="993" customWidth="1"/>
    <col min="4840" max="4840" width="12.6640625" style="993" customWidth="1"/>
    <col min="4841" max="5088" width="8.88671875" style="993"/>
    <col min="5089" max="5089" width="6.109375" style="993" customWidth="1"/>
    <col min="5090" max="5090" width="43.88671875" style="993" customWidth="1"/>
    <col min="5091" max="5091" width="4.6640625" style="993" customWidth="1"/>
    <col min="5092" max="5092" width="9.5546875" style="993" customWidth="1"/>
    <col min="5093" max="5093" width="11.5546875" style="993" customWidth="1"/>
    <col min="5094" max="5094" width="13.44140625" style="993" customWidth="1"/>
    <col min="5095" max="5095" width="55.88671875" style="993" customWidth="1"/>
    <col min="5096" max="5096" width="12.6640625" style="993" customWidth="1"/>
    <col min="5097" max="5344" width="8.88671875" style="993"/>
    <col min="5345" max="5345" width="6.109375" style="993" customWidth="1"/>
    <col min="5346" max="5346" width="43.88671875" style="993" customWidth="1"/>
    <col min="5347" max="5347" width="4.6640625" style="993" customWidth="1"/>
    <col min="5348" max="5348" width="9.5546875" style="993" customWidth="1"/>
    <col min="5349" max="5349" width="11.5546875" style="993" customWidth="1"/>
    <col min="5350" max="5350" width="13.44140625" style="993" customWidth="1"/>
    <col min="5351" max="5351" width="55.88671875" style="993" customWidth="1"/>
    <col min="5352" max="5352" width="12.6640625" style="993" customWidth="1"/>
    <col min="5353" max="5600" width="8.88671875" style="993"/>
    <col min="5601" max="5601" width="6.109375" style="993" customWidth="1"/>
    <col min="5602" max="5602" width="43.88671875" style="993" customWidth="1"/>
    <col min="5603" max="5603" width="4.6640625" style="993" customWidth="1"/>
    <col min="5604" max="5604" width="9.5546875" style="993" customWidth="1"/>
    <col min="5605" max="5605" width="11.5546875" style="993" customWidth="1"/>
    <col min="5606" max="5606" width="13.44140625" style="993" customWidth="1"/>
    <col min="5607" max="5607" width="55.88671875" style="993" customWidth="1"/>
    <col min="5608" max="5608" width="12.6640625" style="993" customWidth="1"/>
    <col min="5609" max="5856" width="8.88671875" style="993"/>
    <col min="5857" max="5857" width="6.109375" style="993" customWidth="1"/>
    <col min="5858" max="5858" width="43.88671875" style="993" customWidth="1"/>
    <col min="5859" max="5859" width="4.6640625" style="993" customWidth="1"/>
    <col min="5860" max="5860" width="9.5546875" style="993" customWidth="1"/>
    <col min="5861" max="5861" width="11.5546875" style="993" customWidth="1"/>
    <col min="5862" max="5862" width="13.44140625" style="993" customWidth="1"/>
    <col min="5863" max="5863" width="55.88671875" style="993" customWidth="1"/>
    <col min="5864" max="5864" width="12.6640625" style="993" customWidth="1"/>
    <col min="5865" max="6112" width="8.88671875" style="993"/>
    <col min="6113" max="6113" width="6.109375" style="993" customWidth="1"/>
    <col min="6114" max="6114" width="43.88671875" style="993" customWidth="1"/>
    <col min="6115" max="6115" width="4.6640625" style="993" customWidth="1"/>
    <col min="6116" max="6116" width="9.5546875" style="993" customWidth="1"/>
    <col min="6117" max="6117" width="11.5546875" style="993" customWidth="1"/>
    <col min="6118" max="6118" width="13.44140625" style="993" customWidth="1"/>
    <col min="6119" max="6119" width="55.88671875" style="993" customWidth="1"/>
    <col min="6120" max="6120" width="12.6640625" style="993" customWidth="1"/>
    <col min="6121" max="6368" width="8.88671875" style="993"/>
    <col min="6369" max="6369" width="6.109375" style="993" customWidth="1"/>
    <col min="6370" max="6370" width="43.88671875" style="993" customWidth="1"/>
    <col min="6371" max="6371" width="4.6640625" style="993" customWidth="1"/>
    <col min="6372" max="6372" width="9.5546875" style="993" customWidth="1"/>
    <col min="6373" max="6373" width="11.5546875" style="993" customWidth="1"/>
    <col min="6374" max="6374" width="13.44140625" style="993" customWidth="1"/>
    <col min="6375" max="6375" width="55.88671875" style="993" customWidth="1"/>
    <col min="6376" max="6376" width="12.6640625" style="993" customWidth="1"/>
    <col min="6377" max="6624" width="8.88671875" style="993"/>
    <col min="6625" max="6625" width="6.109375" style="993" customWidth="1"/>
    <col min="6626" max="6626" width="43.88671875" style="993" customWidth="1"/>
    <col min="6627" max="6627" width="4.6640625" style="993" customWidth="1"/>
    <col min="6628" max="6628" width="9.5546875" style="993" customWidth="1"/>
    <col min="6629" max="6629" width="11.5546875" style="993" customWidth="1"/>
    <col min="6630" max="6630" width="13.44140625" style="993" customWidth="1"/>
    <col min="6631" max="6631" width="55.88671875" style="993" customWidth="1"/>
    <col min="6632" max="6632" width="12.6640625" style="993" customWidth="1"/>
    <col min="6633" max="6880" width="8.88671875" style="993"/>
    <col min="6881" max="6881" width="6.109375" style="993" customWidth="1"/>
    <col min="6882" max="6882" width="43.88671875" style="993" customWidth="1"/>
    <col min="6883" max="6883" width="4.6640625" style="993" customWidth="1"/>
    <col min="6884" max="6884" width="9.5546875" style="993" customWidth="1"/>
    <col min="6885" max="6885" width="11.5546875" style="993" customWidth="1"/>
    <col min="6886" max="6886" width="13.44140625" style="993" customWidth="1"/>
    <col min="6887" max="6887" width="55.88671875" style="993" customWidth="1"/>
    <col min="6888" max="6888" width="12.6640625" style="993" customWidth="1"/>
    <col min="6889" max="7136" width="8.88671875" style="993"/>
    <col min="7137" max="7137" width="6.109375" style="993" customWidth="1"/>
    <col min="7138" max="7138" width="43.88671875" style="993" customWidth="1"/>
    <col min="7139" max="7139" width="4.6640625" style="993" customWidth="1"/>
    <col min="7140" max="7140" width="9.5546875" style="993" customWidth="1"/>
    <col min="7141" max="7141" width="11.5546875" style="993" customWidth="1"/>
    <col min="7142" max="7142" width="13.44140625" style="993" customWidth="1"/>
    <col min="7143" max="7143" width="55.88671875" style="993" customWidth="1"/>
    <col min="7144" max="7144" width="12.6640625" style="993" customWidth="1"/>
    <col min="7145" max="7392" width="8.88671875" style="993"/>
    <col min="7393" max="7393" width="6.109375" style="993" customWidth="1"/>
    <col min="7394" max="7394" width="43.88671875" style="993" customWidth="1"/>
    <col min="7395" max="7395" width="4.6640625" style="993" customWidth="1"/>
    <col min="7396" max="7396" width="9.5546875" style="993" customWidth="1"/>
    <col min="7397" max="7397" width="11.5546875" style="993" customWidth="1"/>
    <col min="7398" max="7398" width="13.44140625" style="993" customWidth="1"/>
    <col min="7399" max="7399" width="55.88671875" style="993" customWidth="1"/>
    <col min="7400" max="7400" width="12.6640625" style="993" customWidth="1"/>
    <col min="7401" max="7648" width="8.88671875" style="993"/>
    <col min="7649" max="7649" width="6.109375" style="993" customWidth="1"/>
    <col min="7650" max="7650" width="43.88671875" style="993" customWidth="1"/>
    <col min="7651" max="7651" width="4.6640625" style="993" customWidth="1"/>
    <col min="7652" max="7652" width="9.5546875" style="993" customWidth="1"/>
    <col min="7653" max="7653" width="11.5546875" style="993" customWidth="1"/>
    <col min="7654" max="7654" width="13.44140625" style="993" customWidth="1"/>
    <col min="7655" max="7655" width="55.88671875" style="993" customWidth="1"/>
    <col min="7656" max="7656" width="12.6640625" style="993" customWidth="1"/>
    <col min="7657" max="7904" width="8.88671875" style="993"/>
    <col min="7905" max="7905" width="6.109375" style="993" customWidth="1"/>
    <col min="7906" max="7906" width="43.88671875" style="993" customWidth="1"/>
    <col min="7907" max="7907" width="4.6640625" style="993" customWidth="1"/>
    <col min="7908" max="7908" width="9.5546875" style="993" customWidth="1"/>
    <col min="7909" max="7909" width="11.5546875" style="993" customWidth="1"/>
    <col min="7910" max="7910" width="13.44140625" style="993" customWidth="1"/>
    <col min="7911" max="7911" width="55.88671875" style="993" customWidth="1"/>
    <col min="7912" max="7912" width="12.6640625" style="993" customWidth="1"/>
    <col min="7913" max="8160" width="8.88671875" style="993"/>
    <col min="8161" max="8161" width="6.109375" style="993" customWidth="1"/>
    <col min="8162" max="8162" width="43.88671875" style="993" customWidth="1"/>
    <col min="8163" max="8163" width="4.6640625" style="993" customWidth="1"/>
    <col min="8164" max="8164" width="9.5546875" style="993" customWidth="1"/>
    <col min="8165" max="8165" width="11.5546875" style="993" customWidth="1"/>
    <col min="8166" max="8166" width="13.44140625" style="993" customWidth="1"/>
    <col min="8167" max="8167" width="55.88671875" style="993" customWidth="1"/>
    <col min="8168" max="8168" width="12.6640625" style="993" customWidth="1"/>
    <col min="8169" max="8416" width="8.88671875" style="993"/>
    <col min="8417" max="8417" width="6.109375" style="993" customWidth="1"/>
    <col min="8418" max="8418" width="43.88671875" style="993" customWidth="1"/>
    <col min="8419" max="8419" width="4.6640625" style="993" customWidth="1"/>
    <col min="8420" max="8420" width="9.5546875" style="993" customWidth="1"/>
    <col min="8421" max="8421" width="11.5546875" style="993" customWidth="1"/>
    <col min="8422" max="8422" width="13.44140625" style="993" customWidth="1"/>
    <col min="8423" max="8423" width="55.88671875" style="993" customWidth="1"/>
    <col min="8424" max="8424" width="12.6640625" style="993" customWidth="1"/>
    <col min="8425" max="8672" width="8.88671875" style="993"/>
    <col min="8673" max="8673" width="6.109375" style="993" customWidth="1"/>
    <col min="8674" max="8674" width="43.88671875" style="993" customWidth="1"/>
    <col min="8675" max="8675" width="4.6640625" style="993" customWidth="1"/>
    <col min="8676" max="8676" width="9.5546875" style="993" customWidth="1"/>
    <col min="8677" max="8677" width="11.5546875" style="993" customWidth="1"/>
    <col min="8678" max="8678" width="13.44140625" style="993" customWidth="1"/>
    <col min="8679" max="8679" width="55.88671875" style="993" customWidth="1"/>
    <col min="8680" max="8680" width="12.6640625" style="993" customWidth="1"/>
    <col min="8681" max="8928" width="8.88671875" style="993"/>
    <col min="8929" max="8929" width="6.109375" style="993" customWidth="1"/>
    <col min="8930" max="8930" width="43.88671875" style="993" customWidth="1"/>
    <col min="8931" max="8931" width="4.6640625" style="993" customWidth="1"/>
    <col min="8932" max="8932" width="9.5546875" style="993" customWidth="1"/>
    <col min="8933" max="8933" width="11.5546875" style="993" customWidth="1"/>
    <col min="8934" max="8934" width="13.44140625" style="993" customWidth="1"/>
    <col min="8935" max="8935" width="55.88671875" style="993" customWidth="1"/>
    <col min="8936" max="8936" width="12.6640625" style="993" customWidth="1"/>
    <col min="8937" max="9184" width="8.88671875" style="993"/>
    <col min="9185" max="9185" width="6.109375" style="993" customWidth="1"/>
    <col min="9186" max="9186" width="43.88671875" style="993" customWidth="1"/>
    <col min="9187" max="9187" width="4.6640625" style="993" customWidth="1"/>
    <col min="9188" max="9188" width="9.5546875" style="993" customWidth="1"/>
    <col min="9189" max="9189" width="11.5546875" style="993" customWidth="1"/>
    <col min="9190" max="9190" width="13.44140625" style="993" customWidth="1"/>
    <col min="9191" max="9191" width="55.88671875" style="993" customWidth="1"/>
    <col min="9192" max="9192" width="12.6640625" style="993" customWidth="1"/>
    <col min="9193" max="9440" width="8.88671875" style="993"/>
    <col min="9441" max="9441" width="6.109375" style="993" customWidth="1"/>
    <col min="9442" max="9442" width="43.88671875" style="993" customWidth="1"/>
    <col min="9443" max="9443" width="4.6640625" style="993" customWidth="1"/>
    <col min="9444" max="9444" width="9.5546875" style="993" customWidth="1"/>
    <col min="9445" max="9445" width="11.5546875" style="993" customWidth="1"/>
    <col min="9446" max="9446" width="13.44140625" style="993" customWidth="1"/>
    <col min="9447" max="9447" width="55.88671875" style="993" customWidth="1"/>
    <col min="9448" max="9448" width="12.6640625" style="993" customWidth="1"/>
    <col min="9449" max="9696" width="8.88671875" style="993"/>
    <col min="9697" max="9697" width="6.109375" style="993" customWidth="1"/>
    <col min="9698" max="9698" width="43.88671875" style="993" customWidth="1"/>
    <col min="9699" max="9699" width="4.6640625" style="993" customWidth="1"/>
    <col min="9700" max="9700" width="9.5546875" style="993" customWidth="1"/>
    <col min="9701" max="9701" width="11.5546875" style="993" customWidth="1"/>
    <col min="9702" max="9702" width="13.44140625" style="993" customWidth="1"/>
    <col min="9703" max="9703" width="55.88671875" style="993" customWidth="1"/>
    <col min="9704" max="9704" width="12.6640625" style="993" customWidth="1"/>
    <col min="9705" max="9952" width="8.88671875" style="993"/>
    <col min="9953" max="9953" width="6.109375" style="993" customWidth="1"/>
    <col min="9954" max="9954" width="43.88671875" style="993" customWidth="1"/>
    <col min="9955" max="9955" width="4.6640625" style="993" customWidth="1"/>
    <col min="9956" max="9956" width="9.5546875" style="993" customWidth="1"/>
    <col min="9957" max="9957" width="11.5546875" style="993" customWidth="1"/>
    <col min="9958" max="9958" width="13.44140625" style="993" customWidth="1"/>
    <col min="9959" max="9959" width="55.88671875" style="993" customWidth="1"/>
    <col min="9960" max="9960" width="12.6640625" style="993" customWidth="1"/>
    <col min="9961" max="10208" width="8.88671875" style="993"/>
    <col min="10209" max="10209" width="6.109375" style="993" customWidth="1"/>
    <col min="10210" max="10210" width="43.88671875" style="993" customWidth="1"/>
    <col min="10211" max="10211" width="4.6640625" style="993" customWidth="1"/>
    <col min="10212" max="10212" width="9.5546875" style="993" customWidth="1"/>
    <col min="10213" max="10213" width="11.5546875" style="993" customWidth="1"/>
    <col min="10214" max="10214" width="13.44140625" style="993" customWidth="1"/>
    <col min="10215" max="10215" width="55.88671875" style="993" customWidth="1"/>
    <col min="10216" max="10216" width="12.6640625" style="993" customWidth="1"/>
    <col min="10217" max="10464" width="8.88671875" style="993"/>
    <col min="10465" max="10465" width="6.109375" style="993" customWidth="1"/>
    <col min="10466" max="10466" width="43.88671875" style="993" customWidth="1"/>
    <col min="10467" max="10467" width="4.6640625" style="993" customWidth="1"/>
    <col min="10468" max="10468" width="9.5546875" style="993" customWidth="1"/>
    <col min="10469" max="10469" width="11.5546875" style="993" customWidth="1"/>
    <col min="10470" max="10470" width="13.44140625" style="993" customWidth="1"/>
    <col min="10471" max="10471" width="55.88671875" style="993" customWidth="1"/>
    <col min="10472" max="10472" width="12.6640625" style="993" customWidth="1"/>
    <col min="10473" max="10720" width="8.88671875" style="993"/>
    <col min="10721" max="10721" width="6.109375" style="993" customWidth="1"/>
    <col min="10722" max="10722" width="43.88671875" style="993" customWidth="1"/>
    <col min="10723" max="10723" width="4.6640625" style="993" customWidth="1"/>
    <col min="10724" max="10724" width="9.5546875" style="993" customWidth="1"/>
    <col min="10725" max="10725" width="11.5546875" style="993" customWidth="1"/>
    <col min="10726" max="10726" width="13.44140625" style="993" customWidth="1"/>
    <col min="10727" max="10727" width="55.88671875" style="993" customWidth="1"/>
    <col min="10728" max="10728" width="12.6640625" style="993" customWidth="1"/>
    <col min="10729" max="10976" width="8.88671875" style="993"/>
    <col min="10977" max="10977" width="6.109375" style="993" customWidth="1"/>
    <col min="10978" max="10978" width="43.88671875" style="993" customWidth="1"/>
    <col min="10979" max="10979" width="4.6640625" style="993" customWidth="1"/>
    <col min="10980" max="10980" width="9.5546875" style="993" customWidth="1"/>
    <col min="10981" max="10981" width="11.5546875" style="993" customWidth="1"/>
    <col min="10982" max="10982" width="13.44140625" style="993" customWidth="1"/>
    <col min="10983" max="10983" width="55.88671875" style="993" customWidth="1"/>
    <col min="10984" max="10984" width="12.6640625" style="993" customWidth="1"/>
    <col min="10985" max="11232" width="8.88671875" style="993"/>
    <col min="11233" max="11233" width="6.109375" style="993" customWidth="1"/>
    <col min="11234" max="11234" width="43.88671875" style="993" customWidth="1"/>
    <col min="11235" max="11235" width="4.6640625" style="993" customWidth="1"/>
    <col min="11236" max="11236" width="9.5546875" style="993" customWidth="1"/>
    <col min="11237" max="11237" width="11.5546875" style="993" customWidth="1"/>
    <col min="11238" max="11238" width="13.44140625" style="993" customWidth="1"/>
    <col min="11239" max="11239" width="55.88671875" style="993" customWidth="1"/>
    <col min="11240" max="11240" width="12.6640625" style="993" customWidth="1"/>
    <col min="11241" max="11488" width="8.88671875" style="993"/>
    <col min="11489" max="11489" width="6.109375" style="993" customWidth="1"/>
    <col min="11490" max="11490" width="43.88671875" style="993" customWidth="1"/>
    <col min="11491" max="11491" width="4.6640625" style="993" customWidth="1"/>
    <col min="11492" max="11492" width="9.5546875" style="993" customWidth="1"/>
    <col min="11493" max="11493" width="11.5546875" style="993" customWidth="1"/>
    <col min="11494" max="11494" width="13.44140625" style="993" customWidth="1"/>
    <col min="11495" max="11495" width="55.88671875" style="993" customWidth="1"/>
    <col min="11496" max="11496" width="12.6640625" style="993" customWidth="1"/>
    <col min="11497" max="11744" width="8.88671875" style="993"/>
    <col min="11745" max="11745" width="6.109375" style="993" customWidth="1"/>
    <col min="11746" max="11746" width="43.88671875" style="993" customWidth="1"/>
    <col min="11747" max="11747" width="4.6640625" style="993" customWidth="1"/>
    <col min="11748" max="11748" width="9.5546875" style="993" customWidth="1"/>
    <col min="11749" max="11749" width="11.5546875" style="993" customWidth="1"/>
    <col min="11750" max="11750" width="13.44140625" style="993" customWidth="1"/>
    <col min="11751" max="11751" width="55.88671875" style="993" customWidth="1"/>
    <col min="11752" max="11752" width="12.6640625" style="993" customWidth="1"/>
    <col min="11753" max="12000" width="8.88671875" style="993"/>
    <col min="12001" max="12001" width="6.109375" style="993" customWidth="1"/>
    <col min="12002" max="12002" width="43.88671875" style="993" customWidth="1"/>
    <col min="12003" max="12003" width="4.6640625" style="993" customWidth="1"/>
    <col min="12004" max="12004" width="9.5546875" style="993" customWidth="1"/>
    <col min="12005" max="12005" width="11.5546875" style="993" customWidth="1"/>
    <col min="12006" max="12006" width="13.44140625" style="993" customWidth="1"/>
    <col min="12007" max="12007" width="55.88671875" style="993" customWidth="1"/>
    <col min="12008" max="12008" width="12.6640625" style="993" customWidth="1"/>
    <col min="12009" max="12256" width="8.88671875" style="993"/>
    <col min="12257" max="12257" width="6.109375" style="993" customWidth="1"/>
    <col min="12258" max="12258" width="43.88671875" style="993" customWidth="1"/>
    <col min="12259" max="12259" width="4.6640625" style="993" customWidth="1"/>
    <col min="12260" max="12260" width="9.5546875" style="993" customWidth="1"/>
    <col min="12261" max="12261" width="11.5546875" style="993" customWidth="1"/>
    <col min="12262" max="12262" width="13.44140625" style="993" customWidth="1"/>
    <col min="12263" max="12263" width="55.88671875" style="993" customWidth="1"/>
    <col min="12264" max="12264" width="12.6640625" style="993" customWidth="1"/>
    <col min="12265" max="12512" width="8.88671875" style="993"/>
    <col min="12513" max="12513" width="6.109375" style="993" customWidth="1"/>
    <col min="12514" max="12514" width="43.88671875" style="993" customWidth="1"/>
    <col min="12515" max="12515" width="4.6640625" style="993" customWidth="1"/>
    <col min="12516" max="12516" width="9.5546875" style="993" customWidth="1"/>
    <col min="12517" max="12517" width="11.5546875" style="993" customWidth="1"/>
    <col min="12518" max="12518" width="13.44140625" style="993" customWidth="1"/>
    <col min="12519" max="12519" width="55.88671875" style="993" customWidth="1"/>
    <col min="12520" max="12520" width="12.6640625" style="993" customWidth="1"/>
    <col min="12521" max="12768" width="8.88671875" style="993"/>
    <col min="12769" max="12769" width="6.109375" style="993" customWidth="1"/>
    <col min="12770" max="12770" width="43.88671875" style="993" customWidth="1"/>
    <col min="12771" max="12771" width="4.6640625" style="993" customWidth="1"/>
    <col min="12772" max="12772" width="9.5546875" style="993" customWidth="1"/>
    <col min="12773" max="12773" width="11.5546875" style="993" customWidth="1"/>
    <col min="12774" max="12774" width="13.44140625" style="993" customWidth="1"/>
    <col min="12775" max="12775" width="55.88671875" style="993" customWidth="1"/>
    <col min="12776" max="12776" width="12.6640625" style="993" customWidth="1"/>
    <col min="12777" max="13024" width="8.88671875" style="993"/>
    <col min="13025" max="13025" width="6.109375" style="993" customWidth="1"/>
    <col min="13026" max="13026" width="43.88671875" style="993" customWidth="1"/>
    <col min="13027" max="13027" width="4.6640625" style="993" customWidth="1"/>
    <col min="13028" max="13028" width="9.5546875" style="993" customWidth="1"/>
    <col min="13029" max="13029" width="11.5546875" style="993" customWidth="1"/>
    <col min="13030" max="13030" width="13.44140625" style="993" customWidth="1"/>
    <col min="13031" max="13031" width="55.88671875" style="993" customWidth="1"/>
    <col min="13032" max="13032" width="12.6640625" style="993" customWidth="1"/>
    <col min="13033" max="13280" width="8.88671875" style="993"/>
    <col min="13281" max="13281" width="6.109375" style="993" customWidth="1"/>
    <col min="13282" max="13282" width="43.88671875" style="993" customWidth="1"/>
    <col min="13283" max="13283" width="4.6640625" style="993" customWidth="1"/>
    <col min="13284" max="13284" width="9.5546875" style="993" customWidth="1"/>
    <col min="13285" max="13285" width="11.5546875" style="993" customWidth="1"/>
    <col min="13286" max="13286" width="13.44140625" style="993" customWidth="1"/>
    <col min="13287" max="13287" width="55.88671875" style="993" customWidth="1"/>
    <col min="13288" max="13288" width="12.6640625" style="993" customWidth="1"/>
    <col min="13289" max="13536" width="8.88671875" style="993"/>
    <col min="13537" max="13537" width="6.109375" style="993" customWidth="1"/>
    <col min="13538" max="13538" width="43.88671875" style="993" customWidth="1"/>
    <col min="13539" max="13539" width="4.6640625" style="993" customWidth="1"/>
    <col min="13540" max="13540" width="9.5546875" style="993" customWidth="1"/>
    <col min="13541" max="13541" width="11.5546875" style="993" customWidth="1"/>
    <col min="13542" max="13542" width="13.44140625" style="993" customWidth="1"/>
    <col min="13543" max="13543" width="55.88671875" style="993" customWidth="1"/>
    <col min="13544" max="13544" width="12.6640625" style="993" customWidth="1"/>
    <col min="13545" max="13792" width="8.88671875" style="993"/>
    <col min="13793" max="13793" width="6.109375" style="993" customWidth="1"/>
    <col min="13794" max="13794" width="43.88671875" style="993" customWidth="1"/>
    <col min="13795" max="13795" width="4.6640625" style="993" customWidth="1"/>
    <col min="13796" max="13796" width="9.5546875" style="993" customWidth="1"/>
    <col min="13797" max="13797" width="11.5546875" style="993" customWidth="1"/>
    <col min="13798" max="13798" width="13.44140625" style="993" customWidth="1"/>
    <col min="13799" max="13799" width="55.88671875" style="993" customWidth="1"/>
    <col min="13800" max="13800" width="12.6640625" style="993" customWidth="1"/>
    <col min="13801" max="14048" width="8.88671875" style="993"/>
    <col min="14049" max="14049" width="6.109375" style="993" customWidth="1"/>
    <col min="14050" max="14050" width="43.88671875" style="993" customWidth="1"/>
    <col min="14051" max="14051" width="4.6640625" style="993" customWidth="1"/>
    <col min="14052" max="14052" width="9.5546875" style="993" customWidth="1"/>
    <col min="14053" max="14053" width="11.5546875" style="993" customWidth="1"/>
    <col min="14054" max="14054" width="13.44140625" style="993" customWidth="1"/>
    <col min="14055" max="14055" width="55.88671875" style="993" customWidth="1"/>
    <col min="14056" max="14056" width="12.6640625" style="993" customWidth="1"/>
    <col min="14057" max="14304" width="8.88671875" style="993"/>
    <col min="14305" max="14305" width="6.109375" style="993" customWidth="1"/>
    <col min="14306" max="14306" width="43.88671875" style="993" customWidth="1"/>
    <col min="14307" max="14307" width="4.6640625" style="993" customWidth="1"/>
    <col min="14308" max="14308" width="9.5546875" style="993" customWidth="1"/>
    <col min="14309" max="14309" width="11.5546875" style="993" customWidth="1"/>
    <col min="14310" max="14310" width="13.44140625" style="993" customWidth="1"/>
    <col min="14311" max="14311" width="55.88671875" style="993" customWidth="1"/>
    <col min="14312" max="14312" width="12.6640625" style="993" customWidth="1"/>
    <col min="14313" max="14560" width="8.88671875" style="993"/>
    <col min="14561" max="14561" width="6.109375" style="993" customWidth="1"/>
    <col min="14562" max="14562" width="43.88671875" style="993" customWidth="1"/>
    <col min="14563" max="14563" width="4.6640625" style="993" customWidth="1"/>
    <col min="14564" max="14564" width="9.5546875" style="993" customWidth="1"/>
    <col min="14565" max="14565" width="11.5546875" style="993" customWidth="1"/>
    <col min="14566" max="14566" width="13.44140625" style="993" customWidth="1"/>
    <col min="14567" max="14567" width="55.88671875" style="993" customWidth="1"/>
    <col min="14568" max="14568" width="12.6640625" style="993" customWidth="1"/>
    <col min="14569" max="14816" width="8.88671875" style="993"/>
    <col min="14817" max="14817" width="6.109375" style="993" customWidth="1"/>
    <col min="14818" max="14818" width="43.88671875" style="993" customWidth="1"/>
    <col min="14819" max="14819" width="4.6640625" style="993" customWidth="1"/>
    <col min="14820" max="14820" width="9.5546875" style="993" customWidth="1"/>
    <col min="14821" max="14821" width="11.5546875" style="993" customWidth="1"/>
    <col min="14822" max="14822" width="13.44140625" style="993" customWidth="1"/>
    <col min="14823" max="14823" width="55.88671875" style="993" customWidth="1"/>
    <col min="14824" max="14824" width="12.6640625" style="993" customWidth="1"/>
    <col min="14825" max="15072" width="8.88671875" style="993"/>
    <col min="15073" max="15073" width="6.109375" style="993" customWidth="1"/>
    <col min="15074" max="15074" width="43.88671875" style="993" customWidth="1"/>
    <col min="15075" max="15075" width="4.6640625" style="993" customWidth="1"/>
    <col min="15076" max="15076" width="9.5546875" style="993" customWidth="1"/>
    <col min="15077" max="15077" width="11.5546875" style="993" customWidth="1"/>
    <col min="15078" max="15078" width="13.44140625" style="993" customWidth="1"/>
    <col min="15079" max="15079" width="55.88671875" style="993" customWidth="1"/>
    <col min="15080" max="15080" width="12.6640625" style="993" customWidth="1"/>
    <col min="15081" max="15328" width="8.88671875" style="993"/>
    <col min="15329" max="15329" width="6.109375" style="993" customWidth="1"/>
    <col min="15330" max="15330" width="43.88671875" style="993" customWidth="1"/>
    <col min="15331" max="15331" width="4.6640625" style="993" customWidth="1"/>
    <col min="15332" max="15332" width="9.5546875" style="993" customWidth="1"/>
    <col min="15333" max="15333" width="11.5546875" style="993" customWidth="1"/>
    <col min="15334" max="15334" width="13.44140625" style="993" customWidth="1"/>
    <col min="15335" max="15335" width="55.88671875" style="993" customWidth="1"/>
    <col min="15336" max="15336" width="12.6640625" style="993" customWidth="1"/>
    <col min="15337" max="15584" width="8.88671875" style="993"/>
    <col min="15585" max="15585" width="6.109375" style="993" customWidth="1"/>
    <col min="15586" max="15586" width="43.88671875" style="993" customWidth="1"/>
    <col min="15587" max="15587" width="4.6640625" style="993" customWidth="1"/>
    <col min="15588" max="15588" width="9.5546875" style="993" customWidth="1"/>
    <col min="15589" max="15589" width="11.5546875" style="993" customWidth="1"/>
    <col min="15590" max="15590" width="13.44140625" style="993" customWidth="1"/>
    <col min="15591" max="15591" width="55.88671875" style="993" customWidth="1"/>
    <col min="15592" max="15592" width="12.6640625" style="993" customWidth="1"/>
    <col min="15593" max="15840" width="8.88671875" style="993"/>
    <col min="15841" max="15841" width="6.109375" style="993" customWidth="1"/>
    <col min="15842" max="15842" width="43.88671875" style="993" customWidth="1"/>
    <col min="15843" max="15843" width="4.6640625" style="993" customWidth="1"/>
    <col min="15844" max="15844" width="9.5546875" style="993" customWidth="1"/>
    <col min="15845" max="15845" width="11.5546875" style="993" customWidth="1"/>
    <col min="15846" max="15846" width="13.44140625" style="993" customWidth="1"/>
    <col min="15847" max="15847" width="55.88671875" style="993" customWidth="1"/>
    <col min="15848" max="15848" width="12.6640625" style="993" customWidth="1"/>
    <col min="15849" max="16096" width="8.88671875" style="993"/>
    <col min="16097" max="16097" width="6.109375" style="993" customWidth="1"/>
    <col min="16098" max="16098" width="43.88671875" style="993" customWidth="1"/>
    <col min="16099" max="16099" width="4.6640625" style="993" customWidth="1"/>
    <col min="16100" max="16100" width="9.5546875" style="993" customWidth="1"/>
    <col min="16101" max="16101" width="11.5546875" style="993" customWidth="1"/>
    <col min="16102" max="16102" width="13.44140625" style="993" customWidth="1"/>
    <col min="16103" max="16103" width="55.88671875" style="993" customWidth="1"/>
    <col min="16104" max="16104" width="12.6640625" style="993" customWidth="1"/>
    <col min="16105" max="16384" width="8.88671875" style="993"/>
  </cols>
  <sheetData>
    <row r="1" spans="1:6" s="1040" customFormat="1">
      <c r="A1" s="1037" t="s">
        <v>498</v>
      </c>
      <c r="B1" s="975" t="s">
        <v>611</v>
      </c>
      <c r="C1" s="1038"/>
      <c r="D1" s="419"/>
      <c r="E1" s="1039"/>
      <c r="F1" s="1039"/>
    </row>
    <row r="2" spans="1:6" s="1040" customFormat="1">
      <c r="A2" s="1041"/>
      <c r="B2" s="1042"/>
      <c r="C2" s="389"/>
      <c r="D2" s="976"/>
      <c r="E2" s="1043"/>
      <c r="F2" s="1043"/>
    </row>
    <row r="3" spans="1:6" s="1040" customFormat="1">
      <c r="A3" s="1041"/>
      <c r="B3" s="1044" t="s">
        <v>1214</v>
      </c>
      <c r="C3" s="1038"/>
      <c r="D3" s="419"/>
      <c r="E3" s="1045"/>
      <c r="F3" s="1045"/>
    </row>
    <row r="4" spans="1:6" s="1040" customFormat="1">
      <c r="A4" s="1041"/>
      <c r="B4" s="2616" t="s">
        <v>56</v>
      </c>
      <c r="C4" s="2616"/>
      <c r="D4" s="2616"/>
      <c r="E4" s="2616"/>
      <c r="F4" s="2616"/>
    </row>
    <row r="5" spans="1:6" s="1040" customFormat="1" ht="27" customHeight="1">
      <c r="A5" s="1041"/>
      <c r="B5" s="2614" t="s">
        <v>1143</v>
      </c>
      <c r="C5" s="2614"/>
      <c r="D5" s="2614"/>
      <c r="E5" s="2614"/>
      <c r="F5" s="2614"/>
    </row>
    <row r="6" spans="1:6" s="1040" customFormat="1">
      <c r="A6" s="1041"/>
      <c r="B6" s="2628" t="s">
        <v>1262</v>
      </c>
      <c r="C6" s="2628"/>
      <c r="D6" s="2628"/>
      <c r="E6" s="2628"/>
      <c r="F6" s="2628"/>
    </row>
    <row r="7" spans="1:6" s="1040" customFormat="1">
      <c r="A7" s="1046"/>
      <c r="B7" s="2629" t="s">
        <v>1263</v>
      </c>
      <c r="C7" s="2629"/>
      <c r="D7" s="2629"/>
      <c r="E7" s="2629"/>
      <c r="F7" s="2629"/>
    </row>
    <row r="8" spans="1:6" s="1047" customFormat="1">
      <c r="A8" s="127"/>
      <c r="B8" s="2630" t="s">
        <v>1264</v>
      </c>
      <c r="C8" s="2630"/>
      <c r="D8" s="2630"/>
      <c r="E8" s="2630"/>
      <c r="F8" s="2630"/>
    </row>
    <row r="9" spans="1:6" s="1040" customFormat="1" ht="13.5" customHeight="1">
      <c r="A9" s="1048"/>
      <c r="B9" s="2627" t="s">
        <v>1149</v>
      </c>
      <c r="C9" s="2627"/>
      <c r="D9" s="2627"/>
      <c r="E9" s="2627"/>
      <c r="F9" s="2627"/>
    </row>
    <row r="10" spans="1:6" s="1040" customFormat="1" ht="27.75" customHeight="1">
      <c r="A10" s="1048"/>
      <c r="B10" s="2627" t="s">
        <v>1265</v>
      </c>
      <c r="C10" s="2627"/>
      <c r="D10" s="2627"/>
      <c r="E10" s="2627"/>
      <c r="F10" s="2627"/>
    </row>
    <row r="11" spans="1:6" s="1040" customFormat="1" ht="80.25" customHeight="1">
      <c r="A11" s="1048"/>
      <c r="B11" s="2627" t="s">
        <v>1266</v>
      </c>
      <c r="C11" s="2627"/>
      <c r="D11" s="2627"/>
      <c r="E11" s="2627"/>
      <c r="F11" s="2627"/>
    </row>
    <row r="12" spans="1:6" s="1040" customFormat="1">
      <c r="A12" s="1048"/>
      <c r="B12" s="2627" t="s">
        <v>1267</v>
      </c>
      <c r="C12" s="2627"/>
      <c r="D12" s="2627"/>
      <c r="E12" s="2627"/>
      <c r="F12" s="2627"/>
    </row>
    <row r="13" spans="1:6" s="1040" customFormat="1">
      <c r="A13" s="1046"/>
      <c r="B13" s="1050"/>
      <c r="C13" s="1038"/>
      <c r="D13" s="419"/>
      <c r="E13" s="1045"/>
      <c r="F13" s="1045"/>
    </row>
    <row r="14" spans="1:6" s="1040" customFormat="1">
      <c r="A14" s="968" t="s">
        <v>110</v>
      </c>
      <c r="B14" s="660" t="s">
        <v>718</v>
      </c>
      <c r="C14" s="660" t="s">
        <v>112</v>
      </c>
      <c r="D14" s="661" t="s">
        <v>719</v>
      </c>
      <c r="E14" s="1051" t="s">
        <v>720</v>
      </c>
      <c r="F14" s="1052" t="s">
        <v>721</v>
      </c>
    </row>
    <row r="15" spans="1:6" s="1040" customFormat="1">
      <c r="A15" s="970"/>
      <c r="B15" s="971"/>
      <c r="C15" s="971"/>
      <c r="D15" s="972"/>
      <c r="E15" s="1053"/>
      <c r="F15" s="1053"/>
    </row>
    <row r="16" spans="1:6" s="1040" customFormat="1">
      <c r="A16" s="970"/>
      <c r="B16" s="975" t="s">
        <v>1268</v>
      </c>
      <c r="C16" s="971"/>
      <c r="D16" s="972"/>
      <c r="E16" s="1053"/>
      <c r="F16" s="1053"/>
    </row>
    <row r="17" spans="1:6" s="1040" customFormat="1">
      <c r="A17" s="970"/>
      <c r="B17" s="971"/>
      <c r="C17" s="971"/>
      <c r="D17" s="972"/>
      <c r="E17" s="982"/>
      <c r="F17" s="982"/>
    </row>
    <row r="18" spans="1:6" s="1040" customFormat="1">
      <c r="A18" s="970"/>
      <c r="B18" s="1054" t="s">
        <v>1269</v>
      </c>
      <c r="C18" s="971"/>
      <c r="D18" s="972"/>
      <c r="E18" s="982"/>
      <c r="F18" s="982"/>
    </row>
    <row r="19" spans="1:6" s="1040" customFormat="1">
      <c r="A19" s="970"/>
      <c r="B19" s="1054"/>
      <c r="C19" s="971"/>
      <c r="D19" s="972"/>
      <c r="E19" s="982"/>
      <c r="F19" s="982"/>
    </row>
    <row r="20" spans="1:6" s="1040" customFormat="1" ht="266.25" customHeight="1">
      <c r="A20" s="1055">
        <f>COUNT($A$1:A18)+1</f>
        <v>1</v>
      </c>
      <c r="B20" s="1056" t="s">
        <v>1270</v>
      </c>
      <c r="C20" s="389" t="s">
        <v>263</v>
      </c>
      <c r="D20" s="419">
        <v>500</v>
      </c>
      <c r="E20" s="983"/>
      <c r="F20" s="983">
        <f>E20*D20</f>
        <v>0</v>
      </c>
    </row>
    <row r="21" spans="1:6" s="1040" customFormat="1">
      <c r="A21" s="970"/>
      <c r="B21" s="971"/>
      <c r="C21" s="971"/>
      <c r="D21" s="972"/>
      <c r="E21" s="983"/>
      <c r="F21" s="983"/>
    </row>
    <row r="22" spans="1:6" s="1040" customFormat="1" ht="229.5" customHeight="1">
      <c r="A22" s="1055">
        <f>COUNT($A$1:A21)+1</f>
        <v>2</v>
      </c>
      <c r="B22" s="1057" t="s">
        <v>1271</v>
      </c>
      <c r="C22" s="1058" t="s">
        <v>116</v>
      </c>
      <c r="D22" s="419">
        <v>465</v>
      </c>
      <c r="E22" s="983"/>
      <c r="F22" s="983">
        <f>E22*D22</f>
        <v>0</v>
      </c>
    </row>
    <row r="23" spans="1:6" s="1040" customFormat="1">
      <c r="A23" s="970"/>
      <c r="B23" s="971"/>
      <c r="C23" s="971"/>
      <c r="D23" s="972"/>
      <c r="E23" s="983"/>
      <c r="F23" s="983"/>
    </row>
    <row r="24" spans="1:6" s="1040" customFormat="1" ht="279" customHeight="1">
      <c r="A24" s="1055">
        <f>COUNT($A$1:A23)+1</f>
        <v>3</v>
      </c>
      <c r="B24" s="1056" t="s">
        <v>1272</v>
      </c>
      <c r="C24" s="389" t="s">
        <v>263</v>
      </c>
      <c r="D24" s="419">
        <v>113</v>
      </c>
      <c r="E24" s="983"/>
      <c r="F24" s="983">
        <f>E24*D24</f>
        <v>0</v>
      </c>
    </row>
    <row r="25" spans="1:6" s="1040" customFormat="1">
      <c r="A25" s="970"/>
      <c r="B25" s="971"/>
      <c r="C25" s="971"/>
      <c r="D25" s="972"/>
      <c r="E25" s="983"/>
      <c r="F25" s="983"/>
    </row>
    <row r="26" spans="1:6" s="1040" customFormat="1" ht="205.5" customHeight="1">
      <c r="A26" s="1055">
        <f>COUNT($A$1:A25)+1</f>
        <v>4</v>
      </c>
      <c r="B26" s="1056" t="s">
        <v>1273</v>
      </c>
      <c r="C26" s="971"/>
      <c r="D26" s="972"/>
      <c r="E26" s="983"/>
      <c r="F26" s="983"/>
    </row>
    <row r="27" spans="1:6" s="1040" customFormat="1" ht="13.5" customHeight="1">
      <c r="A27" s="1055" t="s">
        <v>1274</v>
      </c>
      <c r="B27" s="1056" t="s">
        <v>1275</v>
      </c>
      <c r="C27" s="1058" t="s">
        <v>116</v>
      </c>
      <c r="D27" s="419">
        <v>62</v>
      </c>
      <c r="E27" s="983"/>
      <c r="F27" s="983">
        <f>E27*D27</f>
        <v>0</v>
      </c>
    </row>
    <row r="28" spans="1:6" s="1040" customFormat="1" ht="26.4">
      <c r="A28" s="1055" t="s">
        <v>1276</v>
      </c>
      <c r="B28" s="1059" t="s">
        <v>1277</v>
      </c>
      <c r="C28" s="1058" t="s">
        <v>116</v>
      </c>
      <c r="D28" s="419">
        <v>41</v>
      </c>
      <c r="E28" s="983"/>
      <c r="F28" s="983">
        <f>E28*D28</f>
        <v>0</v>
      </c>
    </row>
    <row r="29" spans="1:6" s="1040" customFormat="1">
      <c r="A29" s="970"/>
      <c r="B29" s="971"/>
      <c r="C29" s="971"/>
      <c r="D29" s="972"/>
      <c r="E29" s="983"/>
      <c r="F29" s="983"/>
    </row>
    <row r="30" spans="1:6" s="1040" customFormat="1">
      <c r="A30" s="970"/>
      <c r="B30" s="1054" t="s">
        <v>1278</v>
      </c>
      <c r="C30" s="971"/>
      <c r="D30" s="972"/>
      <c r="E30" s="983"/>
      <c r="F30" s="983"/>
    </row>
    <row r="31" spans="1:6" s="1040" customFormat="1">
      <c r="A31" s="970"/>
      <c r="B31" s="1054"/>
      <c r="C31" s="971"/>
      <c r="D31" s="972"/>
      <c r="E31" s="983"/>
      <c r="F31" s="983"/>
    </row>
    <row r="32" spans="1:6" s="1040" customFormat="1" ht="190.5" customHeight="1">
      <c r="A32" s="1055">
        <f>COUNT($A$1:A30)+1</f>
        <v>5</v>
      </c>
      <c r="B32" s="1056" t="s">
        <v>1279</v>
      </c>
      <c r="C32" s="389" t="s">
        <v>263</v>
      </c>
      <c r="D32" s="419">
        <v>20</v>
      </c>
      <c r="E32" s="983"/>
      <c r="F32" s="983">
        <f>E32*D32</f>
        <v>0</v>
      </c>
    </row>
    <row r="33" spans="1:6" s="1040" customFormat="1">
      <c r="A33" s="970"/>
      <c r="B33" s="971"/>
      <c r="C33" s="389"/>
      <c r="D33" s="419"/>
      <c r="E33" s="983"/>
      <c r="F33" s="983"/>
    </row>
    <row r="34" spans="1:6" s="26" customFormat="1" ht="215.25" customHeight="1">
      <c r="A34" s="1055">
        <f>COUNT($A$1:A33)+1</f>
        <v>6</v>
      </c>
      <c r="B34" s="1056" t="s">
        <v>1280</v>
      </c>
      <c r="C34" s="389" t="s">
        <v>263</v>
      </c>
      <c r="D34" s="211">
        <v>16</v>
      </c>
      <c r="E34" s="983"/>
      <c r="F34" s="983">
        <f>E34*D34</f>
        <v>0</v>
      </c>
    </row>
    <row r="35" spans="1:6" s="1040" customFormat="1">
      <c r="A35" s="970"/>
      <c r="B35" s="971"/>
      <c r="C35" s="389"/>
      <c r="D35" s="419"/>
      <c r="E35" s="983"/>
      <c r="F35" s="983"/>
    </row>
    <row r="36" spans="1:6" s="1040" customFormat="1">
      <c r="A36" s="970"/>
      <c r="B36" s="1054" t="s">
        <v>1281</v>
      </c>
      <c r="C36" s="971"/>
      <c r="D36" s="972"/>
      <c r="E36" s="983"/>
      <c r="F36" s="983"/>
    </row>
    <row r="37" spans="1:6" s="1040" customFormat="1">
      <c r="A37" s="970"/>
      <c r="B37" s="1054"/>
      <c r="C37" s="971"/>
      <c r="D37" s="972"/>
      <c r="E37" s="983"/>
      <c r="F37" s="983"/>
    </row>
    <row r="38" spans="1:6" s="1040" customFormat="1" ht="215.25" customHeight="1">
      <c r="A38" s="1055">
        <f>COUNT($A$1:A36)+1</f>
        <v>7</v>
      </c>
      <c r="B38" s="1056" t="s">
        <v>1282</v>
      </c>
      <c r="C38" s="389" t="s">
        <v>263</v>
      </c>
      <c r="D38" s="419">
        <v>950</v>
      </c>
      <c r="E38" s="983"/>
      <c r="F38" s="983">
        <f>E38*D38</f>
        <v>0</v>
      </c>
    </row>
    <row r="39" spans="1:6" s="1040" customFormat="1">
      <c r="A39" s="1055"/>
      <c r="B39" s="1056"/>
      <c r="C39" s="389"/>
      <c r="D39" s="419"/>
      <c r="E39" s="983"/>
      <c r="F39" s="983"/>
    </row>
    <row r="40" spans="1:6" s="1040" customFormat="1" ht="203.25" customHeight="1">
      <c r="A40" s="1055">
        <f>COUNT($A$1:A39)+1</f>
        <v>8</v>
      </c>
      <c r="B40" s="1056" t="s">
        <v>1283</v>
      </c>
      <c r="C40" s="389" t="s">
        <v>263</v>
      </c>
      <c r="D40" s="419">
        <v>295</v>
      </c>
      <c r="E40" s="983"/>
      <c r="F40" s="983">
        <f>E40*D40</f>
        <v>0</v>
      </c>
    </row>
    <row r="41" spans="1:6" s="1040" customFormat="1">
      <c r="A41" s="970"/>
      <c r="B41" s="971"/>
      <c r="C41" s="971"/>
      <c r="D41" s="972"/>
      <c r="E41" s="983"/>
      <c r="F41" s="983"/>
    </row>
    <row r="42" spans="1:6" s="1040" customFormat="1" ht="204" customHeight="1">
      <c r="A42" s="1055">
        <f>COUNT($A$1:A41)+1</f>
        <v>9</v>
      </c>
      <c r="B42" s="1057" t="s">
        <v>1284</v>
      </c>
      <c r="C42" s="1058" t="s">
        <v>116</v>
      </c>
      <c r="D42" s="419">
        <v>935</v>
      </c>
      <c r="E42" s="983"/>
      <c r="F42" s="983">
        <f>E42*D42</f>
        <v>0</v>
      </c>
    </row>
    <row r="43" spans="1:6" s="1040" customFormat="1">
      <c r="A43" s="1055"/>
      <c r="B43" s="1060"/>
      <c r="C43" s="1061"/>
      <c r="D43" s="749"/>
      <c r="E43" s="983"/>
      <c r="F43" s="983"/>
    </row>
    <row r="44" spans="1:6" s="1040" customFormat="1">
      <c r="A44" s="1055"/>
      <c r="B44" s="1054" t="s">
        <v>1285</v>
      </c>
      <c r="C44" s="1061"/>
      <c r="D44" s="749"/>
      <c r="E44" s="983"/>
      <c r="F44" s="983"/>
    </row>
    <row r="45" spans="1:6" s="1040" customFormat="1">
      <c r="A45" s="1055"/>
      <c r="B45" s="1060"/>
      <c r="C45" s="1061"/>
      <c r="D45" s="749"/>
      <c r="E45" s="983"/>
      <c r="F45" s="983"/>
    </row>
    <row r="46" spans="1:6" s="1040" customFormat="1" ht="190.5" customHeight="1">
      <c r="A46" s="1055">
        <f>COUNT($A$1:A45)+1</f>
        <v>10</v>
      </c>
      <c r="B46" s="1056" t="s">
        <v>1286</v>
      </c>
      <c r="C46" s="389" t="s">
        <v>263</v>
      </c>
      <c r="D46" s="419">
        <v>165</v>
      </c>
      <c r="E46" s="983"/>
      <c r="F46" s="983">
        <f>E46*D46</f>
        <v>0</v>
      </c>
    </row>
    <row r="47" spans="1:6" s="1040" customFormat="1">
      <c r="A47" s="1055"/>
      <c r="B47" s="1060"/>
      <c r="C47" s="1061"/>
      <c r="D47" s="749"/>
      <c r="E47" s="983"/>
      <c r="F47" s="983"/>
    </row>
    <row r="48" spans="1:6" s="1040" customFormat="1" ht="183" customHeight="1">
      <c r="A48" s="1055">
        <f>COUNT($A$1:A47)+1</f>
        <v>11</v>
      </c>
      <c r="B48" s="1056" t="s">
        <v>1287</v>
      </c>
      <c r="C48" s="389" t="s">
        <v>263</v>
      </c>
      <c r="D48" s="419">
        <v>1185</v>
      </c>
      <c r="E48" s="983"/>
      <c r="F48" s="983">
        <f>E48*D48</f>
        <v>0</v>
      </c>
    </row>
    <row r="49" spans="1:6" s="1040" customFormat="1">
      <c r="A49" s="1055"/>
      <c r="B49" s="1060"/>
      <c r="C49" s="1061"/>
      <c r="D49" s="749"/>
      <c r="E49" s="983"/>
      <c r="F49" s="983"/>
    </row>
    <row r="50" spans="1:6" s="1040" customFormat="1" ht="166.5" customHeight="1">
      <c r="A50" s="1055">
        <f>COUNT($A$1:A49)+1</f>
        <v>12</v>
      </c>
      <c r="B50" s="1056" t="s">
        <v>1288</v>
      </c>
      <c r="C50" s="389" t="s">
        <v>263</v>
      </c>
      <c r="D50" s="419">
        <v>1280</v>
      </c>
      <c r="E50" s="983"/>
      <c r="F50" s="983">
        <f>E50*D50</f>
        <v>0</v>
      </c>
    </row>
    <row r="51" spans="1:6" s="1040" customFormat="1">
      <c r="A51" s="1055"/>
      <c r="B51" s="1060"/>
      <c r="C51" s="1061"/>
      <c r="D51" s="1062"/>
      <c r="E51" s="983"/>
      <c r="F51" s="983"/>
    </row>
    <row r="52" spans="1:6" s="1040" customFormat="1">
      <c r="A52" s="970"/>
      <c r="B52" s="1054" t="s">
        <v>1289</v>
      </c>
      <c r="C52" s="971"/>
      <c r="D52" s="972"/>
      <c r="E52" s="983"/>
      <c r="F52" s="983"/>
    </row>
    <row r="53" spans="1:6" s="1040" customFormat="1">
      <c r="A53" s="970"/>
      <c r="B53" s="1054"/>
      <c r="C53" s="971"/>
      <c r="D53" s="972"/>
      <c r="E53" s="983"/>
      <c r="F53" s="983"/>
    </row>
    <row r="54" spans="1:6" s="1040" customFormat="1" ht="26.4">
      <c r="A54" s="1055">
        <f>COUNT($A$1:A53)+1</f>
        <v>13</v>
      </c>
      <c r="B54" s="253" t="s">
        <v>1290</v>
      </c>
      <c r="C54" s="127" t="s">
        <v>116</v>
      </c>
      <c r="D54" s="211">
        <v>265</v>
      </c>
      <c r="E54" s="981"/>
      <c r="F54" s="985">
        <f>D54*E54</f>
        <v>0</v>
      </c>
    </row>
    <row r="55" spans="1:6" s="1063" customFormat="1">
      <c r="A55" s="1055"/>
      <c r="B55" s="253"/>
      <c r="C55" s="127"/>
      <c r="D55" s="211"/>
      <c r="E55" s="981"/>
      <c r="F55" s="985"/>
    </row>
    <row r="56" spans="1:6" s="1040" customFormat="1" ht="26.4">
      <c r="A56" s="1055">
        <f>COUNT($A$1:A55)+1</f>
        <v>14</v>
      </c>
      <c r="B56" s="1064" t="s">
        <v>1291</v>
      </c>
      <c r="C56" s="477" t="s">
        <v>588</v>
      </c>
      <c r="D56" s="1065">
        <v>42</v>
      </c>
      <c r="E56" s="1066"/>
      <c r="F56" s="306">
        <f>D56*E56</f>
        <v>0</v>
      </c>
    </row>
    <row r="57" spans="1:6" s="1063" customFormat="1">
      <c r="A57" s="1055"/>
      <c r="B57" s="1064"/>
      <c r="C57" s="477"/>
      <c r="D57" s="1065"/>
      <c r="E57" s="1066"/>
      <c r="F57" s="306"/>
    </row>
    <row r="58" spans="1:6" s="1040" customFormat="1">
      <c r="A58" s="1055"/>
      <c r="B58" s="975" t="s">
        <v>1292</v>
      </c>
      <c r="C58" s="127"/>
      <c r="D58" s="211"/>
      <c r="E58" s="981"/>
      <c r="F58" s="985"/>
    </row>
    <row r="59" spans="1:6" s="1040" customFormat="1">
      <c r="A59" s="1055"/>
      <c r="B59" s="975"/>
      <c r="C59" s="127"/>
      <c r="D59" s="211"/>
      <c r="E59" s="981"/>
      <c r="F59" s="985"/>
    </row>
    <row r="60" spans="1:6" s="1040" customFormat="1">
      <c r="A60" s="970"/>
      <c r="B60" s="1054" t="s">
        <v>1269</v>
      </c>
      <c r="C60" s="971"/>
      <c r="D60" s="972"/>
      <c r="E60" s="982"/>
      <c r="F60" s="982"/>
    </row>
    <row r="61" spans="1:6" s="1040" customFormat="1">
      <c r="A61" s="970"/>
      <c r="B61" s="1054"/>
      <c r="C61" s="971"/>
      <c r="D61" s="972"/>
      <c r="E61" s="982"/>
      <c r="F61" s="982"/>
    </row>
    <row r="62" spans="1:6" s="1040" customFormat="1" ht="255" customHeight="1">
      <c r="A62" s="1055">
        <f>COUNT($A$1:A60)+1</f>
        <v>15</v>
      </c>
      <c r="B62" s="1056" t="s">
        <v>1293</v>
      </c>
      <c r="C62" s="389" t="s">
        <v>263</v>
      </c>
      <c r="D62" s="419">
        <v>32</v>
      </c>
      <c r="E62" s="983"/>
      <c r="F62" s="983">
        <f>E62*D62</f>
        <v>0</v>
      </c>
    </row>
    <row r="63" spans="1:6" s="1040" customFormat="1">
      <c r="A63" s="1055"/>
      <c r="B63" s="253"/>
      <c r="C63" s="127"/>
      <c r="D63" s="211"/>
      <c r="E63" s="981"/>
      <c r="F63" s="985"/>
    </row>
    <row r="64" spans="1:6" s="1040" customFormat="1" ht="201" customHeight="1">
      <c r="A64" s="1055">
        <f>COUNT($A$1:A63)+1</f>
        <v>16</v>
      </c>
      <c r="B64" s="1057" t="s">
        <v>1294</v>
      </c>
      <c r="C64" s="1058" t="s">
        <v>116</v>
      </c>
      <c r="D64" s="419">
        <v>23</v>
      </c>
      <c r="E64" s="983"/>
      <c r="F64" s="983">
        <f>E64*D64</f>
        <v>0</v>
      </c>
    </row>
    <row r="65" spans="1:6" s="1040" customFormat="1">
      <c r="A65" s="1055"/>
      <c r="B65" s="1057"/>
      <c r="C65" s="1058"/>
      <c r="D65" s="419"/>
      <c r="E65" s="983"/>
      <c r="F65" s="983"/>
    </row>
    <row r="66" spans="1:6" s="1040" customFormat="1" ht="281.25" customHeight="1">
      <c r="A66" s="1055">
        <f>COUNT($A$1:A65)+1</f>
        <v>17</v>
      </c>
      <c r="B66" s="1056" t="s">
        <v>1295</v>
      </c>
      <c r="C66" s="389" t="s">
        <v>263</v>
      </c>
      <c r="D66" s="419">
        <v>16</v>
      </c>
      <c r="E66" s="983"/>
      <c r="F66" s="983">
        <f>E66*D66</f>
        <v>0</v>
      </c>
    </row>
    <row r="67" spans="1:6" s="1040" customFormat="1">
      <c r="A67" s="970"/>
      <c r="B67" s="971"/>
      <c r="C67" s="971"/>
      <c r="D67" s="972"/>
      <c r="E67" s="983"/>
      <c r="F67" s="983"/>
    </row>
    <row r="68" spans="1:6" s="1040" customFormat="1" ht="211.2">
      <c r="A68" s="1055">
        <f>COUNT($A$1:A67)+1</f>
        <v>18</v>
      </c>
      <c r="B68" s="1056" t="s">
        <v>1273</v>
      </c>
      <c r="C68" s="971"/>
      <c r="D68" s="972"/>
      <c r="E68" s="983"/>
      <c r="F68" s="983"/>
    </row>
    <row r="69" spans="1:6" s="1040" customFormat="1" ht="14.25" customHeight="1">
      <c r="A69" s="1055" t="s">
        <v>1274</v>
      </c>
      <c r="B69" s="1056" t="s">
        <v>1275</v>
      </c>
      <c r="C69" s="1058" t="s">
        <v>116</v>
      </c>
      <c r="D69" s="419">
        <v>9</v>
      </c>
      <c r="E69" s="983"/>
      <c r="F69" s="983">
        <f>E69*D69</f>
        <v>0</v>
      </c>
    </row>
    <row r="70" spans="1:6" s="1040" customFormat="1" ht="26.4">
      <c r="A70" s="1055" t="s">
        <v>1276</v>
      </c>
      <c r="B70" s="1059" t="s">
        <v>1277</v>
      </c>
      <c r="C70" s="1058" t="s">
        <v>116</v>
      </c>
      <c r="D70" s="419">
        <v>5.5</v>
      </c>
      <c r="E70" s="983"/>
      <c r="F70" s="983">
        <f>E70*D70</f>
        <v>0</v>
      </c>
    </row>
    <row r="71" spans="1:6" s="1040" customFormat="1">
      <c r="A71" s="1055"/>
      <c r="B71" s="1059"/>
      <c r="C71" s="1058"/>
      <c r="D71" s="419"/>
      <c r="E71" s="983"/>
      <c r="F71" s="983"/>
    </row>
    <row r="72" spans="1:6" s="1040" customFormat="1">
      <c r="A72" s="1055"/>
      <c r="B72" s="1059"/>
      <c r="C72" s="1058"/>
      <c r="D72" s="419"/>
      <c r="E72" s="983"/>
      <c r="F72" s="983"/>
    </row>
    <row r="73" spans="1:6" s="1040" customFormat="1">
      <c r="A73" s="1055"/>
      <c r="B73" s="1059"/>
      <c r="C73" s="1058"/>
      <c r="D73" s="419"/>
      <c r="E73" s="983"/>
      <c r="F73" s="983"/>
    </row>
    <row r="74" spans="1:6" s="1040" customFormat="1">
      <c r="A74" s="1055"/>
      <c r="B74" s="1059"/>
      <c r="C74" s="1058"/>
      <c r="D74" s="419"/>
      <c r="E74" s="983"/>
      <c r="F74" s="983"/>
    </row>
    <row r="75" spans="1:6" s="1040" customFormat="1">
      <c r="A75" s="1055"/>
      <c r="B75" s="1059"/>
      <c r="C75" s="1058"/>
      <c r="D75" s="419"/>
      <c r="E75" s="983"/>
      <c r="F75" s="983"/>
    </row>
    <row r="76" spans="1:6" s="1040" customFormat="1">
      <c r="A76" s="1055"/>
      <c r="B76" s="1059"/>
      <c r="C76" s="1058"/>
      <c r="D76" s="419"/>
      <c r="E76" s="983"/>
      <c r="F76" s="983"/>
    </row>
    <row r="77" spans="1:6" s="1040" customFormat="1">
      <c r="A77" s="1055"/>
      <c r="B77" s="1059"/>
      <c r="C77" s="1058"/>
      <c r="D77" s="419"/>
      <c r="E77" s="983"/>
      <c r="F77" s="983"/>
    </row>
    <row r="78" spans="1:6" s="1040" customFormat="1">
      <c r="A78" s="1055"/>
      <c r="B78" s="1059"/>
      <c r="C78" s="1058"/>
      <c r="D78" s="419"/>
      <c r="E78" s="983"/>
      <c r="F78" s="983"/>
    </row>
    <row r="79" spans="1:6" s="1040" customFormat="1">
      <c r="A79" s="1055"/>
      <c r="B79" s="1059"/>
      <c r="C79" s="1058"/>
      <c r="D79" s="419"/>
      <c r="E79" s="983"/>
      <c r="F79" s="983"/>
    </row>
    <row r="80" spans="1:6" s="1040" customFormat="1">
      <c r="A80" s="1055"/>
      <c r="B80" s="1059"/>
      <c r="C80" s="1058"/>
      <c r="D80" s="419"/>
      <c r="E80" s="983"/>
      <c r="F80" s="983"/>
    </row>
    <row r="81" spans="1:6" s="1040" customFormat="1">
      <c r="A81" s="1055"/>
      <c r="B81" s="1059"/>
      <c r="C81" s="1058"/>
      <c r="D81" s="419"/>
      <c r="E81" s="983"/>
      <c r="F81" s="983"/>
    </row>
    <row r="82" spans="1:6" s="1040" customFormat="1">
      <c r="A82" s="1055"/>
      <c r="B82" s="1059"/>
      <c r="C82" s="1058"/>
      <c r="D82" s="419"/>
      <c r="E82" s="983"/>
      <c r="F82" s="983"/>
    </row>
    <row r="83" spans="1:6" s="1040" customFormat="1">
      <c r="A83" s="970"/>
      <c r="B83" s="1054" t="s">
        <v>1278</v>
      </c>
      <c r="C83" s="971"/>
      <c r="D83" s="972"/>
      <c r="E83" s="983"/>
      <c r="F83" s="983"/>
    </row>
    <row r="84" spans="1:6" s="1040" customFormat="1">
      <c r="A84" s="1055"/>
      <c r="B84" s="1059"/>
      <c r="C84" s="1058"/>
      <c r="D84" s="419"/>
      <c r="E84" s="983"/>
      <c r="F84" s="983"/>
    </row>
    <row r="85" spans="1:6" s="1040" customFormat="1" ht="219" customHeight="1">
      <c r="A85" s="1055">
        <f>COUNT($A$1:A71)+1</f>
        <v>19</v>
      </c>
      <c r="B85" s="1056" t="s">
        <v>1280</v>
      </c>
      <c r="C85" s="389" t="s">
        <v>263</v>
      </c>
      <c r="D85" s="211">
        <v>3</v>
      </c>
      <c r="E85" s="983"/>
      <c r="F85" s="983">
        <f>E85*D85</f>
        <v>0</v>
      </c>
    </row>
    <row r="86" spans="1:6" s="1063" customFormat="1">
      <c r="A86" s="1055"/>
      <c r="B86" s="1056"/>
      <c r="C86" s="389"/>
      <c r="D86" s="211"/>
      <c r="E86" s="983"/>
      <c r="F86" s="983"/>
    </row>
    <row r="87" spans="1:6" s="1063" customFormat="1">
      <c r="A87" s="970"/>
      <c r="B87" s="1054" t="s">
        <v>1289</v>
      </c>
      <c r="C87" s="971"/>
      <c r="D87" s="972"/>
      <c r="E87" s="983"/>
      <c r="F87" s="983"/>
    </row>
    <row r="88" spans="1:6" s="1063" customFormat="1">
      <c r="A88" s="970"/>
      <c r="B88" s="1054"/>
      <c r="C88" s="971"/>
      <c r="D88" s="972"/>
      <c r="E88" s="983"/>
      <c r="F88" s="983"/>
    </row>
    <row r="89" spans="1:6" s="1063" customFormat="1" ht="26.4">
      <c r="A89" s="1055">
        <f>COUNT($A$1:A87)+1</f>
        <v>20</v>
      </c>
      <c r="B89" s="253" t="s">
        <v>1290</v>
      </c>
      <c r="C89" s="127" t="s">
        <v>116</v>
      </c>
      <c r="D89" s="211">
        <v>2</v>
      </c>
      <c r="E89" s="981"/>
      <c r="F89" s="985">
        <f>D89*E89</f>
        <v>0</v>
      </c>
    </row>
    <row r="90" spans="1:6" s="1063" customFormat="1">
      <c r="A90" s="1055"/>
      <c r="B90" s="1056"/>
      <c r="C90" s="389"/>
      <c r="D90" s="211"/>
      <c r="E90" s="983"/>
      <c r="F90" s="983"/>
    </row>
    <row r="91" spans="1:6" s="1063" customFormat="1" ht="27.75" customHeight="1">
      <c r="A91" s="1055">
        <f>COUNT($A$1:A89)+1</f>
        <v>21</v>
      </c>
      <c r="B91" s="1064" t="s">
        <v>1291</v>
      </c>
      <c r="C91" s="477" t="s">
        <v>588</v>
      </c>
      <c r="D91" s="1065">
        <v>6</v>
      </c>
      <c r="E91" s="1066"/>
      <c r="F91" s="306">
        <f>D91*E91</f>
        <v>0</v>
      </c>
    </row>
    <row r="92" spans="1:6" s="1063" customFormat="1">
      <c r="A92" s="1055"/>
      <c r="B92" s="1056"/>
      <c r="C92" s="389"/>
      <c r="D92" s="211"/>
      <c r="E92" s="983"/>
      <c r="F92" s="983"/>
    </row>
    <row r="93" spans="1:6" s="26" customFormat="1">
      <c r="A93" s="987"/>
      <c r="B93" s="311" t="s">
        <v>1268</v>
      </c>
      <c r="C93" s="512"/>
      <c r="D93" s="513"/>
      <c r="E93" s="514"/>
      <c r="F93" s="953">
        <f>SUM(F20:F57)</f>
        <v>0</v>
      </c>
    </row>
    <row r="94" spans="1:6" s="26" customFormat="1">
      <c r="A94" s="523"/>
      <c r="B94" s="140" t="s">
        <v>1296</v>
      </c>
      <c r="C94" s="448"/>
      <c r="D94" s="449"/>
      <c r="E94" s="212"/>
      <c r="F94" s="954">
        <f>SUM(F62:F92)</f>
        <v>0</v>
      </c>
    </row>
    <row r="95" spans="1:6" s="26" customFormat="1" ht="5.0999999999999996" customHeight="1">
      <c r="A95" s="523"/>
      <c r="B95" s="1067"/>
      <c r="C95" s="127"/>
      <c r="D95" s="803"/>
      <c r="E95" s="769"/>
      <c r="F95" s="985"/>
    </row>
    <row r="96" spans="1:6" s="1040" customFormat="1" ht="13.8" thickBot="1">
      <c r="A96" s="1068"/>
      <c r="B96" s="958" t="str">
        <f>$B$1&amp;" skupaj:"</f>
        <v>KERAMIČARSKA in KAMNOSEŠKA DELA skupaj:</v>
      </c>
      <c r="C96" s="1069"/>
      <c r="D96" s="1070"/>
      <c r="E96" s="1071"/>
      <c r="F96" s="1072">
        <f>SUM(F93:F94)</f>
        <v>0</v>
      </c>
    </row>
    <row r="97" spans="1:6" customFormat="1" ht="13.8" thickTop="1">
      <c r="A97" s="1073"/>
      <c r="B97" s="966"/>
      <c r="C97" s="657"/>
      <c r="D97" s="211"/>
      <c r="E97" s="1074"/>
      <c r="F97" s="1074"/>
    </row>
    <row r="98" spans="1:6" s="1040" customFormat="1">
      <c r="A98" s="1055"/>
      <c r="B98" s="253"/>
      <c r="C98" s="127"/>
      <c r="D98" s="211"/>
      <c r="E98" s="769"/>
      <c r="F98" s="1075"/>
    </row>
    <row r="99" spans="1:6" s="1040" customFormat="1">
      <c r="A99" s="1055"/>
      <c r="B99" s="253"/>
      <c r="C99" s="127"/>
      <c r="D99" s="211"/>
      <c r="E99" s="769"/>
      <c r="F99" s="1075"/>
    </row>
    <row r="100" spans="1:6" s="26" customFormat="1">
      <c r="A100" s="523"/>
      <c r="B100" s="804"/>
      <c r="C100" s="127"/>
      <c r="D100" s="803"/>
      <c r="E100" s="1076"/>
      <c r="F100" s="1077"/>
    </row>
    <row r="101" spans="1:6" s="26" customFormat="1">
      <c r="A101" s="523"/>
      <c r="B101" s="804"/>
      <c r="C101" s="127"/>
      <c r="D101" s="803"/>
      <c r="E101" s="1076"/>
      <c r="F101" s="1077"/>
    </row>
    <row r="102" spans="1:6" s="751" customFormat="1">
      <c r="A102" s="979"/>
      <c r="B102" s="253"/>
      <c r="C102" s="127"/>
      <c r="D102" s="211"/>
      <c r="E102" s="769"/>
      <c r="F102" s="769"/>
    </row>
    <row r="103" spans="1:6" s="751" customFormat="1" ht="12.75" customHeight="1">
      <c r="A103" s="979"/>
      <c r="B103" s="1078"/>
      <c r="C103" s="127"/>
      <c r="D103" s="211"/>
      <c r="E103" s="769"/>
      <c r="F103" s="769"/>
    </row>
    <row r="104" spans="1:6" s="751" customFormat="1">
      <c r="A104" s="979"/>
      <c r="B104" s="253"/>
      <c r="C104" s="127"/>
      <c r="D104" s="211"/>
      <c r="E104" s="769"/>
      <c r="F104" s="769"/>
    </row>
    <row r="105" spans="1:6" s="751" customFormat="1" ht="12.75" customHeight="1">
      <c r="A105" s="979"/>
      <c r="B105" s="253"/>
      <c r="C105" s="127"/>
      <c r="D105" s="211"/>
      <c r="E105" s="769"/>
      <c r="F105" s="769"/>
    </row>
    <row r="106" spans="1:6" s="751" customFormat="1">
      <c r="A106" s="979"/>
      <c r="B106" s="253"/>
      <c r="C106" s="127"/>
      <c r="D106" s="211"/>
      <c r="E106" s="769"/>
      <c r="F106" s="769"/>
    </row>
    <row r="107" spans="1:6" s="751" customFormat="1" ht="12.75" customHeight="1">
      <c r="A107" s="1079"/>
      <c r="B107" s="971"/>
      <c r="C107" s="127"/>
      <c r="D107" s="211"/>
      <c r="E107" s="986"/>
      <c r="F107" s="986"/>
    </row>
    <row r="108" spans="1:6" s="751" customFormat="1" ht="39.75" customHeight="1">
      <c r="A108" s="979"/>
      <c r="B108" s="253"/>
      <c r="C108" s="127"/>
      <c r="D108" s="211"/>
      <c r="E108" s="769"/>
      <c r="F108" s="769"/>
    </row>
    <row r="109" spans="1:6" s="751" customFormat="1" ht="12.75" customHeight="1">
      <c r="A109" s="1079"/>
      <c r="B109" s="779"/>
      <c r="C109" s="127"/>
      <c r="D109" s="211"/>
      <c r="E109" s="769"/>
      <c r="F109" s="769"/>
    </row>
    <row r="110" spans="1:6">
      <c r="A110" s="1080"/>
      <c r="B110" s="971"/>
      <c r="D110" s="972"/>
      <c r="E110" s="1053"/>
      <c r="F110" s="1053"/>
    </row>
    <row r="111" spans="1:6">
      <c r="A111" s="1080"/>
      <c r="B111" s="492"/>
      <c r="C111" s="657"/>
      <c r="D111" s="211"/>
      <c r="E111" s="1076"/>
      <c r="F111" s="1076"/>
    </row>
    <row r="112" spans="1:6">
      <c r="A112" s="1080"/>
      <c r="B112" s="1081"/>
      <c r="C112" s="657"/>
      <c r="D112" s="211"/>
      <c r="E112" s="1076"/>
      <c r="F112" s="1076"/>
    </row>
    <row r="113" spans="1:6">
      <c r="A113" s="520"/>
      <c r="B113" s="1081"/>
      <c r="C113" s="657"/>
      <c r="D113" s="211"/>
      <c r="E113" s="1076"/>
      <c r="F113" s="1076"/>
    </row>
    <row r="114" spans="1:6">
      <c r="A114" s="489"/>
      <c r="B114" s="779"/>
      <c r="C114" s="1082"/>
      <c r="D114" s="1083"/>
      <c r="E114" s="1077"/>
      <c r="F114" s="1077"/>
    </row>
    <row r="115" spans="1:6">
      <c r="A115" s="520"/>
      <c r="C115" s="657"/>
      <c r="D115" s="211"/>
      <c r="E115" s="1076"/>
      <c r="F115" s="1076"/>
    </row>
  </sheetData>
  <mergeCells count="9">
    <mergeCell ref="B10:F10"/>
    <mergeCell ref="B11:F11"/>
    <mergeCell ref="B12:F12"/>
    <mergeCell ref="B4:F4"/>
    <mergeCell ref="B5:F5"/>
    <mergeCell ref="B6:F6"/>
    <mergeCell ref="B7:F7"/>
    <mergeCell ref="B8:F8"/>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771C0-6FD6-4500-AB67-DF6A932B0BC6}">
  <sheetPr>
    <tabColor theme="5" tint="0.79998168889431442"/>
    <pageSetUpPr fitToPage="1"/>
  </sheetPr>
  <dimension ref="A1:F58"/>
  <sheetViews>
    <sheetView workbookViewId="0"/>
  </sheetViews>
  <sheetFormatPr defaultRowHeight="13.2"/>
  <cols>
    <col min="1" max="1" width="6.6640625" style="321" customWidth="1"/>
    <col min="2" max="2" width="44.88671875" style="4" customWidth="1"/>
    <col min="3" max="3" width="4.6640625" style="322" customWidth="1"/>
    <col min="4" max="4" width="8.6640625" style="539" customWidth="1"/>
    <col min="5" max="5" width="11.5546875" style="904" customWidth="1"/>
    <col min="6" max="6" width="12.88671875" style="904" customWidth="1"/>
    <col min="7" max="242" width="8.88671875" style="993"/>
    <col min="243" max="243" width="6.6640625" style="993" customWidth="1"/>
    <col min="244" max="244" width="44.88671875" style="993" customWidth="1"/>
    <col min="245" max="245" width="4.6640625" style="993" customWidth="1"/>
    <col min="246" max="246" width="8.6640625" style="993" customWidth="1"/>
    <col min="247" max="247" width="11.5546875" style="993" customWidth="1"/>
    <col min="248" max="248" width="12.88671875" style="993" customWidth="1"/>
    <col min="249" max="249" width="53.33203125" style="993" customWidth="1"/>
    <col min="250" max="250" width="12.6640625" style="993" customWidth="1"/>
    <col min="251" max="498" width="8.88671875" style="993"/>
    <col min="499" max="499" width="6.6640625" style="993" customWidth="1"/>
    <col min="500" max="500" width="44.88671875" style="993" customWidth="1"/>
    <col min="501" max="501" width="4.6640625" style="993" customWidth="1"/>
    <col min="502" max="502" width="8.6640625" style="993" customWidth="1"/>
    <col min="503" max="503" width="11.5546875" style="993" customWidth="1"/>
    <col min="504" max="504" width="12.88671875" style="993" customWidth="1"/>
    <col min="505" max="505" width="53.33203125" style="993" customWidth="1"/>
    <col min="506" max="506" width="12.6640625" style="993" customWidth="1"/>
    <col min="507" max="754" width="8.88671875" style="993"/>
    <col min="755" max="755" width="6.6640625" style="993" customWidth="1"/>
    <col min="756" max="756" width="44.88671875" style="993" customWidth="1"/>
    <col min="757" max="757" width="4.6640625" style="993" customWidth="1"/>
    <col min="758" max="758" width="8.6640625" style="993" customWidth="1"/>
    <col min="759" max="759" width="11.5546875" style="993" customWidth="1"/>
    <col min="760" max="760" width="12.88671875" style="993" customWidth="1"/>
    <col min="761" max="761" width="53.33203125" style="993" customWidth="1"/>
    <col min="762" max="762" width="12.6640625" style="993" customWidth="1"/>
    <col min="763" max="1010" width="8.88671875" style="993"/>
    <col min="1011" max="1011" width="6.6640625" style="993" customWidth="1"/>
    <col min="1012" max="1012" width="44.88671875" style="993" customWidth="1"/>
    <col min="1013" max="1013" width="4.6640625" style="993" customWidth="1"/>
    <col min="1014" max="1014" width="8.6640625" style="993" customWidth="1"/>
    <col min="1015" max="1015" width="11.5546875" style="993" customWidth="1"/>
    <col min="1016" max="1016" width="12.88671875" style="993" customWidth="1"/>
    <col min="1017" max="1017" width="53.33203125" style="993" customWidth="1"/>
    <col min="1018" max="1018" width="12.6640625" style="993" customWidth="1"/>
    <col min="1019" max="1266" width="8.88671875" style="993"/>
    <col min="1267" max="1267" width="6.6640625" style="993" customWidth="1"/>
    <col min="1268" max="1268" width="44.88671875" style="993" customWidth="1"/>
    <col min="1269" max="1269" width="4.6640625" style="993" customWidth="1"/>
    <col min="1270" max="1270" width="8.6640625" style="993" customWidth="1"/>
    <col min="1271" max="1271" width="11.5546875" style="993" customWidth="1"/>
    <col min="1272" max="1272" width="12.88671875" style="993" customWidth="1"/>
    <col min="1273" max="1273" width="53.33203125" style="993" customWidth="1"/>
    <col min="1274" max="1274" width="12.6640625" style="993" customWidth="1"/>
    <col min="1275" max="1522" width="8.88671875" style="993"/>
    <col min="1523" max="1523" width="6.6640625" style="993" customWidth="1"/>
    <col min="1524" max="1524" width="44.88671875" style="993" customWidth="1"/>
    <col min="1525" max="1525" width="4.6640625" style="993" customWidth="1"/>
    <col min="1526" max="1526" width="8.6640625" style="993" customWidth="1"/>
    <col min="1527" max="1527" width="11.5546875" style="993" customWidth="1"/>
    <col min="1528" max="1528" width="12.88671875" style="993" customWidth="1"/>
    <col min="1529" max="1529" width="53.33203125" style="993" customWidth="1"/>
    <col min="1530" max="1530" width="12.6640625" style="993" customWidth="1"/>
    <col min="1531" max="1778" width="8.88671875" style="993"/>
    <col min="1779" max="1779" width="6.6640625" style="993" customWidth="1"/>
    <col min="1780" max="1780" width="44.88671875" style="993" customWidth="1"/>
    <col min="1781" max="1781" width="4.6640625" style="993" customWidth="1"/>
    <col min="1782" max="1782" width="8.6640625" style="993" customWidth="1"/>
    <col min="1783" max="1783" width="11.5546875" style="993" customWidth="1"/>
    <col min="1784" max="1784" width="12.88671875" style="993" customWidth="1"/>
    <col min="1785" max="1785" width="53.33203125" style="993" customWidth="1"/>
    <col min="1786" max="1786" width="12.6640625" style="993" customWidth="1"/>
    <col min="1787" max="2034" width="8.88671875" style="993"/>
    <col min="2035" max="2035" width="6.6640625" style="993" customWidth="1"/>
    <col min="2036" max="2036" width="44.88671875" style="993" customWidth="1"/>
    <col min="2037" max="2037" width="4.6640625" style="993" customWidth="1"/>
    <col min="2038" max="2038" width="8.6640625" style="993" customWidth="1"/>
    <col min="2039" max="2039" width="11.5546875" style="993" customWidth="1"/>
    <col min="2040" max="2040" width="12.88671875" style="993" customWidth="1"/>
    <col min="2041" max="2041" width="53.33203125" style="993" customWidth="1"/>
    <col min="2042" max="2042" width="12.6640625" style="993" customWidth="1"/>
    <col min="2043" max="2290" width="8.88671875" style="993"/>
    <col min="2291" max="2291" width="6.6640625" style="993" customWidth="1"/>
    <col min="2292" max="2292" width="44.88671875" style="993" customWidth="1"/>
    <col min="2293" max="2293" width="4.6640625" style="993" customWidth="1"/>
    <col min="2294" max="2294" width="8.6640625" style="993" customWidth="1"/>
    <col min="2295" max="2295" width="11.5546875" style="993" customWidth="1"/>
    <col min="2296" max="2296" width="12.88671875" style="993" customWidth="1"/>
    <col min="2297" max="2297" width="53.33203125" style="993" customWidth="1"/>
    <col min="2298" max="2298" width="12.6640625" style="993" customWidth="1"/>
    <col min="2299" max="2546" width="8.88671875" style="993"/>
    <col min="2547" max="2547" width="6.6640625" style="993" customWidth="1"/>
    <col min="2548" max="2548" width="44.88671875" style="993" customWidth="1"/>
    <col min="2549" max="2549" width="4.6640625" style="993" customWidth="1"/>
    <col min="2550" max="2550" width="8.6640625" style="993" customWidth="1"/>
    <col min="2551" max="2551" width="11.5546875" style="993" customWidth="1"/>
    <col min="2552" max="2552" width="12.88671875" style="993" customWidth="1"/>
    <col min="2553" max="2553" width="53.33203125" style="993" customWidth="1"/>
    <col min="2554" max="2554" width="12.6640625" style="993" customWidth="1"/>
    <col min="2555" max="2802" width="8.88671875" style="993"/>
    <col min="2803" max="2803" width="6.6640625" style="993" customWidth="1"/>
    <col min="2804" max="2804" width="44.88671875" style="993" customWidth="1"/>
    <col min="2805" max="2805" width="4.6640625" style="993" customWidth="1"/>
    <col min="2806" max="2806" width="8.6640625" style="993" customWidth="1"/>
    <col min="2807" max="2807" width="11.5546875" style="993" customWidth="1"/>
    <col min="2808" max="2808" width="12.88671875" style="993" customWidth="1"/>
    <col min="2809" max="2809" width="53.33203125" style="993" customWidth="1"/>
    <col min="2810" max="2810" width="12.6640625" style="993" customWidth="1"/>
    <col min="2811" max="3058" width="8.88671875" style="993"/>
    <col min="3059" max="3059" width="6.6640625" style="993" customWidth="1"/>
    <col min="3060" max="3060" width="44.88671875" style="993" customWidth="1"/>
    <col min="3061" max="3061" width="4.6640625" style="993" customWidth="1"/>
    <col min="3062" max="3062" width="8.6640625" style="993" customWidth="1"/>
    <col min="3063" max="3063" width="11.5546875" style="993" customWidth="1"/>
    <col min="3064" max="3064" width="12.88671875" style="993" customWidth="1"/>
    <col min="3065" max="3065" width="53.33203125" style="993" customWidth="1"/>
    <col min="3066" max="3066" width="12.6640625" style="993" customWidth="1"/>
    <col min="3067" max="3314" width="8.88671875" style="993"/>
    <col min="3315" max="3315" width="6.6640625" style="993" customWidth="1"/>
    <col min="3316" max="3316" width="44.88671875" style="993" customWidth="1"/>
    <col min="3317" max="3317" width="4.6640625" style="993" customWidth="1"/>
    <col min="3318" max="3318" width="8.6640625" style="993" customWidth="1"/>
    <col min="3319" max="3319" width="11.5546875" style="993" customWidth="1"/>
    <col min="3320" max="3320" width="12.88671875" style="993" customWidth="1"/>
    <col min="3321" max="3321" width="53.33203125" style="993" customWidth="1"/>
    <col min="3322" max="3322" width="12.6640625" style="993" customWidth="1"/>
    <col min="3323" max="3570" width="8.88671875" style="993"/>
    <col min="3571" max="3571" width="6.6640625" style="993" customWidth="1"/>
    <col min="3572" max="3572" width="44.88671875" style="993" customWidth="1"/>
    <col min="3573" max="3573" width="4.6640625" style="993" customWidth="1"/>
    <col min="3574" max="3574" width="8.6640625" style="993" customWidth="1"/>
    <col min="3575" max="3575" width="11.5546875" style="993" customWidth="1"/>
    <col min="3576" max="3576" width="12.88671875" style="993" customWidth="1"/>
    <col min="3577" max="3577" width="53.33203125" style="993" customWidth="1"/>
    <col min="3578" max="3578" width="12.6640625" style="993" customWidth="1"/>
    <col min="3579" max="3826" width="8.88671875" style="993"/>
    <col min="3827" max="3827" width="6.6640625" style="993" customWidth="1"/>
    <col min="3828" max="3828" width="44.88671875" style="993" customWidth="1"/>
    <col min="3829" max="3829" width="4.6640625" style="993" customWidth="1"/>
    <col min="3830" max="3830" width="8.6640625" style="993" customWidth="1"/>
    <col min="3831" max="3831" width="11.5546875" style="993" customWidth="1"/>
    <col min="3832" max="3832" width="12.88671875" style="993" customWidth="1"/>
    <col min="3833" max="3833" width="53.33203125" style="993" customWidth="1"/>
    <col min="3834" max="3834" width="12.6640625" style="993" customWidth="1"/>
    <col min="3835" max="4082" width="8.88671875" style="993"/>
    <col min="4083" max="4083" width="6.6640625" style="993" customWidth="1"/>
    <col min="4084" max="4084" width="44.88671875" style="993" customWidth="1"/>
    <col min="4085" max="4085" width="4.6640625" style="993" customWidth="1"/>
    <col min="4086" max="4086" width="8.6640625" style="993" customWidth="1"/>
    <col min="4087" max="4087" width="11.5546875" style="993" customWidth="1"/>
    <col min="4088" max="4088" width="12.88671875" style="993" customWidth="1"/>
    <col min="4089" max="4089" width="53.33203125" style="993" customWidth="1"/>
    <col min="4090" max="4090" width="12.6640625" style="993" customWidth="1"/>
    <col min="4091" max="4338" width="8.88671875" style="993"/>
    <col min="4339" max="4339" width="6.6640625" style="993" customWidth="1"/>
    <col min="4340" max="4340" width="44.88671875" style="993" customWidth="1"/>
    <col min="4341" max="4341" width="4.6640625" style="993" customWidth="1"/>
    <col min="4342" max="4342" width="8.6640625" style="993" customWidth="1"/>
    <col min="4343" max="4343" width="11.5546875" style="993" customWidth="1"/>
    <col min="4344" max="4344" width="12.88671875" style="993" customWidth="1"/>
    <col min="4345" max="4345" width="53.33203125" style="993" customWidth="1"/>
    <col min="4346" max="4346" width="12.6640625" style="993" customWidth="1"/>
    <col min="4347" max="4594" width="8.88671875" style="993"/>
    <col min="4595" max="4595" width="6.6640625" style="993" customWidth="1"/>
    <col min="4596" max="4596" width="44.88671875" style="993" customWidth="1"/>
    <col min="4597" max="4597" width="4.6640625" style="993" customWidth="1"/>
    <col min="4598" max="4598" width="8.6640625" style="993" customWidth="1"/>
    <col min="4599" max="4599" width="11.5546875" style="993" customWidth="1"/>
    <col min="4600" max="4600" width="12.88671875" style="993" customWidth="1"/>
    <col min="4601" max="4601" width="53.33203125" style="993" customWidth="1"/>
    <col min="4602" max="4602" width="12.6640625" style="993" customWidth="1"/>
    <col min="4603" max="4850" width="8.88671875" style="993"/>
    <col min="4851" max="4851" width="6.6640625" style="993" customWidth="1"/>
    <col min="4852" max="4852" width="44.88671875" style="993" customWidth="1"/>
    <col min="4853" max="4853" width="4.6640625" style="993" customWidth="1"/>
    <col min="4854" max="4854" width="8.6640625" style="993" customWidth="1"/>
    <col min="4855" max="4855" width="11.5546875" style="993" customWidth="1"/>
    <col min="4856" max="4856" width="12.88671875" style="993" customWidth="1"/>
    <col min="4857" max="4857" width="53.33203125" style="993" customWidth="1"/>
    <col min="4858" max="4858" width="12.6640625" style="993" customWidth="1"/>
    <col min="4859" max="5106" width="8.88671875" style="993"/>
    <col min="5107" max="5107" width="6.6640625" style="993" customWidth="1"/>
    <col min="5108" max="5108" width="44.88671875" style="993" customWidth="1"/>
    <col min="5109" max="5109" width="4.6640625" style="993" customWidth="1"/>
    <col min="5110" max="5110" width="8.6640625" style="993" customWidth="1"/>
    <col min="5111" max="5111" width="11.5546875" style="993" customWidth="1"/>
    <col min="5112" max="5112" width="12.88671875" style="993" customWidth="1"/>
    <col min="5113" max="5113" width="53.33203125" style="993" customWidth="1"/>
    <col min="5114" max="5114" width="12.6640625" style="993" customWidth="1"/>
    <col min="5115" max="5362" width="8.88671875" style="993"/>
    <col min="5363" max="5363" width="6.6640625" style="993" customWidth="1"/>
    <col min="5364" max="5364" width="44.88671875" style="993" customWidth="1"/>
    <col min="5365" max="5365" width="4.6640625" style="993" customWidth="1"/>
    <col min="5366" max="5366" width="8.6640625" style="993" customWidth="1"/>
    <col min="5367" max="5367" width="11.5546875" style="993" customWidth="1"/>
    <col min="5368" max="5368" width="12.88671875" style="993" customWidth="1"/>
    <col min="5369" max="5369" width="53.33203125" style="993" customWidth="1"/>
    <col min="5370" max="5370" width="12.6640625" style="993" customWidth="1"/>
    <col min="5371" max="5618" width="8.88671875" style="993"/>
    <col min="5619" max="5619" width="6.6640625" style="993" customWidth="1"/>
    <col min="5620" max="5620" width="44.88671875" style="993" customWidth="1"/>
    <col min="5621" max="5621" width="4.6640625" style="993" customWidth="1"/>
    <col min="5622" max="5622" width="8.6640625" style="993" customWidth="1"/>
    <col min="5623" max="5623" width="11.5546875" style="993" customWidth="1"/>
    <col min="5624" max="5624" width="12.88671875" style="993" customWidth="1"/>
    <col min="5625" max="5625" width="53.33203125" style="993" customWidth="1"/>
    <col min="5626" max="5626" width="12.6640625" style="993" customWidth="1"/>
    <col min="5627" max="5874" width="8.88671875" style="993"/>
    <col min="5875" max="5875" width="6.6640625" style="993" customWidth="1"/>
    <col min="5876" max="5876" width="44.88671875" style="993" customWidth="1"/>
    <col min="5877" max="5877" width="4.6640625" style="993" customWidth="1"/>
    <col min="5878" max="5878" width="8.6640625" style="993" customWidth="1"/>
    <col min="5879" max="5879" width="11.5546875" style="993" customWidth="1"/>
    <col min="5880" max="5880" width="12.88671875" style="993" customWidth="1"/>
    <col min="5881" max="5881" width="53.33203125" style="993" customWidth="1"/>
    <col min="5882" max="5882" width="12.6640625" style="993" customWidth="1"/>
    <col min="5883" max="6130" width="8.88671875" style="993"/>
    <col min="6131" max="6131" width="6.6640625" style="993" customWidth="1"/>
    <col min="6132" max="6132" width="44.88671875" style="993" customWidth="1"/>
    <col min="6133" max="6133" width="4.6640625" style="993" customWidth="1"/>
    <col min="6134" max="6134" width="8.6640625" style="993" customWidth="1"/>
    <col min="6135" max="6135" width="11.5546875" style="993" customWidth="1"/>
    <col min="6136" max="6136" width="12.88671875" style="993" customWidth="1"/>
    <col min="6137" max="6137" width="53.33203125" style="993" customWidth="1"/>
    <col min="6138" max="6138" width="12.6640625" style="993" customWidth="1"/>
    <col min="6139" max="6386" width="8.88671875" style="993"/>
    <col min="6387" max="6387" width="6.6640625" style="993" customWidth="1"/>
    <col min="6388" max="6388" width="44.88671875" style="993" customWidth="1"/>
    <col min="6389" max="6389" width="4.6640625" style="993" customWidth="1"/>
    <col min="6390" max="6390" width="8.6640625" style="993" customWidth="1"/>
    <col min="6391" max="6391" width="11.5546875" style="993" customWidth="1"/>
    <col min="6392" max="6392" width="12.88671875" style="993" customWidth="1"/>
    <col min="6393" max="6393" width="53.33203125" style="993" customWidth="1"/>
    <col min="6394" max="6394" width="12.6640625" style="993" customWidth="1"/>
    <col min="6395" max="6642" width="8.88671875" style="993"/>
    <col min="6643" max="6643" width="6.6640625" style="993" customWidth="1"/>
    <col min="6644" max="6644" width="44.88671875" style="993" customWidth="1"/>
    <col min="6645" max="6645" width="4.6640625" style="993" customWidth="1"/>
    <col min="6646" max="6646" width="8.6640625" style="993" customWidth="1"/>
    <col min="6647" max="6647" width="11.5546875" style="993" customWidth="1"/>
    <col min="6648" max="6648" width="12.88671875" style="993" customWidth="1"/>
    <col min="6649" max="6649" width="53.33203125" style="993" customWidth="1"/>
    <col min="6650" max="6650" width="12.6640625" style="993" customWidth="1"/>
    <col min="6651" max="6898" width="8.88671875" style="993"/>
    <col min="6899" max="6899" width="6.6640625" style="993" customWidth="1"/>
    <col min="6900" max="6900" width="44.88671875" style="993" customWidth="1"/>
    <col min="6901" max="6901" width="4.6640625" style="993" customWidth="1"/>
    <col min="6902" max="6902" width="8.6640625" style="993" customWidth="1"/>
    <col min="6903" max="6903" width="11.5546875" style="993" customWidth="1"/>
    <col min="6904" max="6904" width="12.88671875" style="993" customWidth="1"/>
    <col min="6905" max="6905" width="53.33203125" style="993" customWidth="1"/>
    <col min="6906" max="6906" width="12.6640625" style="993" customWidth="1"/>
    <col min="6907" max="7154" width="8.88671875" style="993"/>
    <col min="7155" max="7155" width="6.6640625" style="993" customWidth="1"/>
    <col min="7156" max="7156" width="44.88671875" style="993" customWidth="1"/>
    <col min="7157" max="7157" width="4.6640625" style="993" customWidth="1"/>
    <col min="7158" max="7158" width="8.6640625" style="993" customWidth="1"/>
    <col min="7159" max="7159" width="11.5546875" style="993" customWidth="1"/>
    <col min="7160" max="7160" width="12.88671875" style="993" customWidth="1"/>
    <col min="7161" max="7161" width="53.33203125" style="993" customWidth="1"/>
    <col min="7162" max="7162" width="12.6640625" style="993" customWidth="1"/>
    <col min="7163" max="7410" width="8.88671875" style="993"/>
    <col min="7411" max="7411" width="6.6640625" style="993" customWidth="1"/>
    <col min="7412" max="7412" width="44.88671875" style="993" customWidth="1"/>
    <col min="7413" max="7413" width="4.6640625" style="993" customWidth="1"/>
    <col min="7414" max="7414" width="8.6640625" style="993" customWidth="1"/>
    <col min="7415" max="7415" width="11.5546875" style="993" customWidth="1"/>
    <col min="7416" max="7416" width="12.88671875" style="993" customWidth="1"/>
    <col min="7417" max="7417" width="53.33203125" style="993" customWidth="1"/>
    <col min="7418" max="7418" width="12.6640625" style="993" customWidth="1"/>
    <col min="7419" max="7666" width="8.88671875" style="993"/>
    <col min="7667" max="7667" width="6.6640625" style="993" customWidth="1"/>
    <col min="7668" max="7668" width="44.88671875" style="993" customWidth="1"/>
    <col min="7669" max="7669" width="4.6640625" style="993" customWidth="1"/>
    <col min="7670" max="7670" width="8.6640625" style="993" customWidth="1"/>
    <col min="7671" max="7671" width="11.5546875" style="993" customWidth="1"/>
    <col min="7672" max="7672" width="12.88671875" style="993" customWidth="1"/>
    <col min="7673" max="7673" width="53.33203125" style="993" customWidth="1"/>
    <col min="7674" max="7674" width="12.6640625" style="993" customWidth="1"/>
    <col min="7675" max="7922" width="8.88671875" style="993"/>
    <col min="7923" max="7923" width="6.6640625" style="993" customWidth="1"/>
    <col min="7924" max="7924" width="44.88671875" style="993" customWidth="1"/>
    <col min="7925" max="7925" width="4.6640625" style="993" customWidth="1"/>
    <col min="7926" max="7926" width="8.6640625" style="993" customWidth="1"/>
    <col min="7927" max="7927" width="11.5546875" style="993" customWidth="1"/>
    <col min="7928" max="7928" width="12.88671875" style="993" customWidth="1"/>
    <col min="7929" max="7929" width="53.33203125" style="993" customWidth="1"/>
    <col min="7930" max="7930" width="12.6640625" style="993" customWidth="1"/>
    <col min="7931" max="8178" width="8.88671875" style="993"/>
    <col min="8179" max="8179" width="6.6640625" style="993" customWidth="1"/>
    <col min="8180" max="8180" width="44.88671875" style="993" customWidth="1"/>
    <col min="8181" max="8181" width="4.6640625" style="993" customWidth="1"/>
    <col min="8182" max="8182" width="8.6640625" style="993" customWidth="1"/>
    <col min="8183" max="8183" width="11.5546875" style="993" customWidth="1"/>
    <col min="8184" max="8184" width="12.88671875" style="993" customWidth="1"/>
    <col min="8185" max="8185" width="53.33203125" style="993" customWidth="1"/>
    <col min="8186" max="8186" width="12.6640625" style="993" customWidth="1"/>
    <col min="8187" max="8434" width="8.88671875" style="993"/>
    <col min="8435" max="8435" width="6.6640625" style="993" customWidth="1"/>
    <col min="8436" max="8436" width="44.88671875" style="993" customWidth="1"/>
    <col min="8437" max="8437" width="4.6640625" style="993" customWidth="1"/>
    <col min="8438" max="8438" width="8.6640625" style="993" customWidth="1"/>
    <col min="8439" max="8439" width="11.5546875" style="993" customWidth="1"/>
    <col min="8440" max="8440" width="12.88671875" style="993" customWidth="1"/>
    <col min="8441" max="8441" width="53.33203125" style="993" customWidth="1"/>
    <col min="8442" max="8442" width="12.6640625" style="993" customWidth="1"/>
    <col min="8443" max="8690" width="8.88671875" style="993"/>
    <col min="8691" max="8691" width="6.6640625" style="993" customWidth="1"/>
    <col min="8692" max="8692" width="44.88671875" style="993" customWidth="1"/>
    <col min="8693" max="8693" width="4.6640625" style="993" customWidth="1"/>
    <col min="8694" max="8694" width="8.6640625" style="993" customWidth="1"/>
    <col min="8695" max="8695" width="11.5546875" style="993" customWidth="1"/>
    <col min="8696" max="8696" width="12.88671875" style="993" customWidth="1"/>
    <col min="8697" max="8697" width="53.33203125" style="993" customWidth="1"/>
    <col min="8698" max="8698" width="12.6640625" style="993" customWidth="1"/>
    <col min="8699" max="8946" width="8.88671875" style="993"/>
    <col min="8947" max="8947" width="6.6640625" style="993" customWidth="1"/>
    <col min="8948" max="8948" width="44.88671875" style="993" customWidth="1"/>
    <col min="8949" max="8949" width="4.6640625" style="993" customWidth="1"/>
    <col min="8950" max="8950" width="8.6640625" style="993" customWidth="1"/>
    <col min="8951" max="8951" width="11.5546875" style="993" customWidth="1"/>
    <col min="8952" max="8952" width="12.88671875" style="993" customWidth="1"/>
    <col min="8953" max="8953" width="53.33203125" style="993" customWidth="1"/>
    <col min="8954" max="8954" width="12.6640625" style="993" customWidth="1"/>
    <col min="8955" max="9202" width="8.88671875" style="993"/>
    <col min="9203" max="9203" width="6.6640625" style="993" customWidth="1"/>
    <col min="9204" max="9204" width="44.88671875" style="993" customWidth="1"/>
    <col min="9205" max="9205" width="4.6640625" style="993" customWidth="1"/>
    <col min="9206" max="9206" width="8.6640625" style="993" customWidth="1"/>
    <col min="9207" max="9207" width="11.5546875" style="993" customWidth="1"/>
    <col min="9208" max="9208" width="12.88671875" style="993" customWidth="1"/>
    <col min="9209" max="9209" width="53.33203125" style="993" customWidth="1"/>
    <col min="9210" max="9210" width="12.6640625" style="993" customWidth="1"/>
    <col min="9211" max="9458" width="8.88671875" style="993"/>
    <col min="9459" max="9459" width="6.6640625" style="993" customWidth="1"/>
    <col min="9460" max="9460" width="44.88671875" style="993" customWidth="1"/>
    <col min="9461" max="9461" width="4.6640625" style="993" customWidth="1"/>
    <col min="9462" max="9462" width="8.6640625" style="993" customWidth="1"/>
    <col min="9463" max="9463" width="11.5546875" style="993" customWidth="1"/>
    <col min="9464" max="9464" width="12.88671875" style="993" customWidth="1"/>
    <col min="9465" max="9465" width="53.33203125" style="993" customWidth="1"/>
    <col min="9466" max="9466" width="12.6640625" style="993" customWidth="1"/>
    <col min="9467" max="9714" width="8.88671875" style="993"/>
    <col min="9715" max="9715" width="6.6640625" style="993" customWidth="1"/>
    <col min="9716" max="9716" width="44.88671875" style="993" customWidth="1"/>
    <col min="9717" max="9717" width="4.6640625" style="993" customWidth="1"/>
    <col min="9718" max="9718" width="8.6640625" style="993" customWidth="1"/>
    <col min="9719" max="9719" width="11.5546875" style="993" customWidth="1"/>
    <col min="9720" max="9720" width="12.88671875" style="993" customWidth="1"/>
    <col min="9721" max="9721" width="53.33203125" style="993" customWidth="1"/>
    <col min="9722" max="9722" width="12.6640625" style="993" customWidth="1"/>
    <col min="9723" max="9970" width="8.88671875" style="993"/>
    <col min="9971" max="9971" width="6.6640625" style="993" customWidth="1"/>
    <col min="9972" max="9972" width="44.88671875" style="993" customWidth="1"/>
    <col min="9973" max="9973" width="4.6640625" style="993" customWidth="1"/>
    <col min="9974" max="9974" width="8.6640625" style="993" customWidth="1"/>
    <col min="9975" max="9975" width="11.5546875" style="993" customWidth="1"/>
    <col min="9976" max="9976" width="12.88671875" style="993" customWidth="1"/>
    <col min="9977" max="9977" width="53.33203125" style="993" customWidth="1"/>
    <col min="9978" max="9978" width="12.6640625" style="993" customWidth="1"/>
    <col min="9979" max="10226" width="8.88671875" style="993"/>
    <col min="10227" max="10227" width="6.6640625" style="993" customWidth="1"/>
    <col min="10228" max="10228" width="44.88671875" style="993" customWidth="1"/>
    <col min="10229" max="10229" width="4.6640625" style="993" customWidth="1"/>
    <col min="10230" max="10230" width="8.6640625" style="993" customWidth="1"/>
    <col min="10231" max="10231" width="11.5546875" style="993" customWidth="1"/>
    <col min="10232" max="10232" width="12.88671875" style="993" customWidth="1"/>
    <col min="10233" max="10233" width="53.33203125" style="993" customWidth="1"/>
    <col min="10234" max="10234" width="12.6640625" style="993" customWidth="1"/>
    <col min="10235" max="10482" width="8.88671875" style="993"/>
    <col min="10483" max="10483" width="6.6640625" style="993" customWidth="1"/>
    <col min="10484" max="10484" width="44.88671875" style="993" customWidth="1"/>
    <col min="10485" max="10485" width="4.6640625" style="993" customWidth="1"/>
    <col min="10486" max="10486" width="8.6640625" style="993" customWidth="1"/>
    <col min="10487" max="10487" width="11.5546875" style="993" customWidth="1"/>
    <col min="10488" max="10488" width="12.88671875" style="993" customWidth="1"/>
    <col min="10489" max="10489" width="53.33203125" style="993" customWidth="1"/>
    <col min="10490" max="10490" width="12.6640625" style="993" customWidth="1"/>
    <col min="10491" max="10738" width="8.88671875" style="993"/>
    <col min="10739" max="10739" width="6.6640625" style="993" customWidth="1"/>
    <col min="10740" max="10740" width="44.88671875" style="993" customWidth="1"/>
    <col min="10741" max="10741" width="4.6640625" style="993" customWidth="1"/>
    <col min="10742" max="10742" width="8.6640625" style="993" customWidth="1"/>
    <col min="10743" max="10743" width="11.5546875" style="993" customWidth="1"/>
    <col min="10744" max="10744" width="12.88671875" style="993" customWidth="1"/>
    <col min="10745" max="10745" width="53.33203125" style="993" customWidth="1"/>
    <col min="10746" max="10746" width="12.6640625" style="993" customWidth="1"/>
    <col min="10747" max="10994" width="8.88671875" style="993"/>
    <col min="10995" max="10995" width="6.6640625" style="993" customWidth="1"/>
    <col min="10996" max="10996" width="44.88671875" style="993" customWidth="1"/>
    <col min="10997" max="10997" width="4.6640625" style="993" customWidth="1"/>
    <col min="10998" max="10998" width="8.6640625" style="993" customWidth="1"/>
    <col min="10999" max="10999" width="11.5546875" style="993" customWidth="1"/>
    <col min="11000" max="11000" width="12.88671875" style="993" customWidth="1"/>
    <col min="11001" max="11001" width="53.33203125" style="993" customWidth="1"/>
    <col min="11002" max="11002" width="12.6640625" style="993" customWidth="1"/>
    <col min="11003" max="11250" width="8.88671875" style="993"/>
    <col min="11251" max="11251" width="6.6640625" style="993" customWidth="1"/>
    <col min="11252" max="11252" width="44.88671875" style="993" customWidth="1"/>
    <col min="11253" max="11253" width="4.6640625" style="993" customWidth="1"/>
    <col min="11254" max="11254" width="8.6640625" style="993" customWidth="1"/>
    <col min="11255" max="11255" width="11.5546875" style="993" customWidth="1"/>
    <col min="11256" max="11256" width="12.88671875" style="993" customWidth="1"/>
    <col min="11257" max="11257" width="53.33203125" style="993" customWidth="1"/>
    <col min="11258" max="11258" width="12.6640625" style="993" customWidth="1"/>
    <col min="11259" max="11506" width="8.88671875" style="993"/>
    <col min="11507" max="11507" width="6.6640625" style="993" customWidth="1"/>
    <col min="11508" max="11508" width="44.88671875" style="993" customWidth="1"/>
    <col min="11509" max="11509" width="4.6640625" style="993" customWidth="1"/>
    <col min="11510" max="11510" width="8.6640625" style="993" customWidth="1"/>
    <col min="11511" max="11511" width="11.5546875" style="993" customWidth="1"/>
    <col min="11512" max="11512" width="12.88671875" style="993" customWidth="1"/>
    <col min="11513" max="11513" width="53.33203125" style="993" customWidth="1"/>
    <col min="11514" max="11514" width="12.6640625" style="993" customWidth="1"/>
    <col min="11515" max="11762" width="8.88671875" style="993"/>
    <col min="11763" max="11763" width="6.6640625" style="993" customWidth="1"/>
    <col min="11764" max="11764" width="44.88671875" style="993" customWidth="1"/>
    <col min="11765" max="11765" width="4.6640625" style="993" customWidth="1"/>
    <col min="11766" max="11766" width="8.6640625" style="993" customWidth="1"/>
    <col min="11767" max="11767" width="11.5546875" style="993" customWidth="1"/>
    <col min="11768" max="11768" width="12.88671875" style="993" customWidth="1"/>
    <col min="11769" max="11769" width="53.33203125" style="993" customWidth="1"/>
    <col min="11770" max="11770" width="12.6640625" style="993" customWidth="1"/>
    <col min="11771" max="12018" width="8.88671875" style="993"/>
    <col min="12019" max="12019" width="6.6640625" style="993" customWidth="1"/>
    <col min="12020" max="12020" width="44.88671875" style="993" customWidth="1"/>
    <col min="12021" max="12021" width="4.6640625" style="993" customWidth="1"/>
    <col min="12022" max="12022" width="8.6640625" style="993" customWidth="1"/>
    <col min="12023" max="12023" width="11.5546875" style="993" customWidth="1"/>
    <col min="12024" max="12024" width="12.88671875" style="993" customWidth="1"/>
    <col min="12025" max="12025" width="53.33203125" style="993" customWidth="1"/>
    <col min="12026" max="12026" width="12.6640625" style="993" customWidth="1"/>
    <col min="12027" max="12274" width="8.88671875" style="993"/>
    <col min="12275" max="12275" width="6.6640625" style="993" customWidth="1"/>
    <col min="12276" max="12276" width="44.88671875" style="993" customWidth="1"/>
    <col min="12277" max="12277" width="4.6640625" style="993" customWidth="1"/>
    <col min="12278" max="12278" width="8.6640625" style="993" customWidth="1"/>
    <col min="12279" max="12279" width="11.5546875" style="993" customWidth="1"/>
    <col min="12280" max="12280" width="12.88671875" style="993" customWidth="1"/>
    <col min="12281" max="12281" width="53.33203125" style="993" customWidth="1"/>
    <col min="12282" max="12282" width="12.6640625" style="993" customWidth="1"/>
    <col min="12283" max="12530" width="8.88671875" style="993"/>
    <col min="12531" max="12531" width="6.6640625" style="993" customWidth="1"/>
    <col min="12532" max="12532" width="44.88671875" style="993" customWidth="1"/>
    <col min="12533" max="12533" width="4.6640625" style="993" customWidth="1"/>
    <col min="12534" max="12534" width="8.6640625" style="993" customWidth="1"/>
    <col min="12535" max="12535" width="11.5546875" style="993" customWidth="1"/>
    <col min="12536" max="12536" width="12.88671875" style="993" customWidth="1"/>
    <col min="12537" max="12537" width="53.33203125" style="993" customWidth="1"/>
    <col min="12538" max="12538" width="12.6640625" style="993" customWidth="1"/>
    <col min="12539" max="12786" width="8.88671875" style="993"/>
    <col min="12787" max="12787" width="6.6640625" style="993" customWidth="1"/>
    <col min="12788" max="12788" width="44.88671875" style="993" customWidth="1"/>
    <col min="12789" max="12789" width="4.6640625" style="993" customWidth="1"/>
    <col min="12790" max="12790" width="8.6640625" style="993" customWidth="1"/>
    <col min="12791" max="12791" width="11.5546875" style="993" customWidth="1"/>
    <col min="12792" max="12792" width="12.88671875" style="993" customWidth="1"/>
    <col min="12793" max="12793" width="53.33203125" style="993" customWidth="1"/>
    <col min="12794" max="12794" width="12.6640625" style="993" customWidth="1"/>
    <col min="12795" max="13042" width="8.88671875" style="993"/>
    <col min="13043" max="13043" width="6.6640625" style="993" customWidth="1"/>
    <col min="13044" max="13044" width="44.88671875" style="993" customWidth="1"/>
    <col min="13045" max="13045" width="4.6640625" style="993" customWidth="1"/>
    <col min="13046" max="13046" width="8.6640625" style="993" customWidth="1"/>
    <col min="13047" max="13047" width="11.5546875" style="993" customWidth="1"/>
    <col min="13048" max="13048" width="12.88671875" style="993" customWidth="1"/>
    <col min="13049" max="13049" width="53.33203125" style="993" customWidth="1"/>
    <col min="13050" max="13050" width="12.6640625" style="993" customWidth="1"/>
    <col min="13051" max="13298" width="8.88671875" style="993"/>
    <col min="13299" max="13299" width="6.6640625" style="993" customWidth="1"/>
    <col min="13300" max="13300" width="44.88671875" style="993" customWidth="1"/>
    <col min="13301" max="13301" width="4.6640625" style="993" customWidth="1"/>
    <col min="13302" max="13302" width="8.6640625" style="993" customWidth="1"/>
    <col min="13303" max="13303" width="11.5546875" style="993" customWidth="1"/>
    <col min="13304" max="13304" width="12.88671875" style="993" customWidth="1"/>
    <col min="13305" max="13305" width="53.33203125" style="993" customWidth="1"/>
    <col min="13306" max="13306" width="12.6640625" style="993" customWidth="1"/>
    <col min="13307" max="13554" width="8.88671875" style="993"/>
    <col min="13555" max="13555" width="6.6640625" style="993" customWidth="1"/>
    <col min="13556" max="13556" width="44.88671875" style="993" customWidth="1"/>
    <col min="13557" max="13557" width="4.6640625" style="993" customWidth="1"/>
    <col min="13558" max="13558" width="8.6640625" style="993" customWidth="1"/>
    <col min="13559" max="13559" width="11.5546875" style="993" customWidth="1"/>
    <col min="13560" max="13560" width="12.88671875" style="993" customWidth="1"/>
    <col min="13561" max="13561" width="53.33203125" style="993" customWidth="1"/>
    <col min="13562" max="13562" width="12.6640625" style="993" customWidth="1"/>
    <col min="13563" max="13810" width="8.88671875" style="993"/>
    <col min="13811" max="13811" width="6.6640625" style="993" customWidth="1"/>
    <col min="13812" max="13812" width="44.88671875" style="993" customWidth="1"/>
    <col min="13813" max="13813" width="4.6640625" style="993" customWidth="1"/>
    <col min="13814" max="13814" width="8.6640625" style="993" customWidth="1"/>
    <col min="13815" max="13815" width="11.5546875" style="993" customWidth="1"/>
    <col min="13816" max="13816" width="12.88671875" style="993" customWidth="1"/>
    <col min="13817" max="13817" width="53.33203125" style="993" customWidth="1"/>
    <col min="13818" max="13818" width="12.6640625" style="993" customWidth="1"/>
    <col min="13819" max="14066" width="8.88671875" style="993"/>
    <col min="14067" max="14067" width="6.6640625" style="993" customWidth="1"/>
    <col min="14068" max="14068" width="44.88671875" style="993" customWidth="1"/>
    <col min="14069" max="14069" width="4.6640625" style="993" customWidth="1"/>
    <col min="14070" max="14070" width="8.6640625" style="993" customWidth="1"/>
    <col min="14071" max="14071" width="11.5546875" style="993" customWidth="1"/>
    <col min="14072" max="14072" width="12.88671875" style="993" customWidth="1"/>
    <col min="14073" max="14073" width="53.33203125" style="993" customWidth="1"/>
    <col min="14074" max="14074" width="12.6640625" style="993" customWidth="1"/>
    <col min="14075" max="14322" width="8.88671875" style="993"/>
    <col min="14323" max="14323" width="6.6640625" style="993" customWidth="1"/>
    <col min="14324" max="14324" width="44.88671875" style="993" customWidth="1"/>
    <col min="14325" max="14325" width="4.6640625" style="993" customWidth="1"/>
    <col min="14326" max="14326" width="8.6640625" style="993" customWidth="1"/>
    <col min="14327" max="14327" width="11.5546875" style="993" customWidth="1"/>
    <col min="14328" max="14328" width="12.88671875" style="993" customWidth="1"/>
    <col min="14329" max="14329" width="53.33203125" style="993" customWidth="1"/>
    <col min="14330" max="14330" width="12.6640625" style="993" customWidth="1"/>
    <col min="14331" max="14578" width="8.88671875" style="993"/>
    <col min="14579" max="14579" width="6.6640625" style="993" customWidth="1"/>
    <col min="14580" max="14580" width="44.88671875" style="993" customWidth="1"/>
    <col min="14581" max="14581" width="4.6640625" style="993" customWidth="1"/>
    <col min="14582" max="14582" width="8.6640625" style="993" customWidth="1"/>
    <col min="14583" max="14583" width="11.5546875" style="993" customWidth="1"/>
    <col min="14584" max="14584" width="12.88671875" style="993" customWidth="1"/>
    <col min="14585" max="14585" width="53.33203125" style="993" customWidth="1"/>
    <col min="14586" max="14586" width="12.6640625" style="993" customWidth="1"/>
    <col min="14587" max="14834" width="8.88671875" style="993"/>
    <col min="14835" max="14835" width="6.6640625" style="993" customWidth="1"/>
    <col min="14836" max="14836" width="44.88671875" style="993" customWidth="1"/>
    <col min="14837" max="14837" width="4.6640625" style="993" customWidth="1"/>
    <col min="14838" max="14838" width="8.6640625" style="993" customWidth="1"/>
    <col min="14839" max="14839" width="11.5546875" style="993" customWidth="1"/>
    <col min="14840" max="14840" width="12.88671875" style="993" customWidth="1"/>
    <col min="14841" max="14841" width="53.33203125" style="993" customWidth="1"/>
    <col min="14842" max="14842" width="12.6640625" style="993" customWidth="1"/>
    <col min="14843" max="15090" width="8.88671875" style="993"/>
    <col min="15091" max="15091" width="6.6640625" style="993" customWidth="1"/>
    <col min="15092" max="15092" width="44.88671875" style="993" customWidth="1"/>
    <col min="15093" max="15093" width="4.6640625" style="993" customWidth="1"/>
    <col min="15094" max="15094" width="8.6640625" style="993" customWidth="1"/>
    <col min="15095" max="15095" width="11.5546875" style="993" customWidth="1"/>
    <col min="15096" max="15096" width="12.88671875" style="993" customWidth="1"/>
    <col min="15097" max="15097" width="53.33203125" style="993" customWidth="1"/>
    <col min="15098" max="15098" width="12.6640625" style="993" customWidth="1"/>
    <col min="15099" max="15346" width="8.88671875" style="993"/>
    <col min="15347" max="15347" width="6.6640625" style="993" customWidth="1"/>
    <col min="15348" max="15348" width="44.88671875" style="993" customWidth="1"/>
    <col min="15349" max="15349" width="4.6640625" style="993" customWidth="1"/>
    <col min="15350" max="15350" width="8.6640625" style="993" customWidth="1"/>
    <col min="15351" max="15351" width="11.5546875" style="993" customWidth="1"/>
    <col min="15352" max="15352" width="12.88671875" style="993" customWidth="1"/>
    <col min="15353" max="15353" width="53.33203125" style="993" customWidth="1"/>
    <col min="15354" max="15354" width="12.6640625" style="993" customWidth="1"/>
    <col min="15355" max="15602" width="8.88671875" style="993"/>
    <col min="15603" max="15603" width="6.6640625" style="993" customWidth="1"/>
    <col min="15604" max="15604" width="44.88671875" style="993" customWidth="1"/>
    <col min="15605" max="15605" width="4.6640625" style="993" customWidth="1"/>
    <col min="15606" max="15606" width="8.6640625" style="993" customWidth="1"/>
    <col min="15607" max="15607" width="11.5546875" style="993" customWidth="1"/>
    <col min="15608" max="15608" width="12.88671875" style="993" customWidth="1"/>
    <col min="15609" max="15609" width="53.33203125" style="993" customWidth="1"/>
    <col min="15610" max="15610" width="12.6640625" style="993" customWidth="1"/>
    <col min="15611" max="15858" width="8.88671875" style="993"/>
    <col min="15859" max="15859" width="6.6640625" style="993" customWidth="1"/>
    <col min="15860" max="15860" width="44.88671875" style="993" customWidth="1"/>
    <col min="15861" max="15861" width="4.6640625" style="993" customWidth="1"/>
    <col min="15862" max="15862" width="8.6640625" style="993" customWidth="1"/>
    <col min="15863" max="15863" width="11.5546875" style="993" customWidth="1"/>
    <col min="15864" max="15864" width="12.88671875" style="993" customWidth="1"/>
    <col min="15865" max="15865" width="53.33203125" style="993" customWidth="1"/>
    <col min="15866" max="15866" width="12.6640625" style="993" customWidth="1"/>
    <col min="15867" max="16114" width="8.88671875" style="993"/>
    <col min="16115" max="16115" width="6.6640625" style="993" customWidth="1"/>
    <col min="16116" max="16116" width="44.88671875" style="993" customWidth="1"/>
    <col min="16117" max="16117" width="4.6640625" style="993" customWidth="1"/>
    <col min="16118" max="16118" width="8.6640625" style="993" customWidth="1"/>
    <col min="16119" max="16119" width="11.5546875" style="993" customWidth="1"/>
    <col min="16120" max="16120" width="12.88671875" style="993" customWidth="1"/>
    <col min="16121" max="16121" width="53.33203125" style="993" customWidth="1"/>
    <col min="16122" max="16122" width="12.6640625" style="993" customWidth="1"/>
    <col min="16123" max="16384" width="8.88671875" style="993"/>
  </cols>
  <sheetData>
    <row r="1" spans="1:6" customFormat="1">
      <c r="A1" s="549" t="s">
        <v>559</v>
      </c>
      <c r="B1" s="1085" t="s">
        <v>612</v>
      </c>
      <c r="C1" s="70"/>
      <c r="D1" s="308"/>
      <c r="E1" s="1086"/>
      <c r="F1" s="1086"/>
    </row>
    <row r="2" spans="1:6" customFormat="1">
      <c r="A2" s="549"/>
      <c r="B2" s="1085"/>
      <c r="C2" s="70"/>
      <c r="D2" s="308"/>
      <c r="E2" s="1086"/>
      <c r="F2" s="1086"/>
    </row>
    <row r="3" spans="1:6" s="1092" customFormat="1" ht="12.75" customHeight="1">
      <c r="A3" s="1087"/>
      <c r="B3" s="1088" t="s">
        <v>1214</v>
      </c>
      <c r="C3" s="1089"/>
      <c r="D3" s="1090"/>
      <c r="E3" s="1091"/>
      <c r="F3" s="1091"/>
    </row>
    <row r="4" spans="1:6" s="1092" customFormat="1" ht="27.75" customHeight="1">
      <c r="A4" s="1087"/>
      <c r="B4" s="2618" t="s">
        <v>56</v>
      </c>
      <c r="C4" s="2618"/>
      <c r="D4" s="2618"/>
      <c r="E4" s="2618"/>
      <c r="F4" s="2618"/>
    </row>
    <row r="5" spans="1:6" s="1092" customFormat="1" ht="27.75" customHeight="1">
      <c r="A5" s="1087"/>
      <c r="B5" s="2612" t="s">
        <v>713</v>
      </c>
      <c r="C5" s="2612"/>
      <c r="D5" s="2612"/>
      <c r="E5" s="2612"/>
      <c r="F5" s="2612"/>
    </row>
    <row r="6" spans="1:6" s="1047" customFormat="1" ht="15" customHeight="1">
      <c r="A6" s="477"/>
      <c r="B6" s="2612" t="s">
        <v>1297</v>
      </c>
      <c r="C6" s="2612"/>
      <c r="D6" s="2612"/>
      <c r="E6" s="2612"/>
      <c r="F6" s="2612"/>
    </row>
    <row r="7" spans="1:6" s="1047" customFormat="1">
      <c r="A7" s="477"/>
      <c r="B7" s="2612" t="s">
        <v>1264</v>
      </c>
      <c r="C7" s="2612"/>
      <c r="D7" s="2612"/>
      <c r="E7" s="2612"/>
      <c r="F7" s="2612"/>
    </row>
    <row r="8" spans="1:6" customFormat="1" ht="13.5" customHeight="1">
      <c r="A8" s="226"/>
      <c r="B8" s="2612" t="s">
        <v>1149</v>
      </c>
      <c r="C8" s="2612"/>
      <c r="D8" s="2612"/>
      <c r="E8" s="2612"/>
      <c r="F8" s="2612"/>
    </row>
    <row r="9" spans="1:6" customFormat="1" ht="13.5" customHeight="1">
      <c r="A9" s="226"/>
      <c r="B9" s="285" t="s">
        <v>1298</v>
      </c>
      <c r="C9" s="285"/>
      <c r="D9" s="285"/>
      <c r="E9" s="285"/>
      <c r="F9" s="285"/>
    </row>
    <row r="10" spans="1:6" customFormat="1" ht="13.5" customHeight="1">
      <c r="A10" s="226"/>
      <c r="B10" s="2612" t="s">
        <v>1299</v>
      </c>
      <c r="C10" s="2612"/>
      <c r="D10" s="2612"/>
      <c r="E10" s="2612"/>
      <c r="F10" s="2612"/>
    </row>
    <row r="11" spans="1:6" customFormat="1" ht="13.5" customHeight="1">
      <c r="A11" s="226"/>
      <c r="B11" s="2612" t="s">
        <v>1300</v>
      </c>
      <c r="C11" s="2612"/>
      <c r="D11" s="2612"/>
      <c r="E11" s="2612"/>
      <c r="F11" s="2612"/>
    </row>
    <row r="12" spans="1:6" s="1047" customFormat="1">
      <c r="A12" s="477"/>
      <c r="B12" s="410"/>
      <c r="C12" s="477"/>
      <c r="D12" s="308"/>
      <c r="E12" s="1028"/>
      <c r="F12" s="1028"/>
    </row>
    <row r="13" spans="1:6" customFormat="1">
      <c r="A13" s="930" t="s">
        <v>110</v>
      </c>
      <c r="B13" s="931" t="s">
        <v>718</v>
      </c>
      <c r="C13" s="931" t="s">
        <v>112</v>
      </c>
      <c r="D13" s="932" t="s">
        <v>719</v>
      </c>
      <c r="E13" s="1093" t="s">
        <v>720</v>
      </c>
      <c r="F13" s="1094" t="s">
        <v>721</v>
      </c>
    </row>
    <row r="14" spans="1:6" customFormat="1">
      <c r="A14" s="1095"/>
      <c r="B14" s="298"/>
      <c r="C14" s="298"/>
      <c r="D14" s="299"/>
      <c r="E14" s="1096"/>
      <c r="F14" s="1096"/>
    </row>
    <row r="15" spans="1:6" customFormat="1">
      <c r="A15" s="238"/>
      <c r="B15" s="1097" t="s">
        <v>1301</v>
      </c>
      <c r="C15" s="477"/>
      <c r="D15" s="308"/>
      <c r="E15" s="956"/>
      <c r="F15" s="956"/>
    </row>
    <row r="16" spans="1:6" customFormat="1">
      <c r="A16" s="238"/>
      <c r="B16" s="1097"/>
      <c r="C16" s="477"/>
      <c r="D16" s="308"/>
      <c r="E16" s="956"/>
      <c r="F16" s="956"/>
    </row>
    <row r="17" spans="1:6" s="26" customFormat="1" ht="39.6">
      <c r="A17" s="947">
        <f>COUNT($A$1:A15)+1</f>
        <v>1</v>
      </c>
      <c r="B17" s="1098" t="s">
        <v>1302</v>
      </c>
      <c r="C17" s="322"/>
      <c r="D17" s="1099"/>
      <c r="E17" s="1100"/>
      <c r="F17" s="1028"/>
    </row>
    <row r="18" spans="1:6" s="26" customFormat="1" ht="26.4">
      <c r="A18" s="947"/>
      <c r="B18" s="1101" t="s">
        <v>1303</v>
      </c>
      <c r="C18" s="322"/>
      <c r="D18" s="1099"/>
      <c r="E18" s="1100"/>
      <c r="F18" s="1028"/>
    </row>
    <row r="19" spans="1:6" s="26" customFormat="1">
      <c r="A19" s="947"/>
      <c r="B19" s="1101" t="s">
        <v>1304</v>
      </c>
      <c r="C19" s="322"/>
      <c r="D19" s="1099"/>
      <c r="E19" s="1100"/>
      <c r="F19" s="1028"/>
    </row>
    <row r="20" spans="1:6" s="26" customFormat="1" ht="52.8">
      <c r="A20" s="947"/>
      <c r="B20" s="1101" t="s">
        <v>1305</v>
      </c>
      <c r="C20" s="322"/>
      <c r="D20" s="1099"/>
      <c r="E20" s="1100"/>
      <c r="F20" s="1028"/>
    </row>
    <row r="21" spans="1:6" s="26" customFormat="1">
      <c r="A21" s="947"/>
      <c r="B21" s="1101" t="s">
        <v>1306</v>
      </c>
      <c r="C21" s="322"/>
      <c r="D21" s="1099"/>
      <c r="E21" s="1100"/>
      <c r="F21" s="1028"/>
    </row>
    <row r="22" spans="1:6" s="26" customFormat="1" ht="14.25" customHeight="1">
      <c r="A22" s="947"/>
      <c r="B22" s="1101" t="s">
        <v>1307</v>
      </c>
      <c r="C22" s="322"/>
      <c r="D22" s="1099"/>
      <c r="E22" s="1100"/>
      <c r="F22" s="1028"/>
    </row>
    <row r="23" spans="1:6" s="26" customFormat="1" ht="26.4">
      <c r="A23" s="947"/>
      <c r="B23" s="1101" t="s">
        <v>1308</v>
      </c>
      <c r="C23" s="322"/>
      <c r="D23" s="1099"/>
      <c r="E23" s="1100"/>
      <c r="F23" s="1028"/>
    </row>
    <row r="24" spans="1:6" s="26" customFormat="1" ht="23.4">
      <c r="A24" s="947"/>
      <c r="B24" s="1098" t="s">
        <v>1309</v>
      </c>
      <c r="C24" s="322" t="s">
        <v>501</v>
      </c>
      <c r="D24" s="1099">
        <v>1800</v>
      </c>
      <c r="E24" s="1100"/>
      <c r="F24" s="1028">
        <f>E24*D24</f>
        <v>0</v>
      </c>
    </row>
    <row r="25" spans="1:6" s="26" customFormat="1">
      <c r="A25" s="441"/>
      <c r="B25" s="442"/>
      <c r="C25" s="443"/>
      <c r="D25" s="444"/>
      <c r="E25" s="1102"/>
      <c r="F25" s="1103"/>
    </row>
    <row r="26" spans="1:6" s="26" customFormat="1">
      <c r="A26" s="447"/>
      <c r="B26" s="140" t="s">
        <v>1310</v>
      </c>
      <c r="C26" s="448"/>
      <c r="D26" s="449"/>
      <c r="E26" s="1104"/>
      <c r="F26" s="954">
        <f>SUM(F17:F24)</f>
        <v>0</v>
      </c>
    </row>
    <row r="27" spans="1:6" s="26" customFormat="1">
      <c r="A27" s="447"/>
      <c r="B27" s="140" t="s">
        <v>1311</v>
      </c>
      <c r="C27" s="448"/>
      <c r="D27" s="449"/>
      <c r="E27" s="1104"/>
      <c r="F27" s="954">
        <v>0</v>
      </c>
    </row>
    <row r="28" spans="1:6" s="26" customFormat="1" ht="5.0999999999999996" customHeight="1">
      <c r="A28" s="947"/>
      <c r="B28" s="1101"/>
      <c r="C28" s="322"/>
      <c r="D28" s="1099"/>
      <c r="E28" s="1105"/>
      <c r="F28" s="306"/>
    </row>
    <row r="29" spans="1:6" customFormat="1" ht="13.8" thickBot="1">
      <c r="A29" s="1106"/>
      <c r="B29" s="958" t="str">
        <f>$B$1&amp;" skupaj:"</f>
        <v>PODOPOLAGALSKA DELA skupaj:</v>
      </c>
      <c r="C29" s="1107"/>
      <c r="D29" s="1108"/>
      <c r="E29" s="1109"/>
      <c r="F29" s="1110">
        <f>SUM(F26:F28)</f>
        <v>0</v>
      </c>
    </row>
    <row r="30" spans="1:6" customFormat="1" ht="13.8" thickTop="1">
      <c r="A30" s="45"/>
      <c r="B30" s="26"/>
      <c r="C30" s="477"/>
      <c r="D30" s="308"/>
      <c r="E30" s="956"/>
      <c r="F30" s="956"/>
    </row>
    <row r="58" spans="2:2">
      <c r="B58" s="1111"/>
    </row>
  </sheetData>
  <mergeCells count="7">
    <mergeCell ref="B11:F11"/>
    <mergeCell ref="B4:F4"/>
    <mergeCell ref="B5:F5"/>
    <mergeCell ref="B6:F6"/>
    <mergeCell ref="B7:F7"/>
    <mergeCell ref="B8:F8"/>
    <mergeCell ref="B10:F10"/>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E9EB5-3937-46A5-A2B4-8C1B87EBD434}">
  <sheetPr>
    <tabColor theme="5" tint="0.79998168889431442"/>
    <pageSetUpPr fitToPage="1"/>
  </sheetPr>
  <dimension ref="A1:GH70"/>
  <sheetViews>
    <sheetView workbookViewId="0"/>
  </sheetViews>
  <sheetFormatPr defaultColWidth="9.109375" defaultRowHeight="13.2"/>
  <cols>
    <col min="1" max="1" width="6.44140625" style="321" customWidth="1"/>
    <col min="2" max="2" width="45.109375" style="26" customWidth="1"/>
    <col min="3" max="3" width="4.6640625" style="26" customWidth="1"/>
    <col min="4" max="4" width="9.5546875" style="224" customWidth="1"/>
    <col min="5" max="5" width="10.33203125" style="26" customWidth="1"/>
    <col min="6" max="6" width="13.5546875" style="26" customWidth="1"/>
    <col min="7" max="33" width="9.109375" style="751"/>
    <col min="34" max="34" width="9.109375" style="1123"/>
    <col min="35" max="61" width="9.109375" style="751"/>
    <col min="62" max="62" width="9.109375" style="1123"/>
    <col min="63" max="86" width="9.109375" style="1124"/>
    <col min="87" max="87" width="9.109375" style="1123"/>
    <col min="88" max="111" width="9.109375" style="1124"/>
    <col min="112" max="112" width="9.109375" style="1123"/>
    <col min="113" max="139" width="9.109375" style="1124"/>
    <col min="140" max="140" width="9.109375" style="1123"/>
    <col min="141" max="164" width="9.109375" style="1124"/>
    <col min="165" max="165" width="9.109375" style="1123"/>
    <col min="166" max="190" width="9.109375" style="1124"/>
    <col min="191" max="16384" width="9.109375" style="751"/>
  </cols>
  <sheetData>
    <row r="1" spans="1:190" s="26" customFormat="1">
      <c r="A1" s="226" t="s">
        <v>42</v>
      </c>
      <c r="B1" s="23" t="s">
        <v>613</v>
      </c>
      <c r="D1" s="928"/>
      <c r="E1" s="64"/>
      <c r="F1" s="25"/>
      <c r="AH1" s="1112"/>
      <c r="BJ1" s="1112"/>
      <c r="BK1" s="12"/>
      <c r="BL1" s="12"/>
      <c r="BM1" s="12"/>
      <c r="BN1" s="12"/>
      <c r="BO1" s="12"/>
      <c r="BP1" s="12"/>
      <c r="BQ1" s="12"/>
      <c r="BR1" s="12"/>
      <c r="BS1" s="12"/>
      <c r="BT1" s="12"/>
      <c r="BU1" s="12"/>
      <c r="BV1" s="12"/>
      <c r="BW1" s="12"/>
      <c r="BX1" s="12"/>
      <c r="BY1" s="12"/>
      <c r="BZ1" s="12"/>
      <c r="CA1" s="12"/>
      <c r="CB1" s="12"/>
      <c r="CC1" s="12"/>
      <c r="CD1" s="12"/>
      <c r="CE1" s="12"/>
      <c r="CF1" s="12"/>
      <c r="CG1" s="12"/>
      <c r="CH1" s="12"/>
      <c r="CI1" s="1112"/>
      <c r="CJ1" s="12"/>
      <c r="CK1" s="12"/>
      <c r="CL1" s="12"/>
      <c r="CM1" s="12"/>
      <c r="CN1" s="12"/>
      <c r="CO1" s="12"/>
      <c r="CP1" s="12"/>
      <c r="CQ1" s="12"/>
      <c r="CR1" s="12"/>
      <c r="CS1" s="12"/>
      <c r="CT1" s="12"/>
      <c r="CU1" s="12"/>
      <c r="CV1" s="12"/>
      <c r="CW1" s="12"/>
      <c r="CX1" s="12"/>
      <c r="CY1" s="12"/>
      <c r="CZ1" s="12"/>
      <c r="DA1" s="12"/>
      <c r="DB1" s="12"/>
      <c r="DC1" s="12"/>
      <c r="DD1" s="12"/>
      <c r="DE1" s="12"/>
      <c r="DF1" s="12"/>
      <c r="DG1" s="12"/>
      <c r="DH1" s="11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112"/>
      <c r="EK1" s="12"/>
      <c r="EL1" s="12"/>
      <c r="EM1" s="12"/>
      <c r="EN1" s="12"/>
      <c r="EO1" s="12"/>
      <c r="EP1" s="12"/>
      <c r="EQ1" s="12"/>
      <c r="ER1" s="12"/>
      <c r="ES1" s="12"/>
      <c r="ET1" s="12"/>
      <c r="EU1" s="12"/>
      <c r="EV1" s="12"/>
      <c r="EW1" s="12"/>
      <c r="EX1" s="12"/>
      <c r="EY1" s="12"/>
      <c r="EZ1" s="12"/>
      <c r="FA1" s="12"/>
      <c r="FB1" s="12"/>
      <c r="FC1" s="12"/>
      <c r="FD1" s="12"/>
      <c r="FE1" s="12"/>
      <c r="FF1" s="12"/>
      <c r="FG1" s="12"/>
      <c r="FH1" s="12"/>
      <c r="FI1" s="1112"/>
      <c r="FJ1" s="12"/>
      <c r="FK1" s="12"/>
      <c r="FL1" s="12"/>
      <c r="FM1" s="12"/>
      <c r="FN1" s="12"/>
      <c r="FO1" s="12"/>
      <c r="FP1" s="12"/>
      <c r="FQ1" s="12"/>
      <c r="FR1" s="12"/>
      <c r="FS1" s="12"/>
      <c r="FT1" s="12"/>
      <c r="FU1" s="12"/>
      <c r="FV1" s="12"/>
      <c r="FW1" s="12"/>
      <c r="FX1" s="12"/>
      <c r="FY1" s="12"/>
      <c r="FZ1" s="12"/>
      <c r="GA1" s="12"/>
      <c r="GB1" s="12"/>
      <c r="GC1" s="12"/>
      <c r="GD1" s="12"/>
      <c r="GE1" s="12"/>
      <c r="GF1" s="12"/>
      <c r="GG1" s="12"/>
      <c r="GH1" s="12"/>
    </row>
    <row r="2" spans="1:190" s="26" customFormat="1">
      <c r="A2" s="226"/>
      <c r="B2" s="23"/>
      <c r="D2" s="928"/>
      <c r="E2" s="64"/>
      <c r="F2" s="25"/>
      <c r="AH2" s="1112"/>
      <c r="BJ2" s="1112"/>
      <c r="BK2" s="12"/>
      <c r="BL2" s="12"/>
      <c r="BM2" s="12"/>
      <c r="BN2" s="12"/>
      <c r="BO2" s="12"/>
      <c r="BP2" s="12"/>
      <c r="BQ2" s="12"/>
      <c r="BR2" s="12"/>
      <c r="BS2" s="12"/>
      <c r="BT2" s="12"/>
      <c r="BU2" s="12"/>
      <c r="BV2" s="12"/>
      <c r="BW2" s="12"/>
      <c r="BX2" s="12"/>
      <c r="BY2" s="12"/>
      <c r="BZ2" s="12"/>
      <c r="CA2" s="12"/>
      <c r="CB2" s="12"/>
      <c r="CC2" s="12"/>
      <c r="CD2" s="12"/>
      <c r="CE2" s="12"/>
      <c r="CF2" s="12"/>
      <c r="CG2" s="12"/>
      <c r="CH2" s="12"/>
      <c r="CI2" s="1112"/>
      <c r="CJ2" s="12"/>
      <c r="CK2" s="12"/>
      <c r="CL2" s="12"/>
      <c r="CM2" s="12"/>
      <c r="CN2" s="12"/>
      <c r="CO2" s="12"/>
      <c r="CP2" s="12"/>
      <c r="CQ2" s="12"/>
      <c r="CR2" s="12"/>
      <c r="CS2" s="12"/>
      <c r="CT2" s="12"/>
      <c r="CU2" s="12"/>
      <c r="CV2" s="12"/>
      <c r="CW2" s="12"/>
      <c r="CX2" s="12"/>
      <c r="CY2" s="12"/>
      <c r="CZ2" s="12"/>
      <c r="DA2" s="12"/>
      <c r="DB2" s="12"/>
      <c r="DC2" s="12"/>
      <c r="DD2" s="12"/>
      <c r="DE2" s="12"/>
      <c r="DF2" s="12"/>
      <c r="DG2" s="12"/>
      <c r="DH2" s="11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112"/>
      <c r="EK2" s="12"/>
      <c r="EL2" s="12"/>
      <c r="EM2" s="12"/>
      <c r="EN2" s="12"/>
      <c r="EO2" s="12"/>
      <c r="EP2" s="12"/>
      <c r="EQ2" s="12"/>
      <c r="ER2" s="12"/>
      <c r="ES2" s="12"/>
      <c r="ET2" s="12"/>
      <c r="EU2" s="12"/>
      <c r="EV2" s="12"/>
      <c r="EW2" s="12"/>
      <c r="EX2" s="12"/>
      <c r="EY2" s="12"/>
      <c r="EZ2" s="12"/>
      <c r="FA2" s="12"/>
      <c r="FB2" s="12"/>
      <c r="FC2" s="12"/>
      <c r="FD2" s="12"/>
      <c r="FE2" s="12"/>
      <c r="FF2" s="12"/>
      <c r="FG2" s="12"/>
      <c r="FH2" s="12"/>
      <c r="FI2" s="1112"/>
      <c r="FJ2" s="12"/>
      <c r="FK2" s="12"/>
      <c r="FL2" s="12"/>
      <c r="FM2" s="12"/>
      <c r="FN2" s="12"/>
      <c r="FO2" s="12"/>
      <c r="FP2" s="12"/>
      <c r="FQ2" s="12"/>
      <c r="FR2" s="12"/>
      <c r="FS2" s="12"/>
      <c r="FT2" s="12"/>
      <c r="FU2" s="12"/>
      <c r="FV2" s="12"/>
      <c r="FW2" s="12"/>
      <c r="FX2" s="12"/>
      <c r="FY2" s="12"/>
      <c r="FZ2" s="12"/>
      <c r="GA2" s="12"/>
      <c r="GB2" s="12"/>
      <c r="GC2" s="12"/>
      <c r="GD2" s="12"/>
      <c r="GE2" s="12"/>
      <c r="GF2" s="12"/>
      <c r="GG2" s="12"/>
      <c r="GH2" s="12"/>
    </row>
    <row r="3" spans="1:190" s="26" customFormat="1">
      <c r="A3" s="1113"/>
      <c r="B3" s="1088" t="s">
        <v>1214</v>
      </c>
      <c r="C3" s="1089"/>
      <c r="D3" s="1090"/>
      <c r="E3" s="1091"/>
      <c r="F3" s="1091"/>
      <c r="AH3" s="1112"/>
      <c r="BJ3" s="1112"/>
      <c r="BK3" s="12"/>
      <c r="BL3" s="12"/>
      <c r="BM3" s="12"/>
      <c r="BN3" s="12"/>
      <c r="BO3" s="12"/>
      <c r="BP3" s="12"/>
      <c r="BQ3" s="12"/>
      <c r="BR3" s="12"/>
      <c r="BS3" s="12"/>
      <c r="BT3" s="12"/>
      <c r="BU3" s="12"/>
      <c r="BV3" s="12"/>
      <c r="BW3" s="12"/>
      <c r="BX3" s="12"/>
      <c r="BY3" s="12"/>
      <c r="BZ3" s="12"/>
      <c r="CA3" s="12"/>
      <c r="CB3" s="12"/>
      <c r="CC3" s="12"/>
      <c r="CD3" s="12"/>
      <c r="CE3" s="12"/>
      <c r="CF3" s="12"/>
      <c r="CG3" s="12"/>
      <c r="CH3" s="12"/>
      <c r="CI3" s="1112"/>
      <c r="CJ3" s="12"/>
      <c r="CK3" s="12"/>
      <c r="CL3" s="12"/>
      <c r="CM3" s="12"/>
      <c r="CN3" s="12"/>
      <c r="CO3" s="12"/>
      <c r="CP3" s="12"/>
      <c r="CQ3" s="12"/>
      <c r="CR3" s="12"/>
      <c r="CS3" s="12"/>
      <c r="CT3" s="12"/>
      <c r="CU3" s="12"/>
      <c r="CV3" s="12"/>
      <c r="CW3" s="12"/>
      <c r="CX3" s="12"/>
      <c r="CY3" s="12"/>
      <c r="CZ3" s="12"/>
      <c r="DA3" s="12"/>
      <c r="DB3" s="12"/>
      <c r="DC3" s="12"/>
      <c r="DD3" s="12"/>
      <c r="DE3" s="12"/>
      <c r="DF3" s="12"/>
      <c r="DG3" s="12"/>
      <c r="DH3" s="11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112"/>
      <c r="EK3" s="12"/>
      <c r="EL3" s="12"/>
      <c r="EM3" s="12"/>
      <c r="EN3" s="12"/>
      <c r="EO3" s="12"/>
      <c r="EP3" s="12"/>
      <c r="EQ3" s="12"/>
      <c r="ER3" s="12"/>
      <c r="ES3" s="12"/>
      <c r="ET3" s="12"/>
      <c r="EU3" s="12"/>
      <c r="EV3" s="12"/>
      <c r="EW3" s="12"/>
      <c r="EX3" s="12"/>
      <c r="EY3" s="12"/>
      <c r="EZ3" s="12"/>
      <c r="FA3" s="12"/>
      <c r="FB3" s="12"/>
      <c r="FC3" s="12"/>
      <c r="FD3" s="12"/>
      <c r="FE3" s="12"/>
      <c r="FF3" s="12"/>
      <c r="FG3" s="12"/>
      <c r="FH3" s="12"/>
      <c r="FI3" s="1112"/>
      <c r="FJ3" s="12"/>
      <c r="FK3" s="12"/>
      <c r="FL3" s="12"/>
      <c r="FM3" s="12"/>
      <c r="FN3" s="12"/>
      <c r="FO3" s="12"/>
      <c r="FP3" s="12"/>
      <c r="FQ3" s="12"/>
      <c r="FR3" s="12"/>
      <c r="FS3" s="12"/>
      <c r="FT3" s="12"/>
      <c r="FU3" s="12"/>
      <c r="FV3" s="12"/>
      <c r="FW3" s="12"/>
      <c r="FX3" s="12"/>
      <c r="FY3" s="12"/>
      <c r="FZ3" s="12"/>
      <c r="GA3" s="12"/>
      <c r="GB3" s="12"/>
      <c r="GC3" s="12"/>
      <c r="GD3" s="12"/>
      <c r="GE3" s="12"/>
      <c r="GF3" s="12"/>
      <c r="GG3" s="12"/>
      <c r="GH3" s="12"/>
    </row>
    <row r="4" spans="1:190" s="26" customFormat="1" ht="26.25" customHeight="1">
      <c r="A4" s="1114"/>
      <c r="B4" s="2618" t="s">
        <v>56</v>
      </c>
      <c r="C4" s="2618"/>
      <c r="D4" s="2618"/>
      <c r="E4" s="2618"/>
      <c r="F4" s="2618"/>
      <c r="AH4" s="1112"/>
      <c r="BJ4" s="1112"/>
      <c r="BK4" s="12"/>
      <c r="BL4" s="12"/>
      <c r="BM4" s="12"/>
      <c r="BN4" s="12"/>
      <c r="BO4" s="12"/>
      <c r="BP4" s="12"/>
      <c r="BQ4" s="12"/>
      <c r="BR4" s="12"/>
      <c r="BS4" s="12"/>
      <c r="BT4" s="12"/>
      <c r="BU4" s="12"/>
      <c r="BV4" s="12"/>
      <c r="BW4" s="12"/>
      <c r="BX4" s="12"/>
      <c r="BY4" s="12"/>
      <c r="BZ4" s="12"/>
      <c r="CA4" s="12"/>
      <c r="CB4" s="12"/>
      <c r="CC4" s="12"/>
      <c r="CD4" s="12"/>
      <c r="CE4" s="12"/>
      <c r="CF4" s="12"/>
      <c r="CG4" s="12"/>
      <c r="CH4" s="12"/>
      <c r="CI4" s="1112"/>
      <c r="CJ4" s="12"/>
      <c r="CK4" s="12"/>
      <c r="CL4" s="12"/>
      <c r="CM4" s="12"/>
      <c r="CN4" s="12"/>
      <c r="CO4" s="12"/>
      <c r="CP4" s="12"/>
      <c r="CQ4" s="12"/>
      <c r="CR4" s="12"/>
      <c r="CS4" s="12"/>
      <c r="CT4" s="12"/>
      <c r="CU4" s="12"/>
      <c r="CV4" s="12"/>
      <c r="CW4" s="12"/>
      <c r="CX4" s="12"/>
      <c r="CY4" s="12"/>
      <c r="CZ4" s="12"/>
      <c r="DA4" s="12"/>
      <c r="DB4" s="12"/>
      <c r="DC4" s="12"/>
      <c r="DD4" s="12"/>
      <c r="DE4" s="12"/>
      <c r="DF4" s="12"/>
      <c r="DG4" s="12"/>
      <c r="DH4" s="11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112"/>
      <c r="EK4" s="12"/>
      <c r="EL4" s="12"/>
      <c r="EM4" s="12"/>
      <c r="EN4" s="12"/>
      <c r="EO4" s="12"/>
      <c r="EP4" s="12"/>
      <c r="EQ4" s="12"/>
      <c r="ER4" s="12"/>
      <c r="ES4" s="12"/>
      <c r="ET4" s="12"/>
      <c r="EU4" s="12"/>
      <c r="EV4" s="12"/>
      <c r="EW4" s="12"/>
      <c r="EX4" s="12"/>
      <c r="EY4" s="12"/>
      <c r="EZ4" s="12"/>
      <c r="FA4" s="12"/>
      <c r="FB4" s="12"/>
      <c r="FC4" s="12"/>
      <c r="FD4" s="12"/>
      <c r="FE4" s="12"/>
      <c r="FF4" s="12"/>
      <c r="FG4" s="12"/>
      <c r="FH4" s="12"/>
      <c r="FI4" s="1112"/>
      <c r="FJ4" s="12"/>
      <c r="FK4" s="12"/>
      <c r="FL4" s="12"/>
      <c r="FM4" s="12"/>
      <c r="FN4" s="12"/>
      <c r="FO4" s="12"/>
      <c r="FP4" s="12"/>
      <c r="FQ4" s="12"/>
      <c r="FR4" s="12"/>
      <c r="FS4" s="12"/>
      <c r="FT4" s="12"/>
      <c r="FU4" s="12"/>
      <c r="FV4" s="12"/>
      <c r="FW4" s="12"/>
      <c r="FX4" s="12"/>
      <c r="FY4" s="12"/>
      <c r="FZ4" s="12"/>
      <c r="GA4" s="12"/>
      <c r="GB4" s="12"/>
      <c r="GC4" s="12"/>
      <c r="GD4" s="12"/>
      <c r="GE4" s="12"/>
      <c r="GF4" s="12"/>
      <c r="GG4" s="12"/>
      <c r="GH4" s="12"/>
    </row>
    <row r="5" spans="1:190" s="26" customFormat="1" ht="27" customHeight="1">
      <c r="A5" s="1114"/>
      <c r="B5" s="2612" t="s">
        <v>713</v>
      </c>
      <c r="C5" s="2612"/>
      <c r="D5" s="2612"/>
      <c r="E5" s="2612"/>
      <c r="F5" s="2612"/>
      <c r="AH5" s="1112"/>
      <c r="BJ5" s="1112"/>
      <c r="BK5" s="12"/>
      <c r="BL5" s="12"/>
      <c r="BM5" s="12"/>
      <c r="BN5" s="12"/>
      <c r="BO5" s="12"/>
      <c r="BP5" s="12"/>
      <c r="BQ5" s="12"/>
      <c r="BR5" s="12"/>
      <c r="BS5" s="12"/>
      <c r="BT5" s="12"/>
      <c r="BU5" s="12"/>
      <c r="BV5" s="12"/>
      <c r="BW5" s="12"/>
      <c r="BX5" s="12"/>
      <c r="BY5" s="12"/>
      <c r="BZ5" s="12"/>
      <c r="CA5" s="12"/>
      <c r="CB5" s="12"/>
      <c r="CC5" s="12"/>
      <c r="CD5" s="12"/>
      <c r="CE5" s="12"/>
      <c r="CF5" s="12"/>
      <c r="CG5" s="12"/>
      <c r="CH5" s="12"/>
      <c r="CI5" s="1112"/>
      <c r="CJ5" s="12"/>
      <c r="CK5" s="12"/>
      <c r="CL5" s="12"/>
      <c r="CM5" s="12"/>
      <c r="CN5" s="12"/>
      <c r="CO5" s="12"/>
      <c r="CP5" s="12"/>
      <c r="CQ5" s="12"/>
      <c r="CR5" s="12"/>
      <c r="CS5" s="12"/>
      <c r="CT5" s="12"/>
      <c r="CU5" s="12"/>
      <c r="CV5" s="12"/>
      <c r="CW5" s="12"/>
      <c r="CX5" s="12"/>
      <c r="CY5" s="12"/>
      <c r="CZ5" s="12"/>
      <c r="DA5" s="12"/>
      <c r="DB5" s="12"/>
      <c r="DC5" s="12"/>
      <c r="DD5" s="12"/>
      <c r="DE5" s="12"/>
      <c r="DF5" s="12"/>
      <c r="DG5" s="12"/>
      <c r="DH5" s="11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112"/>
      <c r="EK5" s="12"/>
      <c r="EL5" s="12"/>
      <c r="EM5" s="12"/>
      <c r="EN5" s="12"/>
      <c r="EO5" s="12"/>
      <c r="EP5" s="12"/>
      <c r="EQ5" s="12"/>
      <c r="ER5" s="12"/>
      <c r="ES5" s="12"/>
      <c r="ET5" s="12"/>
      <c r="EU5" s="12"/>
      <c r="EV5" s="12"/>
      <c r="EW5" s="12"/>
      <c r="EX5" s="12"/>
      <c r="EY5" s="12"/>
      <c r="EZ5" s="12"/>
      <c r="FA5" s="12"/>
      <c r="FB5" s="12"/>
      <c r="FC5" s="12"/>
      <c r="FD5" s="12"/>
      <c r="FE5" s="12"/>
      <c r="FF5" s="12"/>
      <c r="FG5" s="12"/>
      <c r="FH5" s="12"/>
      <c r="FI5" s="1112"/>
      <c r="FJ5" s="12"/>
      <c r="FK5" s="12"/>
      <c r="FL5" s="12"/>
      <c r="FM5" s="12"/>
      <c r="FN5" s="12"/>
      <c r="FO5" s="12"/>
      <c r="FP5" s="12"/>
      <c r="FQ5" s="12"/>
      <c r="FR5" s="12"/>
      <c r="FS5" s="12"/>
      <c r="FT5" s="12"/>
      <c r="FU5" s="12"/>
      <c r="FV5" s="12"/>
      <c r="FW5" s="12"/>
      <c r="FX5" s="12"/>
      <c r="FY5" s="12"/>
      <c r="FZ5" s="12"/>
      <c r="GA5" s="12"/>
      <c r="GB5" s="12"/>
      <c r="GC5" s="12"/>
      <c r="GD5" s="12"/>
      <c r="GE5" s="12"/>
      <c r="GF5" s="12"/>
      <c r="GG5" s="12"/>
      <c r="GH5" s="12"/>
    </row>
    <row r="6" spans="1:190" s="26" customFormat="1" ht="13.5" customHeight="1">
      <c r="A6" s="1115"/>
      <c r="B6" s="2612" t="s">
        <v>1297</v>
      </c>
      <c r="C6" s="2612"/>
      <c r="D6" s="2612"/>
      <c r="E6" s="2612"/>
      <c r="F6" s="2612"/>
      <c r="AH6" s="1112"/>
      <c r="BJ6" s="1112"/>
      <c r="BK6" s="12"/>
      <c r="BL6" s="12"/>
      <c r="BM6" s="12"/>
      <c r="BN6" s="12"/>
      <c r="BO6" s="12"/>
      <c r="BP6" s="12"/>
      <c r="BQ6" s="12"/>
      <c r="BR6" s="12"/>
      <c r="BS6" s="12"/>
      <c r="BT6" s="12"/>
      <c r="BU6" s="12"/>
      <c r="BV6" s="12"/>
      <c r="BW6" s="12"/>
      <c r="BX6" s="12"/>
      <c r="BY6" s="12"/>
      <c r="BZ6" s="12"/>
      <c r="CA6" s="12"/>
      <c r="CB6" s="12"/>
      <c r="CC6" s="12"/>
      <c r="CD6" s="12"/>
      <c r="CE6" s="12"/>
      <c r="CF6" s="12"/>
      <c r="CG6" s="12"/>
      <c r="CH6" s="12"/>
      <c r="CI6" s="1112"/>
      <c r="CJ6" s="12"/>
      <c r="CK6" s="12"/>
      <c r="CL6" s="12"/>
      <c r="CM6" s="12"/>
      <c r="CN6" s="12"/>
      <c r="CO6" s="12"/>
      <c r="CP6" s="12"/>
      <c r="CQ6" s="12"/>
      <c r="CR6" s="12"/>
      <c r="CS6" s="12"/>
      <c r="CT6" s="12"/>
      <c r="CU6" s="12"/>
      <c r="CV6" s="12"/>
      <c r="CW6" s="12"/>
      <c r="CX6" s="12"/>
      <c r="CY6" s="12"/>
      <c r="CZ6" s="12"/>
      <c r="DA6" s="12"/>
      <c r="DB6" s="12"/>
      <c r="DC6" s="12"/>
      <c r="DD6" s="12"/>
      <c r="DE6" s="12"/>
      <c r="DF6" s="12"/>
      <c r="DG6" s="12"/>
      <c r="DH6" s="11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112"/>
      <c r="EK6" s="12"/>
      <c r="EL6" s="12"/>
      <c r="EM6" s="12"/>
      <c r="EN6" s="12"/>
      <c r="EO6" s="12"/>
      <c r="EP6" s="12"/>
      <c r="EQ6" s="12"/>
      <c r="ER6" s="12"/>
      <c r="ES6" s="12"/>
      <c r="ET6" s="12"/>
      <c r="EU6" s="12"/>
      <c r="EV6" s="12"/>
      <c r="EW6" s="12"/>
      <c r="EX6" s="12"/>
      <c r="EY6" s="12"/>
      <c r="EZ6" s="12"/>
      <c r="FA6" s="12"/>
      <c r="FB6" s="12"/>
      <c r="FC6" s="12"/>
      <c r="FD6" s="12"/>
      <c r="FE6" s="12"/>
      <c r="FF6" s="12"/>
      <c r="FG6" s="12"/>
      <c r="FH6" s="12"/>
      <c r="FI6" s="1112"/>
      <c r="FJ6" s="12"/>
      <c r="FK6" s="12"/>
      <c r="FL6" s="12"/>
      <c r="FM6" s="12"/>
      <c r="FN6" s="12"/>
      <c r="FO6" s="12"/>
      <c r="FP6" s="12"/>
      <c r="FQ6" s="12"/>
      <c r="FR6" s="12"/>
      <c r="FS6" s="12"/>
      <c r="FT6" s="12"/>
      <c r="FU6" s="12"/>
      <c r="FV6" s="12"/>
      <c r="FW6" s="12"/>
      <c r="FX6" s="12"/>
      <c r="FY6" s="12"/>
      <c r="FZ6" s="12"/>
      <c r="GA6" s="12"/>
      <c r="GB6" s="12"/>
      <c r="GC6" s="12"/>
      <c r="GD6" s="12"/>
      <c r="GE6" s="12"/>
      <c r="GF6" s="12"/>
      <c r="GG6" s="12"/>
      <c r="GH6" s="12"/>
    </row>
    <row r="7" spans="1:190" s="26" customFormat="1" ht="12" customHeight="1">
      <c r="A7" s="1115"/>
      <c r="B7" s="2612" t="s">
        <v>1264</v>
      </c>
      <c r="C7" s="2612"/>
      <c r="D7" s="2612"/>
      <c r="E7" s="2612"/>
      <c r="F7" s="2612"/>
      <c r="AH7" s="1112"/>
      <c r="BJ7" s="1112"/>
      <c r="BK7" s="12"/>
      <c r="BL7" s="12"/>
      <c r="BM7" s="12"/>
      <c r="BN7" s="12"/>
      <c r="BO7" s="12"/>
      <c r="BP7" s="12"/>
      <c r="BQ7" s="12"/>
      <c r="BR7" s="12"/>
      <c r="BS7" s="12"/>
      <c r="BT7" s="12"/>
      <c r="BU7" s="12"/>
      <c r="BV7" s="12"/>
      <c r="BW7" s="12"/>
      <c r="BX7" s="12"/>
      <c r="BY7" s="12"/>
      <c r="BZ7" s="12"/>
      <c r="CA7" s="12"/>
      <c r="CB7" s="12"/>
      <c r="CC7" s="12"/>
      <c r="CD7" s="12"/>
      <c r="CE7" s="12"/>
      <c r="CF7" s="12"/>
      <c r="CG7" s="12"/>
      <c r="CH7" s="12"/>
      <c r="CI7" s="1112"/>
      <c r="CJ7" s="12"/>
      <c r="CK7" s="12"/>
      <c r="CL7" s="12"/>
      <c r="CM7" s="12"/>
      <c r="CN7" s="12"/>
      <c r="CO7" s="12"/>
      <c r="CP7" s="12"/>
      <c r="CQ7" s="12"/>
      <c r="CR7" s="12"/>
      <c r="CS7" s="12"/>
      <c r="CT7" s="12"/>
      <c r="CU7" s="12"/>
      <c r="CV7" s="12"/>
      <c r="CW7" s="12"/>
      <c r="CX7" s="12"/>
      <c r="CY7" s="12"/>
      <c r="CZ7" s="12"/>
      <c r="DA7" s="12"/>
      <c r="DB7" s="12"/>
      <c r="DC7" s="12"/>
      <c r="DD7" s="12"/>
      <c r="DE7" s="12"/>
      <c r="DF7" s="12"/>
      <c r="DG7" s="12"/>
      <c r="DH7" s="11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112"/>
      <c r="EK7" s="12"/>
      <c r="EL7" s="12"/>
      <c r="EM7" s="12"/>
      <c r="EN7" s="12"/>
      <c r="EO7" s="12"/>
      <c r="EP7" s="12"/>
      <c r="EQ7" s="12"/>
      <c r="ER7" s="12"/>
      <c r="ES7" s="12"/>
      <c r="ET7" s="12"/>
      <c r="EU7" s="12"/>
      <c r="EV7" s="12"/>
      <c r="EW7" s="12"/>
      <c r="EX7" s="12"/>
      <c r="EY7" s="12"/>
      <c r="EZ7" s="12"/>
      <c r="FA7" s="12"/>
      <c r="FB7" s="12"/>
      <c r="FC7" s="12"/>
      <c r="FD7" s="12"/>
      <c r="FE7" s="12"/>
      <c r="FF7" s="12"/>
      <c r="FG7" s="12"/>
      <c r="FH7" s="12"/>
      <c r="FI7" s="1112"/>
      <c r="FJ7" s="12"/>
      <c r="FK7" s="12"/>
      <c r="FL7" s="12"/>
      <c r="FM7" s="12"/>
      <c r="FN7" s="12"/>
      <c r="FO7" s="12"/>
      <c r="FP7" s="12"/>
      <c r="FQ7" s="12"/>
      <c r="FR7" s="12"/>
      <c r="FS7" s="12"/>
      <c r="FT7" s="12"/>
      <c r="FU7" s="12"/>
      <c r="FV7" s="12"/>
      <c r="FW7" s="12"/>
      <c r="FX7" s="12"/>
      <c r="FY7" s="12"/>
      <c r="FZ7" s="12"/>
      <c r="GA7" s="12"/>
      <c r="GB7" s="12"/>
      <c r="GC7" s="12"/>
      <c r="GD7" s="12"/>
      <c r="GE7" s="12"/>
      <c r="GF7" s="12"/>
      <c r="GG7" s="12"/>
      <c r="GH7" s="12"/>
    </row>
    <row r="8" spans="1:190" s="26" customFormat="1" ht="12.75" customHeight="1">
      <c r="A8" s="1115"/>
      <c r="B8" s="2612" t="s">
        <v>1149</v>
      </c>
      <c r="C8" s="2612"/>
      <c r="D8" s="2612"/>
      <c r="E8" s="2612"/>
      <c r="F8" s="2612"/>
      <c r="AH8" s="1112"/>
      <c r="BJ8" s="1112"/>
      <c r="BK8" s="12"/>
      <c r="BL8" s="12"/>
      <c r="BM8" s="12"/>
      <c r="BN8" s="12"/>
      <c r="BO8" s="12"/>
      <c r="BP8" s="12"/>
      <c r="BQ8" s="12"/>
      <c r="BR8" s="12"/>
      <c r="BS8" s="12"/>
      <c r="BT8" s="12"/>
      <c r="BU8" s="12"/>
      <c r="BV8" s="12"/>
      <c r="BW8" s="12"/>
      <c r="BX8" s="12"/>
      <c r="BY8" s="12"/>
      <c r="BZ8" s="12"/>
      <c r="CA8" s="12"/>
      <c r="CB8" s="12"/>
      <c r="CC8" s="12"/>
      <c r="CD8" s="12"/>
      <c r="CE8" s="12"/>
      <c r="CF8" s="12"/>
      <c r="CG8" s="12"/>
      <c r="CH8" s="12"/>
      <c r="CI8" s="1112"/>
      <c r="CJ8" s="12"/>
      <c r="CK8" s="12"/>
      <c r="CL8" s="12"/>
      <c r="CM8" s="12"/>
      <c r="CN8" s="12"/>
      <c r="CO8" s="12"/>
      <c r="CP8" s="12"/>
      <c r="CQ8" s="12"/>
      <c r="CR8" s="12"/>
      <c r="CS8" s="12"/>
      <c r="CT8" s="12"/>
      <c r="CU8" s="12"/>
      <c r="CV8" s="12"/>
      <c r="CW8" s="12"/>
      <c r="CX8" s="12"/>
      <c r="CY8" s="12"/>
      <c r="CZ8" s="12"/>
      <c r="DA8" s="12"/>
      <c r="DB8" s="12"/>
      <c r="DC8" s="12"/>
      <c r="DD8" s="12"/>
      <c r="DE8" s="12"/>
      <c r="DF8" s="12"/>
      <c r="DG8" s="12"/>
      <c r="DH8" s="11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112"/>
      <c r="EK8" s="12"/>
      <c r="EL8" s="12"/>
      <c r="EM8" s="12"/>
      <c r="EN8" s="12"/>
      <c r="EO8" s="12"/>
      <c r="EP8" s="12"/>
      <c r="EQ8" s="12"/>
      <c r="ER8" s="12"/>
      <c r="ES8" s="12"/>
      <c r="ET8" s="12"/>
      <c r="EU8" s="12"/>
      <c r="EV8" s="12"/>
      <c r="EW8" s="12"/>
      <c r="EX8" s="12"/>
      <c r="EY8" s="12"/>
      <c r="EZ8" s="12"/>
      <c r="FA8" s="12"/>
      <c r="FB8" s="12"/>
      <c r="FC8" s="12"/>
      <c r="FD8" s="12"/>
      <c r="FE8" s="12"/>
      <c r="FF8" s="12"/>
      <c r="FG8" s="12"/>
      <c r="FH8" s="12"/>
      <c r="FI8" s="1112"/>
      <c r="FJ8" s="12"/>
      <c r="FK8" s="12"/>
      <c r="FL8" s="12"/>
      <c r="FM8" s="12"/>
      <c r="FN8" s="12"/>
      <c r="FO8" s="12"/>
      <c r="FP8" s="12"/>
      <c r="FQ8" s="12"/>
      <c r="FR8" s="12"/>
      <c r="FS8" s="12"/>
      <c r="FT8" s="12"/>
      <c r="FU8" s="12"/>
      <c r="FV8" s="12"/>
      <c r="FW8" s="12"/>
      <c r="FX8" s="12"/>
      <c r="FY8" s="12"/>
      <c r="FZ8" s="12"/>
      <c r="GA8" s="12"/>
      <c r="GB8" s="12"/>
      <c r="GC8" s="12"/>
      <c r="GD8" s="12"/>
      <c r="GE8" s="12"/>
      <c r="GF8" s="12"/>
      <c r="GG8" s="12"/>
      <c r="GH8" s="12"/>
    </row>
    <row r="9" spans="1:190" s="26" customFormat="1" ht="12.75" customHeight="1">
      <c r="A9" s="1115"/>
      <c r="B9" s="285" t="s">
        <v>1298</v>
      </c>
      <c r="C9" s="285"/>
      <c r="D9" s="285"/>
      <c r="E9" s="285"/>
      <c r="F9" s="285"/>
      <c r="AH9" s="1112"/>
      <c r="BJ9" s="1112"/>
      <c r="BK9" s="12"/>
      <c r="BL9" s="12"/>
      <c r="BM9" s="12"/>
      <c r="BN9" s="12"/>
      <c r="BO9" s="12"/>
      <c r="BP9" s="12"/>
      <c r="BQ9" s="12"/>
      <c r="BR9" s="12"/>
      <c r="BS9" s="12"/>
      <c r="BT9" s="12"/>
      <c r="BU9" s="12"/>
      <c r="BV9" s="12"/>
      <c r="BW9" s="12"/>
      <c r="BX9" s="12"/>
      <c r="BY9" s="12"/>
      <c r="BZ9" s="12"/>
      <c r="CA9" s="12"/>
      <c r="CB9" s="12"/>
      <c r="CC9" s="12"/>
      <c r="CD9" s="12"/>
      <c r="CE9" s="12"/>
      <c r="CF9" s="12"/>
      <c r="CG9" s="12"/>
      <c r="CH9" s="12"/>
      <c r="CI9" s="1112"/>
      <c r="CJ9" s="12"/>
      <c r="CK9" s="12"/>
      <c r="CL9" s="12"/>
      <c r="CM9" s="12"/>
      <c r="CN9" s="12"/>
      <c r="CO9" s="12"/>
      <c r="CP9" s="12"/>
      <c r="CQ9" s="12"/>
      <c r="CR9" s="12"/>
      <c r="CS9" s="12"/>
      <c r="CT9" s="12"/>
      <c r="CU9" s="12"/>
      <c r="CV9" s="12"/>
      <c r="CW9" s="12"/>
      <c r="CX9" s="12"/>
      <c r="CY9" s="12"/>
      <c r="CZ9" s="12"/>
      <c r="DA9" s="12"/>
      <c r="DB9" s="12"/>
      <c r="DC9" s="12"/>
      <c r="DD9" s="12"/>
      <c r="DE9" s="12"/>
      <c r="DF9" s="12"/>
      <c r="DG9" s="12"/>
      <c r="DH9" s="11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112"/>
      <c r="EK9" s="12"/>
      <c r="EL9" s="12"/>
      <c r="EM9" s="12"/>
      <c r="EN9" s="12"/>
      <c r="EO9" s="12"/>
      <c r="EP9" s="12"/>
      <c r="EQ9" s="12"/>
      <c r="ER9" s="12"/>
      <c r="ES9" s="12"/>
      <c r="ET9" s="12"/>
      <c r="EU9" s="12"/>
      <c r="EV9" s="12"/>
      <c r="EW9" s="12"/>
      <c r="EX9" s="12"/>
      <c r="EY9" s="12"/>
      <c r="EZ9" s="12"/>
      <c r="FA9" s="12"/>
      <c r="FB9" s="12"/>
      <c r="FC9" s="12"/>
      <c r="FD9" s="12"/>
      <c r="FE9" s="12"/>
      <c r="FF9" s="12"/>
      <c r="FG9" s="12"/>
      <c r="FH9" s="12"/>
      <c r="FI9" s="1112"/>
      <c r="FJ9" s="12"/>
      <c r="FK9" s="12"/>
      <c r="FL9" s="12"/>
      <c r="FM9" s="12"/>
      <c r="FN9" s="12"/>
      <c r="FO9" s="12"/>
      <c r="FP9" s="12"/>
      <c r="FQ9" s="12"/>
      <c r="FR9" s="12"/>
      <c r="FS9" s="12"/>
      <c r="FT9" s="12"/>
      <c r="FU9" s="12"/>
      <c r="FV9" s="12"/>
      <c r="FW9" s="12"/>
      <c r="FX9" s="12"/>
      <c r="FY9" s="12"/>
      <c r="FZ9" s="12"/>
      <c r="GA9" s="12"/>
      <c r="GB9" s="12"/>
      <c r="GC9" s="12"/>
      <c r="GD9" s="12"/>
      <c r="GE9" s="12"/>
      <c r="GF9" s="12"/>
      <c r="GG9" s="12"/>
      <c r="GH9" s="12"/>
    </row>
    <row r="10" spans="1:190" s="26" customFormat="1" ht="12.75" customHeight="1">
      <c r="A10" s="1115"/>
      <c r="B10" s="2612" t="s">
        <v>1299</v>
      </c>
      <c r="C10" s="2612"/>
      <c r="D10" s="2612"/>
      <c r="E10" s="2612"/>
      <c r="F10" s="2612"/>
      <c r="AH10" s="1112"/>
      <c r="BJ10" s="11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1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1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1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1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row>
    <row r="11" spans="1:190" s="26" customFormat="1" ht="14.25" customHeight="1">
      <c r="A11" s="1115"/>
      <c r="B11" s="2612" t="s">
        <v>1312</v>
      </c>
      <c r="C11" s="2612"/>
      <c r="D11" s="2612"/>
      <c r="E11" s="2612"/>
      <c r="F11" s="2612"/>
      <c r="AH11" s="1112"/>
      <c r="BJ11" s="11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1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1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1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1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row>
    <row r="12" spans="1:190" s="26" customFormat="1" ht="12.75" customHeight="1">
      <c r="A12" s="226"/>
      <c r="B12" s="23"/>
      <c r="D12" s="928"/>
      <c r="E12" s="64"/>
      <c r="F12" s="25"/>
      <c r="AH12" s="1112"/>
      <c r="BJ12" s="11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1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1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1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1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row>
    <row r="13" spans="1:190" s="26" customFormat="1">
      <c r="A13" s="930" t="s">
        <v>110</v>
      </c>
      <c r="B13" s="931" t="s">
        <v>718</v>
      </c>
      <c r="C13" s="931" t="s">
        <v>112</v>
      </c>
      <c r="D13" s="932" t="s">
        <v>719</v>
      </c>
      <c r="E13" s="933" t="s">
        <v>720</v>
      </c>
      <c r="F13" s="934" t="s">
        <v>721</v>
      </c>
      <c r="AH13" s="1112" t="s">
        <v>1313</v>
      </c>
      <c r="BJ13" s="1112" t="s">
        <v>1314</v>
      </c>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112" t="s">
        <v>1315</v>
      </c>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112" t="s">
        <v>1316</v>
      </c>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112" t="s">
        <v>1317</v>
      </c>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112" t="s">
        <v>1318</v>
      </c>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row>
    <row r="14" spans="1:190" s="26" customFormat="1" ht="7.5" customHeight="1">
      <c r="A14" s="935"/>
      <c r="B14" s="298"/>
      <c r="C14" s="298"/>
      <c r="D14" s="299"/>
      <c r="E14" s="936"/>
      <c r="F14" s="936"/>
      <c r="AH14" s="1112"/>
      <c r="BJ14" s="11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1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1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1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1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row>
    <row r="15" spans="1:190" s="32" customFormat="1">
      <c r="A15" s="937"/>
      <c r="B15" s="938" t="s">
        <v>1319</v>
      </c>
      <c r="C15" s="939"/>
      <c r="D15" s="940"/>
      <c r="E15" s="941"/>
      <c r="F15" s="941"/>
      <c r="AH15" s="1116"/>
      <c r="BJ15" s="1116"/>
      <c r="BK15" s="1117"/>
      <c r="BL15" s="1117"/>
      <c r="BM15" s="1117"/>
      <c r="BN15" s="1117"/>
      <c r="BO15" s="1117"/>
      <c r="BP15" s="1117"/>
      <c r="BQ15" s="1117"/>
      <c r="BR15" s="1117"/>
      <c r="BS15" s="1117"/>
      <c r="BT15" s="1117"/>
      <c r="BU15" s="1117"/>
      <c r="BV15" s="1117"/>
      <c r="BW15" s="1117"/>
      <c r="BX15" s="1117"/>
      <c r="BY15" s="1117"/>
      <c r="BZ15" s="1117"/>
      <c r="CA15" s="1117"/>
      <c r="CB15" s="1117"/>
      <c r="CC15" s="1117"/>
      <c r="CD15" s="1117"/>
      <c r="CE15" s="1117"/>
      <c r="CF15" s="1117"/>
      <c r="CG15" s="1117"/>
      <c r="CH15" s="1117"/>
      <c r="CI15" s="1116"/>
      <c r="CJ15" s="1117"/>
      <c r="CK15" s="1117"/>
      <c r="CL15" s="1117"/>
      <c r="CM15" s="1117"/>
      <c r="CN15" s="1117"/>
      <c r="CO15" s="1117"/>
      <c r="CP15" s="1117"/>
      <c r="CQ15" s="1117"/>
      <c r="CR15" s="1117"/>
      <c r="CS15" s="1117"/>
      <c r="CT15" s="1117"/>
      <c r="CU15" s="1117"/>
      <c r="CV15" s="1117"/>
      <c r="CW15" s="1117"/>
      <c r="CX15" s="1117"/>
      <c r="CY15" s="1117"/>
      <c r="CZ15" s="1117"/>
      <c r="DA15" s="1117"/>
      <c r="DB15" s="1117"/>
      <c r="DC15" s="1117"/>
      <c r="DD15" s="1117"/>
      <c r="DE15" s="1117"/>
      <c r="DF15" s="1117"/>
      <c r="DG15" s="1117"/>
      <c r="DH15" s="1116"/>
      <c r="DI15" s="1117"/>
      <c r="DJ15" s="1117"/>
      <c r="DK15" s="1117"/>
      <c r="DL15" s="1117"/>
      <c r="DM15" s="1117"/>
      <c r="DN15" s="1117"/>
      <c r="DO15" s="1117"/>
      <c r="DP15" s="1117"/>
      <c r="DQ15" s="1117"/>
      <c r="DR15" s="1117"/>
      <c r="DS15" s="1117"/>
      <c r="DT15" s="1117"/>
      <c r="DU15" s="1117"/>
      <c r="DV15" s="1117"/>
      <c r="DW15" s="1117"/>
      <c r="DX15" s="1117"/>
      <c r="DY15" s="1117"/>
      <c r="DZ15" s="1117"/>
      <c r="EA15" s="1117"/>
      <c r="EB15" s="1117"/>
      <c r="EC15" s="1117"/>
      <c r="ED15" s="1117"/>
      <c r="EE15" s="1117"/>
      <c r="EF15" s="1117"/>
      <c r="EG15" s="1117"/>
      <c r="EH15" s="1117"/>
      <c r="EI15" s="1117"/>
      <c r="EJ15" s="1116"/>
      <c r="EK15" s="1117"/>
      <c r="EL15" s="1117"/>
      <c r="EM15" s="1117"/>
      <c r="EN15" s="1117"/>
      <c r="EO15" s="1117"/>
      <c r="EP15" s="1117"/>
      <c r="EQ15" s="1117"/>
      <c r="ER15" s="1117"/>
      <c r="ES15" s="1117"/>
      <c r="ET15" s="1117"/>
      <c r="EU15" s="1117"/>
      <c r="EV15" s="1117"/>
      <c r="EW15" s="1117"/>
      <c r="EX15" s="1117"/>
      <c r="EY15" s="1117"/>
      <c r="EZ15" s="1117"/>
      <c r="FA15" s="1117"/>
      <c r="FB15" s="1117"/>
      <c r="FC15" s="1117"/>
      <c r="FD15" s="1117"/>
      <c r="FE15" s="1117"/>
      <c r="FF15" s="1117"/>
      <c r="FG15" s="1117"/>
      <c r="FH15" s="1117"/>
      <c r="FI15" s="1116"/>
      <c r="FJ15" s="1117"/>
      <c r="FK15" s="1117"/>
      <c r="FL15" s="1117"/>
      <c r="FM15" s="1117"/>
      <c r="FN15" s="1117"/>
      <c r="FO15" s="1117"/>
      <c r="FP15" s="1117"/>
      <c r="FQ15" s="1117"/>
      <c r="FR15" s="1117"/>
      <c r="FS15" s="1117"/>
      <c r="FT15" s="1117"/>
      <c r="FU15" s="1117"/>
      <c r="FV15" s="1117"/>
      <c r="FW15" s="1117"/>
      <c r="FX15" s="1117"/>
      <c r="FY15" s="1117"/>
      <c r="FZ15" s="1117"/>
      <c r="GA15" s="1117"/>
      <c r="GB15" s="1117"/>
      <c r="GC15" s="1117"/>
      <c r="GD15" s="1117"/>
      <c r="GE15" s="1117"/>
      <c r="GF15" s="1117"/>
      <c r="GG15" s="1117"/>
      <c r="GH15" s="1117"/>
    </row>
    <row r="16" spans="1:190" s="32" customFormat="1">
      <c r="A16" s="942"/>
      <c r="B16" s="943"/>
      <c r="C16" s="944"/>
      <c r="D16" s="945"/>
      <c r="E16" s="946"/>
      <c r="F16" s="946"/>
      <c r="AH16" s="1116"/>
      <c r="BJ16" s="1116"/>
      <c r="BK16" s="1117"/>
      <c r="BL16" s="1117"/>
      <c r="BM16" s="1117"/>
      <c r="BN16" s="1117"/>
      <c r="BO16" s="1117"/>
      <c r="BP16" s="1117"/>
      <c r="BQ16" s="1117"/>
      <c r="BR16" s="1117"/>
      <c r="BS16" s="1117"/>
      <c r="BT16" s="1117"/>
      <c r="BU16" s="1117"/>
      <c r="BV16" s="1117"/>
      <c r="BW16" s="1117"/>
      <c r="BX16" s="1117"/>
      <c r="BY16" s="1117"/>
      <c r="BZ16" s="1117"/>
      <c r="CA16" s="1117"/>
      <c r="CB16" s="1117"/>
      <c r="CC16" s="1117"/>
      <c r="CD16" s="1117"/>
      <c r="CE16" s="1117"/>
      <c r="CF16" s="1117"/>
      <c r="CG16" s="1117"/>
      <c r="CH16" s="1117"/>
      <c r="CI16" s="1116"/>
      <c r="CJ16" s="1117"/>
      <c r="CK16" s="1117"/>
      <c r="CL16" s="1117"/>
      <c r="CM16" s="1117"/>
      <c r="CN16" s="1117"/>
      <c r="CO16" s="1117"/>
      <c r="CP16" s="1117"/>
      <c r="CQ16" s="1117"/>
      <c r="CR16" s="1117"/>
      <c r="CS16" s="1117"/>
      <c r="CT16" s="1117"/>
      <c r="CU16" s="1117"/>
      <c r="CV16" s="1117"/>
      <c r="CW16" s="1117"/>
      <c r="CX16" s="1117"/>
      <c r="CY16" s="1117"/>
      <c r="CZ16" s="1117"/>
      <c r="DA16" s="1117"/>
      <c r="DB16" s="1117"/>
      <c r="DC16" s="1117"/>
      <c r="DD16" s="1117"/>
      <c r="DE16" s="1117"/>
      <c r="DF16" s="1117"/>
      <c r="DG16" s="1117"/>
      <c r="DH16" s="1116"/>
      <c r="DI16" s="1117"/>
      <c r="DJ16" s="1117"/>
      <c r="DK16" s="1117"/>
      <c r="DL16" s="1117"/>
      <c r="DM16" s="1117"/>
      <c r="DN16" s="1117"/>
      <c r="DO16" s="1117"/>
      <c r="DP16" s="1117"/>
      <c r="DQ16" s="1117"/>
      <c r="DR16" s="1117"/>
      <c r="DS16" s="1117"/>
      <c r="DT16" s="1117"/>
      <c r="DU16" s="1117"/>
      <c r="DV16" s="1117"/>
      <c r="DW16" s="1117"/>
      <c r="DX16" s="1117"/>
      <c r="DY16" s="1117"/>
      <c r="DZ16" s="1117"/>
      <c r="EA16" s="1117"/>
      <c r="EB16" s="1117"/>
      <c r="EC16" s="1117"/>
      <c r="ED16" s="1117"/>
      <c r="EE16" s="1117"/>
      <c r="EF16" s="1117"/>
      <c r="EG16" s="1117"/>
      <c r="EH16" s="1117"/>
      <c r="EI16" s="1117"/>
      <c r="EJ16" s="1116"/>
      <c r="EK16" s="1117"/>
      <c r="EL16" s="1117"/>
      <c r="EM16" s="1117"/>
      <c r="EN16" s="1117"/>
      <c r="EO16" s="1117"/>
      <c r="EP16" s="1117"/>
      <c r="EQ16" s="1117"/>
      <c r="ER16" s="1117"/>
      <c r="ES16" s="1117"/>
      <c r="ET16" s="1117"/>
      <c r="EU16" s="1117"/>
      <c r="EV16" s="1117"/>
      <c r="EW16" s="1117"/>
      <c r="EX16" s="1117"/>
      <c r="EY16" s="1117"/>
      <c r="EZ16" s="1117"/>
      <c r="FA16" s="1117"/>
      <c r="FB16" s="1117"/>
      <c r="FC16" s="1117"/>
      <c r="FD16" s="1117"/>
      <c r="FE16" s="1117"/>
      <c r="FF16" s="1117"/>
      <c r="FG16" s="1117"/>
      <c r="FH16" s="1117"/>
      <c r="FI16" s="1116"/>
      <c r="FJ16" s="1117"/>
      <c r="FK16" s="1117"/>
      <c r="FL16" s="1117"/>
      <c r="FM16" s="1117"/>
      <c r="FN16" s="1117"/>
      <c r="FO16" s="1117"/>
      <c r="FP16" s="1117"/>
      <c r="FQ16" s="1117"/>
      <c r="FR16" s="1117"/>
      <c r="FS16" s="1117"/>
      <c r="FT16" s="1117"/>
      <c r="FU16" s="1117"/>
      <c r="FV16" s="1117"/>
      <c r="FW16" s="1117"/>
      <c r="FX16" s="1117"/>
      <c r="FY16" s="1117"/>
      <c r="FZ16" s="1117"/>
      <c r="GA16" s="1117"/>
      <c r="GB16" s="1117"/>
      <c r="GC16" s="1117"/>
      <c r="GD16" s="1117"/>
      <c r="GE16" s="1117"/>
      <c r="GF16" s="1117"/>
      <c r="GG16" s="1117"/>
      <c r="GH16" s="1117"/>
    </row>
    <row r="17" spans="1:190" s="32" customFormat="1" ht="52.8">
      <c r="A17" s="947">
        <f>COUNT($A$1:A16)+1</f>
        <v>1</v>
      </c>
      <c r="B17" s="948" t="s">
        <v>1320</v>
      </c>
      <c r="C17" s="26"/>
      <c r="D17" s="26"/>
      <c r="E17" s="48"/>
      <c r="F17" s="48"/>
      <c r="AH17" s="1116"/>
      <c r="BJ17" s="1116"/>
      <c r="BK17" s="1117"/>
      <c r="BL17" s="1117"/>
      <c r="BM17" s="1117"/>
      <c r="BN17" s="1117"/>
      <c r="BO17" s="1117"/>
      <c r="BP17" s="1117"/>
      <c r="BQ17" s="1117"/>
      <c r="BR17" s="1117"/>
      <c r="BS17" s="1117"/>
      <c r="BT17" s="1117"/>
      <c r="BU17" s="1117"/>
      <c r="BV17" s="1117"/>
      <c r="BW17" s="1117"/>
      <c r="BX17" s="1117"/>
      <c r="BY17" s="1117"/>
      <c r="BZ17" s="1117"/>
      <c r="CA17" s="1117"/>
      <c r="CB17" s="1117"/>
      <c r="CC17" s="1117"/>
      <c r="CD17" s="1117"/>
      <c r="CE17" s="1117"/>
      <c r="CF17" s="1117"/>
      <c r="CG17" s="1117"/>
      <c r="CH17" s="1117"/>
      <c r="CI17" s="1116"/>
      <c r="CJ17" s="1117"/>
      <c r="CK17" s="1117"/>
      <c r="CL17" s="1117"/>
      <c r="CM17" s="1117"/>
      <c r="CN17" s="1117"/>
      <c r="CO17" s="1117"/>
      <c r="CP17" s="1117"/>
      <c r="CQ17" s="1117"/>
      <c r="CR17" s="1117"/>
      <c r="CS17" s="1117"/>
      <c r="CT17" s="1117"/>
      <c r="CU17" s="1117"/>
      <c r="CV17" s="1117"/>
      <c r="CW17" s="1117"/>
      <c r="CX17" s="1117"/>
      <c r="CY17" s="1117"/>
      <c r="CZ17" s="1117"/>
      <c r="DA17" s="1117"/>
      <c r="DB17" s="1117"/>
      <c r="DC17" s="1117"/>
      <c r="DD17" s="1117"/>
      <c r="DE17" s="1117"/>
      <c r="DF17" s="1117"/>
      <c r="DG17" s="1117"/>
      <c r="DH17" s="1116"/>
      <c r="DI17" s="1117"/>
      <c r="DJ17" s="1117"/>
      <c r="DK17" s="1117"/>
      <c r="DL17" s="1117"/>
      <c r="DM17" s="1117"/>
      <c r="DN17" s="1117"/>
      <c r="DO17" s="1117"/>
      <c r="DP17" s="1117"/>
      <c r="DQ17" s="1117"/>
      <c r="DR17" s="1117"/>
      <c r="DS17" s="1117"/>
      <c r="DT17" s="1117"/>
      <c r="DU17" s="1117"/>
      <c r="DV17" s="1117"/>
      <c r="DW17" s="1117"/>
      <c r="DX17" s="1117"/>
      <c r="DY17" s="1117"/>
      <c r="DZ17" s="1117"/>
      <c r="EA17" s="1117"/>
      <c r="EB17" s="1117"/>
      <c r="EC17" s="1117"/>
      <c r="ED17" s="1117"/>
      <c r="EE17" s="1117"/>
      <c r="EF17" s="1117"/>
      <c r="EG17" s="1117"/>
      <c r="EH17" s="1117"/>
      <c r="EI17" s="1117"/>
      <c r="EJ17" s="1116"/>
      <c r="EK17" s="1117"/>
      <c r="EL17" s="1117"/>
      <c r="EM17" s="1117"/>
      <c r="EN17" s="1117"/>
      <c r="EO17" s="1117"/>
      <c r="EP17" s="1117"/>
      <c r="EQ17" s="1117"/>
      <c r="ER17" s="1117"/>
      <c r="ES17" s="1117"/>
      <c r="ET17" s="1117"/>
      <c r="EU17" s="1117"/>
      <c r="EV17" s="1117"/>
      <c r="EW17" s="1117"/>
      <c r="EX17" s="1117"/>
      <c r="EY17" s="1117"/>
      <c r="EZ17" s="1117"/>
      <c r="FA17" s="1117"/>
      <c r="FB17" s="1117"/>
      <c r="FC17" s="1117"/>
      <c r="FD17" s="1117"/>
      <c r="FE17" s="1117"/>
      <c r="FF17" s="1117"/>
      <c r="FG17" s="1117"/>
      <c r="FH17" s="1117"/>
      <c r="FI17" s="1116"/>
      <c r="FJ17" s="1117"/>
      <c r="FK17" s="1117"/>
      <c r="FL17" s="1117"/>
      <c r="FM17" s="1117"/>
      <c r="FN17" s="1117"/>
      <c r="FO17" s="1117"/>
      <c r="FP17" s="1117"/>
      <c r="FQ17" s="1117"/>
      <c r="FR17" s="1117"/>
      <c r="FS17" s="1117"/>
      <c r="FT17" s="1117"/>
      <c r="FU17" s="1117"/>
      <c r="FV17" s="1117"/>
      <c r="FW17" s="1117"/>
      <c r="FX17" s="1117"/>
      <c r="FY17" s="1117"/>
      <c r="FZ17" s="1117"/>
      <c r="GA17" s="1117"/>
      <c r="GB17" s="1117"/>
      <c r="GC17" s="1117"/>
      <c r="GD17" s="1117"/>
      <c r="GE17" s="1117"/>
      <c r="GF17" s="1117"/>
      <c r="GG17" s="1117"/>
      <c r="GH17" s="1117"/>
    </row>
    <row r="18" spans="1:190" s="32" customFormat="1" ht="15.6">
      <c r="A18" s="947"/>
      <c r="B18" s="950" t="s">
        <v>1321</v>
      </c>
      <c r="C18" s="477" t="s">
        <v>501</v>
      </c>
      <c r="D18" s="308">
        <v>303</v>
      </c>
      <c r="E18" s="949"/>
      <c r="F18" s="949">
        <f>E18*D18</f>
        <v>0</v>
      </c>
      <c r="AH18" s="1116">
        <f>(7.24)</f>
        <v>7.24</v>
      </c>
      <c r="BJ18" s="1116">
        <f>(7.24)</f>
        <v>7.24</v>
      </c>
      <c r="BK18" s="1117"/>
      <c r="BL18" s="1117"/>
      <c r="BM18" s="1117"/>
      <c r="BN18" s="1117"/>
      <c r="BO18" s="1117"/>
      <c r="BP18" s="1117"/>
      <c r="BQ18" s="1117"/>
      <c r="BR18" s="1117"/>
      <c r="BS18" s="1117"/>
      <c r="BT18" s="1117"/>
      <c r="BU18" s="1117"/>
      <c r="BV18" s="1117"/>
      <c r="BW18" s="1117"/>
      <c r="BX18" s="1117"/>
      <c r="BY18" s="1117"/>
      <c r="BZ18" s="1117"/>
      <c r="CA18" s="1117"/>
      <c r="CB18" s="1117"/>
      <c r="CC18" s="1117"/>
      <c r="CD18" s="1117"/>
      <c r="CE18" s="1117"/>
      <c r="CF18" s="1117"/>
      <c r="CG18" s="1117"/>
      <c r="CH18" s="1117"/>
      <c r="CI18" s="1116">
        <f>(7.24)</f>
        <v>7.24</v>
      </c>
      <c r="CJ18" s="1117"/>
      <c r="CK18" s="1117"/>
      <c r="CL18" s="1117"/>
      <c r="CM18" s="1117"/>
      <c r="CN18" s="1117"/>
      <c r="CO18" s="1117"/>
      <c r="CP18" s="1117"/>
      <c r="CQ18" s="1117"/>
      <c r="CR18" s="1117"/>
      <c r="CS18" s="1117"/>
      <c r="CT18" s="1117"/>
      <c r="CU18" s="1117"/>
      <c r="CV18" s="1117"/>
      <c r="CW18" s="1117"/>
      <c r="CX18" s="1117"/>
      <c r="CY18" s="1117"/>
      <c r="CZ18" s="1117"/>
      <c r="DA18" s="1117"/>
      <c r="DB18" s="1117"/>
      <c r="DC18" s="1117"/>
      <c r="DD18" s="1117"/>
      <c r="DE18" s="1117"/>
      <c r="DF18" s="1117"/>
      <c r="DG18" s="1117"/>
      <c r="DH18" s="1116">
        <f>(7.24)</f>
        <v>7.24</v>
      </c>
      <c r="DI18" s="1117"/>
      <c r="DJ18" s="1117"/>
      <c r="DK18" s="1117"/>
      <c r="DL18" s="1117"/>
      <c r="DM18" s="1117"/>
      <c r="DN18" s="1117"/>
      <c r="DO18" s="1117"/>
      <c r="DP18" s="1117"/>
      <c r="DQ18" s="1117"/>
      <c r="DR18" s="1117"/>
      <c r="DS18" s="1117"/>
      <c r="DT18" s="1117"/>
      <c r="DU18" s="1117"/>
      <c r="DV18" s="1117"/>
      <c r="DW18" s="1117"/>
      <c r="DX18" s="1117"/>
      <c r="DY18" s="1117"/>
      <c r="DZ18" s="1117"/>
      <c r="EA18" s="1117"/>
      <c r="EB18" s="1117"/>
      <c r="EC18" s="1117"/>
      <c r="ED18" s="1117"/>
      <c r="EE18" s="1117"/>
      <c r="EF18" s="1117"/>
      <c r="EG18" s="1117"/>
      <c r="EH18" s="1117"/>
      <c r="EI18" s="1117"/>
      <c r="EJ18" s="1116">
        <f>(7.24)</f>
        <v>7.24</v>
      </c>
      <c r="EK18" s="1117"/>
      <c r="EL18" s="1117"/>
      <c r="EM18" s="1117"/>
      <c r="EN18" s="1117"/>
      <c r="EO18" s="1117"/>
      <c r="EP18" s="1117"/>
      <c r="EQ18" s="1117"/>
      <c r="ER18" s="1117"/>
      <c r="ES18" s="1117"/>
      <c r="ET18" s="1117"/>
      <c r="EU18" s="1117"/>
      <c r="EV18" s="1117"/>
      <c r="EW18" s="1117"/>
      <c r="EX18" s="1117"/>
      <c r="EY18" s="1117"/>
      <c r="EZ18" s="1117"/>
      <c r="FA18" s="1117"/>
      <c r="FB18" s="1117"/>
      <c r="FC18" s="1117"/>
      <c r="FD18" s="1117"/>
      <c r="FE18" s="1117"/>
      <c r="FF18" s="1117"/>
      <c r="FG18" s="1117"/>
      <c r="FH18" s="1117"/>
      <c r="FI18" s="1116">
        <f>(7.25)</f>
        <v>7.25</v>
      </c>
      <c r="FJ18" s="1117"/>
      <c r="FK18" s="1117"/>
      <c r="FL18" s="1117"/>
      <c r="FM18" s="1117"/>
      <c r="FN18" s="1117"/>
      <c r="FO18" s="1117"/>
      <c r="FP18" s="1117"/>
      <c r="FQ18" s="1117"/>
      <c r="FR18" s="1117"/>
      <c r="FS18" s="1117"/>
      <c r="FT18" s="1117"/>
      <c r="FU18" s="1117"/>
      <c r="FV18" s="1117"/>
      <c r="FW18" s="1117"/>
      <c r="FX18" s="1117"/>
      <c r="FY18" s="1117"/>
      <c r="FZ18" s="1117"/>
      <c r="GA18" s="1117"/>
      <c r="GB18" s="1117"/>
      <c r="GC18" s="1117"/>
      <c r="GD18" s="1117"/>
      <c r="GE18" s="1117"/>
      <c r="GF18" s="1117"/>
      <c r="GG18" s="1117"/>
      <c r="GH18" s="1117"/>
    </row>
    <row r="19" spans="1:190" s="32" customFormat="1">
      <c r="A19" s="947"/>
      <c r="B19" s="950"/>
      <c r="C19" s="477"/>
      <c r="D19" s="305"/>
      <c r="E19" s="949"/>
      <c r="F19" s="949"/>
      <c r="AH19" s="1116"/>
      <c r="BJ19" s="1116"/>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6"/>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6"/>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6"/>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6"/>
      <c r="FJ19" s="1117"/>
      <c r="FK19" s="1117"/>
      <c r="FL19" s="1117"/>
      <c r="FM19" s="1117"/>
      <c r="FN19" s="1117"/>
      <c r="FO19" s="1117"/>
      <c r="FP19" s="1117"/>
      <c r="FQ19" s="1117"/>
      <c r="FR19" s="1117"/>
      <c r="FS19" s="1117"/>
      <c r="FT19" s="1117"/>
      <c r="FU19" s="1117"/>
      <c r="FV19" s="1117"/>
      <c r="FW19" s="1117"/>
      <c r="FX19" s="1117"/>
      <c r="FY19" s="1117"/>
      <c r="FZ19" s="1117"/>
      <c r="GA19" s="1117"/>
      <c r="GB19" s="1117"/>
      <c r="GC19" s="1117"/>
      <c r="GD19" s="1117"/>
      <c r="GE19" s="1117"/>
      <c r="GF19" s="1117"/>
      <c r="GG19" s="1117"/>
      <c r="GH19" s="1117"/>
    </row>
    <row r="20" spans="1:190" s="32" customFormat="1" ht="78.75" customHeight="1">
      <c r="A20" s="947">
        <f>COUNT($A$1:A19)+1</f>
        <v>2</v>
      </c>
      <c r="B20" s="948" t="s">
        <v>1322</v>
      </c>
      <c r="C20" s="26"/>
      <c r="D20" s="26"/>
      <c r="E20" s="48"/>
      <c r="F20" s="48"/>
      <c r="AH20" s="1118" t="s">
        <v>1323</v>
      </c>
      <c r="BJ20" s="1118" t="s">
        <v>1323</v>
      </c>
      <c r="BK20" s="1117"/>
      <c r="BL20" s="1117"/>
      <c r="BM20" s="1117"/>
      <c r="BN20" s="1117"/>
      <c r="BO20" s="1117"/>
      <c r="BP20" s="1117"/>
      <c r="BQ20" s="1117"/>
      <c r="BR20" s="1117"/>
      <c r="BS20" s="1117"/>
      <c r="BT20" s="1117"/>
      <c r="BU20" s="1117"/>
      <c r="BV20" s="1117"/>
      <c r="BW20" s="1117"/>
      <c r="BX20" s="1117"/>
      <c r="BY20" s="1117"/>
      <c r="BZ20" s="1117"/>
      <c r="CA20" s="1117"/>
      <c r="CB20" s="1117"/>
      <c r="CC20" s="1117"/>
      <c r="CD20" s="1117"/>
      <c r="CE20" s="1117"/>
      <c r="CF20" s="1117"/>
      <c r="CG20" s="1117"/>
      <c r="CH20" s="1117"/>
      <c r="CI20" s="1118" t="s">
        <v>1323</v>
      </c>
      <c r="CJ20" s="1117"/>
      <c r="CK20" s="1117"/>
      <c r="CL20" s="1117"/>
      <c r="CM20" s="1117"/>
      <c r="CN20" s="1117"/>
      <c r="CO20" s="1117"/>
      <c r="CP20" s="1117"/>
      <c r="CQ20" s="1117"/>
      <c r="CR20" s="1117"/>
      <c r="CS20" s="1117"/>
      <c r="CT20" s="1117"/>
      <c r="CU20" s="1117"/>
      <c r="CV20" s="1117"/>
      <c r="CW20" s="1117"/>
      <c r="CX20" s="1117"/>
      <c r="CY20" s="1117"/>
      <c r="CZ20" s="1117"/>
      <c r="DA20" s="1117"/>
      <c r="DB20" s="1117"/>
      <c r="DC20" s="1117"/>
      <c r="DD20" s="1117"/>
      <c r="DE20" s="1117"/>
      <c r="DF20" s="1117"/>
      <c r="DG20" s="1117"/>
      <c r="DH20" s="1118" t="s">
        <v>1323</v>
      </c>
      <c r="DI20" s="1117"/>
      <c r="DJ20" s="1117"/>
      <c r="DK20" s="1117"/>
      <c r="DL20" s="1117"/>
      <c r="DM20" s="1117"/>
      <c r="DN20" s="1117"/>
      <c r="DO20" s="1117"/>
      <c r="DP20" s="1117"/>
      <c r="DQ20" s="1117"/>
      <c r="DR20" s="1117"/>
      <c r="DS20" s="1117"/>
      <c r="DT20" s="1117"/>
      <c r="DU20" s="1117"/>
      <c r="DV20" s="1117"/>
      <c r="DW20" s="1117"/>
      <c r="DX20" s="1117"/>
      <c r="DY20" s="1117"/>
      <c r="DZ20" s="1117"/>
      <c r="EA20" s="1117"/>
      <c r="EB20" s="1117"/>
      <c r="EC20" s="1117"/>
      <c r="ED20" s="1117"/>
      <c r="EE20" s="1117"/>
      <c r="EF20" s="1117"/>
      <c r="EG20" s="1117"/>
      <c r="EH20" s="1117"/>
      <c r="EI20" s="1117"/>
      <c r="EJ20" s="1118" t="s">
        <v>1323</v>
      </c>
      <c r="EK20" s="1117"/>
      <c r="EL20" s="1117"/>
      <c r="EM20" s="1117"/>
      <c r="EN20" s="1117"/>
      <c r="EO20" s="1117"/>
      <c r="EP20" s="1117"/>
      <c r="EQ20" s="1117"/>
      <c r="ER20" s="1117"/>
      <c r="ES20" s="1117"/>
      <c r="ET20" s="1117"/>
      <c r="EU20" s="1117"/>
      <c r="EV20" s="1117"/>
      <c r="EW20" s="1117"/>
      <c r="EX20" s="1117"/>
      <c r="EY20" s="1117"/>
      <c r="EZ20" s="1117"/>
      <c r="FA20" s="1117"/>
      <c r="FB20" s="1117"/>
      <c r="FC20" s="1117"/>
      <c r="FD20" s="1117"/>
      <c r="FE20" s="1117"/>
      <c r="FF20" s="1117"/>
      <c r="FG20" s="1117"/>
      <c r="FH20" s="1117"/>
      <c r="FI20" s="1118"/>
      <c r="FJ20" s="1117"/>
      <c r="FK20" s="1117"/>
      <c r="FL20" s="1117"/>
      <c r="FM20" s="1117"/>
      <c r="FN20" s="1117"/>
      <c r="FO20" s="1117"/>
      <c r="FP20" s="1117"/>
      <c r="FQ20" s="1117"/>
      <c r="FR20" s="1117"/>
      <c r="FS20" s="1117"/>
      <c r="FT20" s="1117"/>
      <c r="FU20" s="1117"/>
      <c r="FV20" s="1117"/>
      <c r="FW20" s="1117"/>
      <c r="FX20" s="1117"/>
      <c r="FY20" s="1117"/>
      <c r="FZ20" s="1117"/>
      <c r="GA20" s="1117"/>
      <c r="GB20" s="1117"/>
      <c r="GC20" s="1117"/>
      <c r="GD20" s="1117"/>
      <c r="GE20" s="1117"/>
      <c r="GF20" s="1117"/>
      <c r="GG20" s="1117"/>
      <c r="GH20" s="1117"/>
    </row>
    <row r="21" spans="1:190" s="32" customFormat="1" ht="12" customHeight="1">
      <c r="A21" s="947"/>
      <c r="B21" s="950" t="s">
        <v>1324</v>
      </c>
      <c r="C21" s="477" t="s">
        <v>501</v>
      </c>
      <c r="D21" s="305">
        <v>328</v>
      </c>
      <c r="E21" s="949"/>
      <c r="F21" s="949">
        <f>E21*D21</f>
        <v>0</v>
      </c>
      <c r="AH21" s="1116">
        <f>(58.82)</f>
        <v>58.82</v>
      </c>
      <c r="BJ21" s="1116">
        <f>(55.82)</f>
        <v>55.82</v>
      </c>
      <c r="BK21" s="1117"/>
      <c r="BL21" s="1117"/>
      <c r="BM21" s="1117"/>
      <c r="BN21" s="1117"/>
      <c r="BO21" s="1117"/>
      <c r="BP21" s="1117"/>
      <c r="BQ21" s="1117"/>
      <c r="BR21" s="1117"/>
      <c r="BS21" s="1117"/>
      <c r="BT21" s="1117"/>
      <c r="BU21" s="1117"/>
      <c r="BV21" s="1117"/>
      <c r="BW21" s="1117"/>
      <c r="BX21" s="1117"/>
      <c r="BY21" s="1117"/>
      <c r="BZ21" s="1117"/>
      <c r="CA21" s="1117"/>
      <c r="CB21" s="1117"/>
      <c r="CC21" s="1117"/>
      <c r="CD21" s="1117"/>
      <c r="CE21" s="1117"/>
      <c r="CF21" s="1117"/>
      <c r="CG21" s="1117"/>
      <c r="CH21" s="1117"/>
      <c r="CI21" s="1116">
        <f>(55.82)</f>
        <v>55.82</v>
      </c>
      <c r="CJ21" s="1117"/>
      <c r="CK21" s="1117"/>
      <c r="CL21" s="1117"/>
      <c r="CM21" s="1117"/>
      <c r="CN21" s="1117"/>
      <c r="CO21" s="1117"/>
      <c r="CP21" s="1117"/>
      <c r="CQ21" s="1117"/>
      <c r="CR21" s="1117"/>
      <c r="CS21" s="1117"/>
      <c r="CT21" s="1117"/>
      <c r="CU21" s="1117"/>
      <c r="CV21" s="1117"/>
      <c r="CW21" s="1117"/>
      <c r="CX21" s="1117"/>
      <c r="CY21" s="1117"/>
      <c r="CZ21" s="1117"/>
      <c r="DA21" s="1117"/>
      <c r="DB21" s="1117"/>
      <c r="DC21" s="1117"/>
      <c r="DD21" s="1117"/>
      <c r="DE21" s="1117"/>
      <c r="DF21" s="1117"/>
      <c r="DG21" s="1117"/>
      <c r="DH21" s="1116">
        <f>(55.82)</f>
        <v>55.82</v>
      </c>
      <c r="DI21" s="1117"/>
      <c r="DJ21" s="1117"/>
      <c r="DK21" s="1117"/>
      <c r="DL21" s="1117"/>
      <c r="DM21" s="1117"/>
      <c r="DN21" s="1117"/>
      <c r="DO21" s="1117"/>
      <c r="DP21" s="1117"/>
      <c r="DQ21" s="1117"/>
      <c r="DR21" s="1117"/>
      <c r="DS21" s="1117"/>
      <c r="DT21" s="1117"/>
      <c r="DU21" s="1117"/>
      <c r="DV21" s="1117"/>
      <c r="DW21" s="1117"/>
      <c r="DX21" s="1117"/>
      <c r="DY21" s="1117"/>
      <c r="DZ21" s="1117"/>
      <c r="EA21" s="1117"/>
      <c r="EB21" s="1117"/>
      <c r="EC21" s="1117"/>
      <c r="ED21" s="1117"/>
      <c r="EE21" s="1117"/>
      <c r="EF21" s="1117"/>
      <c r="EG21" s="1117"/>
      <c r="EH21" s="1117"/>
      <c r="EI21" s="1117"/>
      <c r="EJ21" s="1112">
        <f>(55.82)</f>
        <v>55.82</v>
      </c>
      <c r="EK21" s="1117"/>
      <c r="EL21" s="1117"/>
      <c r="EM21" s="1117"/>
      <c r="EN21" s="1117"/>
      <c r="EO21" s="1117"/>
      <c r="EP21" s="1117"/>
      <c r="EQ21" s="1117"/>
      <c r="ER21" s="1117"/>
      <c r="ES21" s="1117"/>
      <c r="ET21" s="1117"/>
      <c r="EU21" s="1117"/>
      <c r="EV21" s="1117"/>
      <c r="EW21" s="1117"/>
      <c r="EX21" s="1117"/>
      <c r="EY21" s="1117"/>
      <c r="EZ21" s="1117"/>
      <c r="FA21" s="1117"/>
      <c r="FB21" s="1117"/>
      <c r="FC21" s="1117"/>
      <c r="FD21" s="1117"/>
      <c r="FE21" s="1117"/>
      <c r="FF21" s="1117"/>
      <c r="FG21" s="1117"/>
      <c r="FH21" s="1117"/>
      <c r="FI21" s="1116"/>
      <c r="FJ21" s="1117"/>
      <c r="FK21" s="1117"/>
      <c r="FL21" s="1117"/>
      <c r="FM21" s="1117"/>
      <c r="FN21" s="1117"/>
      <c r="FO21" s="1117"/>
      <c r="FP21" s="1117"/>
      <c r="FQ21" s="1117"/>
      <c r="FR21" s="1117"/>
      <c r="FS21" s="1117"/>
      <c r="FT21" s="1117"/>
      <c r="FU21" s="1117"/>
      <c r="FV21" s="1117"/>
      <c r="FW21" s="1117"/>
      <c r="FX21" s="1117"/>
      <c r="FY21" s="1117"/>
      <c r="FZ21" s="1117"/>
      <c r="GA21" s="1117"/>
      <c r="GB21" s="1117"/>
      <c r="GC21" s="1117"/>
      <c r="GD21" s="1117"/>
      <c r="GE21" s="1117"/>
      <c r="GF21" s="1117"/>
      <c r="GG21" s="1117"/>
      <c r="GH21" s="1117"/>
    </row>
    <row r="22" spans="1:190" s="32" customFormat="1">
      <c r="A22" s="947"/>
      <c r="B22" s="950"/>
      <c r="C22" s="477"/>
      <c r="D22" s="305"/>
      <c r="E22" s="949"/>
      <c r="F22" s="949"/>
      <c r="AH22" s="1116"/>
      <c r="BJ22" s="1116"/>
      <c r="BK22" s="1117"/>
      <c r="BL22" s="1117"/>
      <c r="BM22" s="1117"/>
      <c r="BN22" s="1117"/>
      <c r="BO22" s="1117"/>
      <c r="BP22" s="1117"/>
      <c r="BQ22" s="1117"/>
      <c r="BR22" s="1117"/>
      <c r="BS22" s="1117"/>
      <c r="BT22" s="1117"/>
      <c r="BU22" s="1117"/>
      <c r="BV22" s="1117"/>
      <c r="BW22" s="1117"/>
      <c r="BX22" s="1117"/>
      <c r="BY22" s="1117"/>
      <c r="BZ22" s="1117"/>
      <c r="CA22" s="1117"/>
      <c r="CB22" s="1117"/>
      <c r="CC22" s="1117"/>
      <c r="CD22" s="1117"/>
      <c r="CE22" s="1117"/>
      <c r="CF22" s="1117"/>
      <c r="CG22" s="1117"/>
      <c r="CH22" s="1117"/>
      <c r="CI22" s="1116"/>
      <c r="CJ22" s="1117"/>
      <c r="CK22" s="1117"/>
      <c r="CL22" s="1117"/>
      <c r="CM22" s="1117"/>
      <c r="CN22" s="1117"/>
      <c r="CO22" s="1117"/>
      <c r="CP22" s="1117"/>
      <c r="CQ22" s="1117"/>
      <c r="CR22" s="1117"/>
      <c r="CS22" s="1117"/>
      <c r="CT22" s="1117"/>
      <c r="CU22" s="1117"/>
      <c r="CV22" s="1117"/>
      <c r="CW22" s="1117"/>
      <c r="CX22" s="1117"/>
      <c r="CY22" s="1117"/>
      <c r="CZ22" s="1117"/>
      <c r="DA22" s="1117"/>
      <c r="DB22" s="1117"/>
      <c r="DC22" s="1117"/>
      <c r="DD22" s="1117"/>
      <c r="DE22" s="1117"/>
      <c r="DF22" s="1117"/>
      <c r="DG22" s="1117"/>
      <c r="DH22" s="1116"/>
      <c r="DI22" s="1117"/>
      <c r="DJ22" s="1117"/>
      <c r="DK22" s="1117"/>
      <c r="DL22" s="1117"/>
      <c r="DM22" s="1117"/>
      <c r="DN22" s="1117"/>
      <c r="DO22" s="1117"/>
      <c r="DP22" s="1117"/>
      <c r="DQ22" s="1117"/>
      <c r="DR22" s="1117"/>
      <c r="DS22" s="1117"/>
      <c r="DT22" s="1117"/>
      <c r="DU22" s="1117"/>
      <c r="DV22" s="1117"/>
      <c r="DW22" s="1117"/>
      <c r="DX22" s="1117"/>
      <c r="DY22" s="1117"/>
      <c r="DZ22" s="1117"/>
      <c r="EA22" s="1117"/>
      <c r="EB22" s="1117"/>
      <c r="EC22" s="1117"/>
      <c r="ED22" s="1117"/>
      <c r="EE22" s="1117"/>
      <c r="EF22" s="1117"/>
      <c r="EG22" s="1117"/>
      <c r="EH22" s="1117"/>
      <c r="EI22" s="1117"/>
      <c r="EJ22" s="1112"/>
      <c r="EK22" s="1117"/>
      <c r="EL22" s="1117"/>
      <c r="EM22" s="1117"/>
      <c r="EN22" s="1117"/>
      <c r="EO22" s="1117"/>
      <c r="EP22" s="1117"/>
      <c r="EQ22" s="1117"/>
      <c r="ER22" s="1117"/>
      <c r="ES22" s="1117"/>
      <c r="ET22" s="1117"/>
      <c r="EU22" s="1117"/>
      <c r="EV22" s="1117"/>
      <c r="EW22" s="1117"/>
      <c r="EX22" s="1117"/>
      <c r="EY22" s="1117"/>
      <c r="EZ22" s="1117"/>
      <c r="FA22" s="1117"/>
      <c r="FB22" s="1117"/>
      <c r="FC22" s="1117"/>
      <c r="FD22" s="1117"/>
      <c r="FE22" s="1117"/>
      <c r="FF22" s="1117"/>
      <c r="FG22" s="1117"/>
      <c r="FH22" s="1117"/>
      <c r="FI22" s="1116"/>
      <c r="FJ22" s="1117"/>
      <c r="FK22" s="1117"/>
      <c r="FL22" s="1117"/>
      <c r="FM22" s="1117"/>
      <c r="FN22" s="1117"/>
      <c r="FO22" s="1117"/>
      <c r="FP22" s="1117"/>
      <c r="FQ22" s="1117"/>
      <c r="FR22" s="1117"/>
      <c r="FS22" s="1117"/>
      <c r="FT22" s="1117"/>
      <c r="FU22" s="1117"/>
      <c r="FV22" s="1117"/>
      <c r="FW22" s="1117"/>
      <c r="FX22" s="1117"/>
      <c r="FY22" s="1117"/>
      <c r="FZ22" s="1117"/>
      <c r="GA22" s="1117"/>
      <c r="GB22" s="1117"/>
      <c r="GC22" s="1117"/>
      <c r="GD22" s="1117"/>
      <c r="GE22" s="1117"/>
      <c r="GF22" s="1117"/>
      <c r="GG22" s="1117"/>
      <c r="GH22" s="1117"/>
    </row>
    <row r="23" spans="1:190" s="32" customFormat="1" ht="129.75" customHeight="1">
      <c r="A23" s="947">
        <f>COUNT($A$1:A22)+1</f>
        <v>3</v>
      </c>
      <c r="B23" s="948" t="s">
        <v>1325</v>
      </c>
      <c r="C23" s="26"/>
      <c r="D23" s="26"/>
      <c r="E23" s="48"/>
      <c r="F23" s="48"/>
      <c r="AH23" s="1116"/>
      <c r="BJ23" s="1116"/>
      <c r="BK23" s="1117"/>
      <c r="BL23" s="1117"/>
      <c r="BM23" s="1117"/>
      <c r="BN23" s="1117"/>
      <c r="BO23" s="1117"/>
      <c r="BP23" s="1117"/>
      <c r="BQ23" s="1117"/>
      <c r="BR23" s="1117"/>
      <c r="BS23" s="1117"/>
      <c r="BT23" s="1117"/>
      <c r="BU23" s="1117"/>
      <c r="BV23" s="1117"/>
      <c r="BW23" s="1117"/>
      <c r="BX23" s="1117"/>
      <c r="BY23" s="1117"/>
      <c r="BZ23" s="1117"/>
      <c r="CA23" s="1117"/>
      <c r="CB23" s="1117"/>
      <c r="CC23" s="1117"/>
      <c r="CD23" s="1117"/>
      <c r="CE23" s="1117"/>
      <c r="CF23" s="1117"/>
      <c r="CG23" s="1117"/>
      <c r="CH23" s="1117"/>
      <c r="CI23" s="1116"/>
      <c r="CJ23" s="1117"/>
      <c r="CK23" s="1117"/>
      <c r="CL23" s="1117"/>
      <c r="CM23" s="1117"/>
      <c r="CN23" s="1117"/>
      <c r="CO23" s="1117"/>
      <c r="CP23" s="1117"/>
      <c r="CQ23" s="1117"/>
      <c r="CR23" s="1117"/>
      <c r="CS23" s="1117"/>
      <c r="CT23" s="1117"/>
      <c r="CU23" s="1117"/>
      <c r="CV23" s="1117"/>
      <c r="CW23" s="1117"/>
      <c r="CX23" s="1117"/>
      <c r="CY23" s="1117"/>
      <c r="CZ23" s="1117"/>
      <c r="DA23" s="1117"/>
      <c r="DB23" s="1117"/>
      <c r="DC23" s="1117"/>
      <c r="DD23" s="1117"/>
      <c r="DE23" s="1117"/>
      <c r="DF23" s="1117"/>
      <c r="DG23" s="1117"/>
      <c r="DH23" s="1116"/>
      <c r="DI23" s="1117"/>
      <c r="DJ23" s="1117"/>
      <c r="DK23" s="1117"/>
      <c r="DL23" s="1117"/>
      <c r="DM23" s="1117"/>
      <c r="DN23" s="1117"/>
      <c r="DO23" s="1117"/>
      <c r="DP23" s="1117"/>
      <c r="DQ23" s="1117"/>
      <c r="DR23" s="1117"/>
      <c r="DS23" s="1117"/>
      <c r="DT23" s="1117"/>
      <c r="DU23" s="1117"/>
      <c r="DV23" s="1117"/>
      <c r="DW23" s="1117"/>
      <c r="DX23" s="1117"/>
      <c r="DY23" s="1117"/>
      <c r="DZ23" s="1117"/>
      <c r="EA23" s="1117"/>
      <c r="EB23" s="1117"/>
      <c r="EC23" s="1117"/>
      <c r="ED23" s="1117"/>
      <c r="EE23" s="1117"/>
      <c r="EF23" s="1117"/>
      <c r="EG23" s="1117"/>
      <c r="EH23" s="1117"/>
      <c r="EI23" s="1117"/>
      <c r="EJ23" s="1112"/>
      <c r="EK23" s="1117"/>
      <c r="EL23" s="1117"/>
      <c r="EM23" s="1117"/>
      <c r="EN23" s="1117"/>
      <c r="EO23" s="1117"/>
      <c r="EP23" s="1117"/>
      <c r="EQ23" s="1117"/>
      <c r="ER23" s="1117"/>
      <c r="ES23" s="1117"/>
      <c r="ET23" s="1117"/>
      <c r="EU23" s="1117"/>
      <c r="EV23" s="1117"/>
      <c r="EW23" s="1117"/>
      <c r="EX23" s="1117"/>
      <c r="EY23" s="1117"/>
      <c r="EZ23" s="1117"/>
      <c r="FA23" s="1117"/>
      <c r="FB23" s="1117"/>
      <c r="FC23" s="1117"/>
      <c r="FD23" s="1117"/>
      <c r="FE23" s="1117"/>
      <c r="FF23" s="1117"/>
      <c r="FG23" s="1117"/>
      <c r="FH23" s="1117"/>
      <c r="FI23" s="1116"/>
      <c r="FJ23" s="1117"/>
      <c r="FK23" s="1117"/>
      <c r="FL23" s="1117"/>
      <c r="FM23" s="1117"/>
      <c r="FN23" s="1117"/>
      <c r="FO23" s="1117"/>
      <c r="FP23" s="1117"/>
      <c r="FQ23" s="1117"/>
      <c r="FR23" s="1117"/>
      <c r="FS23" s="1117"/>
      <c r="FT23" s="1117"/>
      <c r="FU23" s="1117"/>
      <c r="FV23" s="1117"/>
      <c r="FW23" s="1117"/>
      <c r="FX23" s="1117"/>
      <c r="FY23" s="1117"/>
      <c r="FZ23" s="1117"/>
      <c r="GA23" s="1117"/>
      <c r="GB23" s="1117"/>
      <c r="GC23" s="1117"/>
      <c r="GD23" s="1117"/>
      <c r="GE23" s="1117"/>
      <c r="GF23" s="1117"/>
      <c r="GG23" s="1117"/>
      <c r="GH23" s="1117"/>
    </row>
    <row r="24" spans="1:190" s="32" customFormat="1" ht="15" customHeight="1">
      <c r="A24" s="947"/>
      <c r="B24" s="1119" t="s">
        <v>1130</v>
      </c>
      <c r="C24" s="477" t="s">
        <v>501</v>
      </c>
      <c r="D24" s="305">
        <v>28.7</v>
      </c>
      <c r="E24" s="949"/>
      <c r="F24" s="949">
        <f>E24*D24</f>
        <v>0</v>
      </c>
      <c r="AH24" s="1116"/>
      <c r="BJ24" s="1116"/>
      <c r="BK24" s="1117"/>
      <c r="BL24" s="1117"/>
      <c r="BM24" s="1117"/>
      <c r="BN24" s="1117"/>
      <c r="BO24" s="1117"/>
      <c r="BP24" s="1117"/>
      <c r="BQ24" s="1117"/>
      <c r="BR24" s="1117"/>
      <c r="BS24" s="1117"/>
      <c r="BT24" s="1117"/>
      <c r="BU24" s="1117"/>
      <c r="BV24" s="1117"/>
      <c r="BW24" s="1117"/>
      <c r="BX24" s="1117"/>
      <c r="BY24" s="1117"/>
      <c r="BZ24" s="1117"/>
      <c r="CA24" s="1117"/>
      <c r="CB24" s="1117"/>
      <c r="CC24" s="1117"/>
      <c r="CD24" s="1117"/>
      <c r="CE24" s="1117"/>
      <c r="CF24" s="1117"/>
      <c r="CG24" s="1117"/>
      <c r="CH24" s="1117"/>
      <c r="CI24" s="1116"/>
      <c r="CJ24" s="1117"/>
      <c r="CK24" s="1117"/>
      <c r="CL24" s="1117"/>
      <c r="CM24" s="1117"/>
      <c r="CN24" s="1117"/>
      <c r="CO24" s="1117"/>
      <c r="CP24" s="1117"/>
      <c r="CQ24" s="1117"/>
      <c r="CR24" s="1117"/>
      <c r="CS24" s="1117"/>
      <c r="CT24" s="1117"/>
      <c r="CU24" s="1117"/>
      <c r="CV24" s="1117"/>
      <c r="CW24" s="1117"/>
      <c r="CX24" s="1117"/>
      <c r="CY24" s="1117"/>
      <c r="CZ24" s="1117"/>
      <c r="DA24" s="1117"/>
      <c r="DB24" s="1117"/>
      <c r="DC24" s="1117"/>
      <c r="DD24" s="1117"/>
      <c r="DE24" s="1117"/>
      <c r="DF24" s="1117"/>
      <c r="DG24" s="1117"/>
      <c r="DH24" s="1116"/>
      <c r="DI24" s="1117"/>
      <c r="DJ24" s="1117"/>
      <c r="DK24" s="1117"/>
      <c r="DL24" s="1117"/>
      <c r="DM24" s="1117"/>
      <c r="DN24" s="1117"/>
      <c r="DO24" s="1117"/>
      <c r="DP24" s="1117"/>
      <c r="DQ24" s="1117"/>
      <c r="DR24" s="1117"/>
      <c r="DS24" s="1117"/>
      <c r="DT24" s="1117"/>
      <c r="DU24" s="1117"/>
      <c r="DV24" s="1117"/>
      <c r="DW24" s="1117"/>
      <c r="DX24" s="1117"/>
      <c r="DY24" s="1117"/>
      <c r="DZ24" s="1117"/>
      <c r="EA24" s="1117"/>
      <c r="EB24" s="1117"/>
      <c r="EC24" s="1117"/>
      <c r="ED24" s="1117"/>
      <c r="EE24" s="1117"/>
      <c r="EF24" s="1117"/>
      <c r="EG24" s="1117"/>
      <c r="EH24" s="1117"/>
      <c r="EI24" s="1117"/>
      <c r="EJ24" s="1112"/>
      <c r="EK24" s="1117"/>
      <c r="EL24" s="1117"/>
      <c r="EM24" s="1117"/>
      <c r="EN24" s="1117"/>
      <c r="EO24" s="1117"/>
      <c r="EP24" s="1117"/>
      <c r="EQ24" s="1117"/>
      <c r="ER24" s="1117"/>
      <c r="ES24" s="1117"/>
      <c r="ET24" s="1117"/>
      <c r="EU24" s="1117"/>
      <c r="EV24" s="1117"/>
      <c r="EW24" s="1117"/>
      <c r="EX24" s="1117"/>
      <c r="EY24" s="1117"/>
      <c r="EZ24" s="1117"/>
      <c r="FA24" s="1117"/>
      <c r="FB24" s="1117"/>
      <c r="FC24" s="1117"/>
      <c r="FD24" s="1117"/>
      <c r="FE24" s="1117"/>
      <c r="FF24" s="1117"/>
      <c r="FG24" s="1117"/>
      <c r="FH24" s="1117"/>
      <c r="FI24" s="1116"/>
      <c r="FJ24" s="1117"/>
      <c r="FK24" s="1117"/>
      <c r="FL24" s="1117"/>
      <c r="FM24" s="1117"/>
      <c r="FN24" s="1117"/>
      <c r="FO24" s="1117"/>
      <c r="FP24" s="1117"/>
      <c r="FQ24" s="1117"/>
      <c r="FR24" s="1117"/>
      <c r="FS24" s="1117"/>
      <c r="FT24" s="1117"/>
      <c r="FU24" s="1117"/>
      <c r="FV24" s="1117"/>
      <c r="FW24" s="1117"/>
      <c r="FX24" s="1117"/>
      <c r="FY24" s="1117"/>
      <c r="FZ24" s="1117"/>
      <c r="GA24" s="1117"/>
      <c r="GB24" s="1117"/>
      <c r="GC24" s="1117"/>
      <c r="GD24" s="1117"/>
      <c r="GE24" s="1117"/>
      <c r="GF24" s="1117"/>
      <c r="GG24" s="1117"/>
      <c r="GH24" s="1117"/>
    </row>
    <row r="25" spans="1:190" s="32" customFormat="1">
      <c r="A25" s="947"/>
      <c r="B25" s="950"/>
      <c r="C25" s="477"/>
      <c r="D25" s="305"/>
      <c r="E25" s="949"/>
      <c r="F25" s="949"/>
      <c r="AH25" s="1116"/>
      <c r="BJ25" s="1116"/>
      <c r="BK25" s="1117"/>
      <c r="BL25" s="1117"/>
      <c r="BM25" s="1117"/>
      <c r="BN25" s="1117"/>
      <c r="BO25" s="1117"/>
      <c r="BP25" s="1117"/>
      <c r="BQ25" s="1117"/>
      <c r="BR25" s="1117"/>
      <c r="BS25" s="1117"/>
      <c r="BT25" s="1117"/>
      <c r="BU25" s="1117"/>
      <c r="BV25" s="1117"/>
      <c r="BW25" s="1117"/>
      <c r="BX25" s="1117"/>
      <c r="BY25" s="1117"/>
      <c r="BZ25" s="1117"/>
      <c r="CA25" s="1117"/>
      <c r="CB25" s="1117"/>
      <c r="CC25" s="1117"/>
      <c r="CD25" s="1117"/>
      <c r="CE25" s="1117"/>
      <c r="CF25" s="1117"/>
      <c r="CG25" s="1117"/>
      <c r="CH25" s="1117"/>
      <c r="CI25" s="1116"/>
      <c r="CJ25" s="1117"/>
      <c r="CK25" s="1117"/>
      <c r="CL25" s="1117"/>
      <c r="CM25" s="1117"/>
      <c r="CN25" s="1117"/>
      <c r="CO25" s="1117"/>
      <c r="CP25" s="1117"/>
      <c r="CQ25" s="1117"/>
      <c r="CR25" s="1117"/>
      <c r="CS25" s="1117"/>
      <c r="CT25" s="1117"/>
      <c r="CU25" s="1117"/>
      <c r="CV25" s="1117"/>
      <c r="CW25" s="1117"/>
      <c r="CX25" s="1117"/>
      <c r="CY25" s="1117"/>
      <c r="CZ25" s="1117"/>
      <c r="DA25" s="1117"/>
      <c r="DB25" s="1117"/>
      <c r="DC25" s="1117"/>
      <c r="DD25" s="1117"/>
      <c r="DE25" s="1117"/>
      <c r="DF25" s="1117"/>
      <c r="DG25" s="1117"/>
      <c r="DH25" s="1116"/>
      <c r="DI25" s="1117"/>
      <c r="DJ25" s="1117"/>
      <c r="DK25" s="1117"/>
      <c r="DL25" s="1117"/>
      <c r="DM25" s="1117"/>
      <c r="DN25" s="1117"/>
      <c r="DO25" s="1117"/>
      <c r="DP25" s="1117"/>
      <c r="DQ25" s="1117"/>
      <c r="DR25" s="1117"/>
      <c r="DS25" s="1117"/>
      <c r="DT25" s="1117"/>
      <c r="DU25" s="1117"/>
      <c r="DV25" s="1117"/>
      <c r="DW25" s="1117"/>
      <c r="DX25" s="1117"/>
      <c r="DY25" s="1117"/>
      <c r="DZ25" s="1117"/>
      <c r="EA25" s="1117"/>
      <c r="EB25" s="1117"/>
      <c r="EC25" s="1117"/>
      <c r="ED25" s="1117"/>
      <c r="EE25" s="1117"/>
      <c r="EF25" s="1117"/>
      <c r="EG25" s="1117"/>
      <c r="EH25" s="1117"/>
      <c r="EI25" s="1117"/>
      <c r="EJ25" s="1112"/>
      <c r="EK25" s="1117"/>
      <c r="EL25" s="1117"/>
      <c r="EM25" s="1117"/>
      <c r="EN25" s="1117"/>
      <c r="EO25" s="1117"/>
      <c r="EP25" s="1117"/>
      <c r="EQ25" s="1117"/>
      <c r="ER25" s="1117"/>
      <c r="ES25" s="1117"/>
      <c r="ET25" s="1117"/>
      <c r="EU25" s="1117"/>
      <c r="EV25" s="1117"/>
      <c r="EW25" s="1117"/>
      <c r="EX25" s="1117"/>
      <c r="EY25" s="1117"/>
      <c r="EZ25" s="1117"/>
      <c r="FA25" s="1117"/>
      <c r="FB25" s="1117"/>
      <c r="FC25" s="1117"/>
      <c r="FD25" s="1117"/>
      <c r="FE25" s="1117"/>
      <c r="FF25" s="1117"/>
      <c r="FG25" s="1117"/>
      <c r="FH25" s="1117"/>
      <c r="FI25" s="1116"/>
      <c r="FJ25" s="1117"/>
      <c r="FK25" s="1117"/>
      <c r="FL25" s="1117"/>
      <c r="FM25" s="1117"/>
      <c r="FN25" s="1117"/>
      <c r="FO25" s="1117"/>
      <c r="FP25" s="1117"/>
      <c r="FQ25" s="1117"/>
      <c r="FR25" s="1117"/>
      <c r="FS25" s="1117"/>
      <c r="FT25" s="1117"/>
      <c r="FU25" s="1117"/>
      <c r="FV25" s="1117"/>
      <c r="FW25" s="1117"/>
      <c r="FX25" s="1117"/>
      <c r="FY25" s="1117"/>
      <c r="FZ25" s="1117"/>
      <c r="GA25" s="1117"/>
      <c r="GB25" s="1117"/>
      <c r="GC25" s="1117"/>
      <c r="GD25" s="1117"/>
      <c r="GE25" s="1117"/>
      <c r="GF25" s="1117"/>
      <c r="GG25" s="1117"/>
      <c r="GH25" s="1117"/>
    </row>
    <row r="26" spans="1:190" s="32" customFormat="1" ht="39.6">
      <c r="A26" s="947">
        <f>COUNT($A$1:A25)+1</f>
        <v>4</v>
      </c>
      <c r="B26" s="1120" t="s">
        <v>1326</v>
      </c>
      <c r="C26" s="1058" t="s">
        <v>116</v>
      </c>
      <c r="D26" s="419">
        <v>468</v>
      </c>
      <c r="E26" s="983"/>
      <c r="F26" s="983">
        <f>E26*D26</f>
        <v>0</v>
      </c>
      <c r="AH26" s="1121" t="s">
        <v>1327</v>
      </c>
      <c r="BJ26" s="1121" t="s">
        <v>1327</v>
      </c>
      <c r="BK26" s="1117"/>
      <c r="BL26" s="1117"/>
      <c r="BM26" s="1117"/>
      <c r="BN26" s="1117"/>
      <c r="BO26" s="1117"/>
      <c r="BP26" s="1117"/>
      <c r="BQ26" s="1117"/>
      <c r="BR26" s="1117"/>
      <c r="BS26" s="1117"/>
      <c r="BT26" s="1117"/>
      <c r="BU26" s="1117"/>
      <c r="BV26" s="1117"/>
      <c r="BW26" s="1117"/>
      <c r="BX26" s="1117"/>
      <c r="BY26" s="1117"/>
      <c r="BZ26" s="1117"/>
      <c r="CA26" s="1117"/>
      <c r="CB26" s="1117"/>
      <c r="CC26" s="1117"/>
      <c r="CD26" s="1117"/>
      <c r="CE26" s="1117"/>
      <c r="CF26" s="1117"/>
      <c r="CG26" s="1117"/>
      <c r="CH26" s="1117"/>
      <c r="CI26" s="1121" t="s">
        <v>1327</v>
      </c>
      <c r="CJ26" s="1117"/>
      <c r="CK26" s="1117"/>
      <c r="CL26" s="1117"/>
      <c r="CM26" s="1117"/>
      <c r="CN26" s="1117"/>
      <c r="CO26" s="1117"/>
      <c r="CP26" s="1117"/>
      <c r="CQ26" s="1117"/>
      <c r="CR26" s="1117"/>
      <c r="CS26" s="1117"/>
      <c r="CT26" s="1117"/>
      <c r="CU26" s="1117"/>
      <c r="CV26" s="1117"/>
      <c r="CW26" s="1117"/>
      <c r="CX26" s="1117"/>
      <c r="CY26" s="1117"/>
      <c r="CZ26" s="1117"/>
      <c r="DA26" s="1117"/>
      <c r="DB26" s="1117"/>
      <c r="DC26" s="1117"/>
      <c r="DD26" s="1117"/>
      <c r="DE26" s="1117"/>
      <c r="DF26" s="1117"/>
      <c r="DG26" s="1117"/>
      <c r="DH26" s="1121" t="s">
        <v>1327</v>
      </c>
      <c r="DI26" s="1117"/>
      <c r="DJ26" s="1117"/>
      <c r="DK26" s="1117"/>
      <c r="DL26" s="1117"/>
      <c r="DM26" s="1117"/>
      <c r="DN26" s="1117"/>
      <c r="DO26" s="1117"/>
      <c r="DP26" s="1117"/>
      <c r="DQ26" s="1117"/>
      <c r="DR26" s="1117"/>
      <c r="DS26" s="1117"/>
      <c r="DT26" s="1117"/>
      <c r="DU26" s="1117"/>
      <c r="DV26" s="1117"/>
      <c r="DW26" s="1117"/>
      <c r="DX26" s="1117"/>
      <c r="DY26" s="1117"/>
      <c r="DZ26" s="1117"/>
      <c r="EA26" s="1117"/>
      <c r="EB26" s="1117"/>
      <c r="EC26" s="1117"/>
      <c r="ED26" s="1117"/>
      <c r="EE26" s="1117"/>
      <c r="EF26" s="1117"/>
      <c r="EG26" s="1117"/>
      <c r="EH26" s="1117"/>
      <c r="EI26" s="1117"/>
      <c r="EJ26" s="1121" t="s">
        <v>1327</v>
      </c>
      <c r="EK26" s="1117"/>
      <c r="EL26" s="1117"/>
      <c r="EM26" s="1117"/>
      <c r="EN26" s="1117"/>
      <c r="EO26" s="1117"/>
      <c r="EP26" s="1117"/>
      <c r="EQ26" s="1117"/>
      <c r="ER26" s="1117"/>
      <c r="ES26" s="1117"/>
      <c r="ET26" s="1117"/>
      <c r="EU26" s="1117"/>
      <c r="EV26" s="1117"/>
      <c r="EW26" s="1117"/>
      <c r="EX26" s="1117"/>
      <c r="EY26" s="1117"/>
      <c r="EZ26" s="1117"/>
      <c r="FA26" s="1117"/>
      <c r="FB26" s="1117"/>
      <c r="FC26" s="1117"/>
      <c r="FD26" s="1117"/>
      <c r="FE26" s="1117"/>
      <c r="FF26" s="1117"/>
      <c r="FG26" s="1117"/>
      <c r="FH26" s="1117"/>
      <c r="FI26" s="1121" t="s">
        <v>1327</v>
      </c>
      <c r="FJ26" s="1117"/>
      <c r="FK26" s="1117"/>
      <c r="FL26" s="1117"/>
      <c r="FM26" s="1117"/>
      <c r="FN26" s="1117"/>
      <c r="FO26" s="1117"/>
      <c r="FP26" s="1117"/>
      <c r="FQ26" s="1117"/>
      <c r="FR26" s="1117"/>
      <c r="FS26" s="1117"/>
      <c r="FT26" s="1117"/>
      <c r="FU26" s="1117"/>
      <c r="FV26" s="1117"/>
      <c r="FW26" s="1117"/>
      <c r="FX26" s="1117"/>
      <c r="FY26" s="1117"/>
      <c r="FZ26" s="1117"/>
      <c r="GA26" s="1117"/>
      <c r="GB26" s="1117"/>
      <c r="GC26" s="1117"/>
      <c r="GD26" s="1117"/>
      <c r="GE26" s="1117"/>
      <c r="GF26" s="1117"/>
      <c r="GG26" s="1117"/>
      <c r="GH26" s="1117"/>
    </row>
    <row r="27" spans="1:190" s="32" customFormat="1">
      <c r="A27" s="947"/>
      <c r="B27" s="950"/>
      <c r="C27" s="477"/>
      <c r="D27" s="305"/>
      <c r="E27" s="949"/>
      <c r="F27" s="949"/>
      <c r="AH27" s="1116">
        <f>(16.3-0.9*2)</f>
        <v>14.5</v>
      </c>
      <c r="BJ27" s="1116">
        <f>(16.3-0.9*2)</f>
        <v>14.5</v>
      </c>
      <c r="BK27" s="1117"/>
      <c r="BL27" s="1117"/>
      <c r="BM27" s="1117"/>
      <c r="BN27" s="1117"/>
      <c r="BO27" s="1117"/>
      <c r="BP27" s="1117"/>
      <c r="BQ27" s="1117"/>
      <c r="BR27" s="1117"/>
      <c r="BS27" s="1117"/>
      <c r="BT27" s="1117"/>
      <c r="BU27" s="1117"/>
      <c r="BV27" s="1117"/>
      <c r="BW27" s="1117"/>
      <c r="BX27" s="1117"/>
      <c r="BY27" s="1117"/>
      <c r="BZ27" s="1117"/>
      <c r="CA27" s="1117"/>
      <c r="CB27" s="1117"/>
      <c r="CC27" s="1117"/>
      <c r="CD27" s="1117"/>
      <c r="CE27" s="1117"/>
      <c r="CF27" s="1117"/>
      <c r="CG27" s="1117"/>
      <c r="CH27" s="1117"/>
      <c r="CI27" s="1116">
        <f>(16.3-0.9*2)</f>
        <v>14.5</v>
      </c>
      <c r="CJ27" s="1117"/>
      <c r="CK27" s="1117"/>
      <c r="CL27" s="1117"/>
      <c r="CM27" s="1117"/>
      <c r="CN27" s="1117"/>
      <c r="CO27" s="1117"/>
      <c r="CP27" s="1117"/>
      <c r="CQ27" s="1117"/>
      <c r="CR27" s="1117"/>
      <c r="CS27" s="1117"/>
      <c r="CT27" s="1117"/>
      <c r="CU27" s="1117"/>
      <c r="CV27" s="1117"/>
      <c r="CW27" s="1117"/>
      <c r="CX27" s="1117"/>
      <c r="CY27" s="1117"/>
      <c r="CZ27" s="1117"/>
      <c r="DA27" s="1117"/>
      <c r="DB27" s="1117"/>
      <c r="DC27" s="1117"/>
      <c r="DD27" s="1117"/>
      <c r="DE27" s="1117"/>
      <c r="DF27" s="1117"/>
      <c r="DG27" s="1117"/>
      <c r="DH27" s="1116">
        <f>(16.3-0.9*2)</f>
        <v>14.5</v>
      </c>
      <c r="DI27" s="1117"/>
      <c r="DJ27" s="1117"/>
      <c r="DK27" s="1117"/>
      <c r="DL27" s="1117"/>
      <c r="DM27" s="1117"/>
      <c r="DN27" s="1117"/>
      <c r="DO27" s="1117"/>
      <c r="DP27" s="1117"/>
      <c r="DQ27" s="1117"/>
      <c r="DR27" s="1117"/>
      <c r="DS27" s="1117"/>
      <c r="DT27" s="1117"/>
      <c r="DU27" s="1117"/>
      <c r="DV27" s="1117"/>
      <c r="DW27" s="1117"/>
      <c r="DX27" s="1117"/>
      <c r="DY27" s="1117"/>
      <c r="DZ27" s="1117"/>
      <c r="EA27" s="1117"/>
      <c r="EB27" s="1117"/>
      <c r="EC27" s="1117"/>
      <c r="ED27" s="1117"/>
      <c r="EE27" s="1117"/>
      <c r="EF27" s="1117"/>
      <c r="EG27" s="1117"/>
      <c r="EH27" s="1117"/>
      <c r="EI27" s="1117"/>
      <c r="EJ27" s="1116">
        <f>(16.3-0.9*2)</f>
        <v>14.5</v>
      </c>
      <c r="EK27" s="1117"/>
      <c r="EL27" s="1117"/>
      <c r="EM27" s="1117"/>
      <c r="EN27" s="1117"/>
      <c r="EO27" s="1117"/>
      <c r="EP27" s="1117"/>
      <c r="EQ27" s="1117"/>
      <c r="ER27" s="1117"/>
      <c r="ES27" s="1117"/>
      <c r="ET27" s="1117"/>
      <c r="EU27" s="1117"/>
      <c r="EV27" s="1117"/>
      <c r="EW27" s="1117"/>
      <c r="EX27" s="1117"/>
      <c r="EY27" s="1117"/>
      <c r="EZ27" s="1117"/>
      <c r="FA27" s="1117"/>
      <c r="FB27" s="1117"/>
      <c r="FC27" s="1117"/>
      <c r="FD27" s="1117"/>
      <c r="FE27" s="1117"/>
      <c r="FF27" s="1117"/>
      <c r="FG27" s="1117"/>
      <c r="FH27" s="1117"/>
      <c r="FI27" s="1116">
        <f>(16.3-0.9*2)</f>
        <v>14.5</v>
      </c>
      <c r="FJ27" s="1117"/>
      <c r="FK27" s="1117"/>
      <c r="FL27" s="1117"/>
      <c r="FM27" s="1117"/>
      <c r="FN27" s="1117"/>
      <c r="FO27" s="1117"/>
      <c r="FP27" s="1117"/>
      <c r="FQ27" s="1117"/>
      <c r="FR27" s="1117"/>
      <c r="FS27" s="1117"/>
      <c r="FT27" s="1117"/>
      <c r="FU27" s="1117"/>
      <c r="FV27" s="1117"/>
      <c r="FW27" s="1117"/>
      <c r="FX27" s="1117"/>
      <c r="FY27" s="1117"/>
      <c r="FZ27" s="1117"/>
      <c r="GA27" s="1117"/>
      <c r="GB27" s="1117"/>
      <c r="GC27" s="1117"/>
      <c r="GD27" s="1117"/>
      <c r="GE27" s="1117"/>
      <c r="GF27" s="1117"/>
      <c r="GG27" s="1117"/>
      <c r="GH27" s="1117"/>
    </row>
    <row r="28" spans="1:190">
      <c r="A28" s="952"/>
      <c r="B28" s="311" t="s">
        <v>1319</v>
      </c>
      <c r="C28" s="512"/>
      <c r="D28" s="513"/>
      <c r="E28" s="1122"/>
      <c r="F28" s="953">
        <f>SUM(F14:F27)</f>
        <v>0</v>
      </c>
    </row>
    <row r="29" spans="1:190">
      <c r="B29" s="140" t="s">
        <v>1328</v>
      </c>
      <c r="C29" s="448"/>
      <c r="D29" s="449"/>
      <c r="E29" s="1104"/>
      <c r="F29" s="954">
        <v>0</v>
      </c>
    </row>
    <row r="30" spans="1:190">
      <c r="A30" s="238"/>
      <c r="B30" s="955"/>
      <c r="C30" s="477"/>
      <c r="D30" s="305"/>
      <c r="E30" s="949"/>
      <c r="F30" s="306"/>
    </row>
    <row r="31" spans="1:190" ht="13.8" thickBot="1">
      <c r="A31" s="957"/>
      <c r="B31" s="958" t="str">
        <f>$B$1&amp;" skupaj:"</f>
        <v>EPOKSI TLAKI skupaj:</v>
      </c>
      <c r="C31" s="959"/>
      <c r="D31" s="960"/>
      <c r="E31" s="1125"/>
      <c r="F31" s="962">
        <f>SUM(F28:F30)</f>
        <v>0</v>
      </c>
    </row>
    <row r="32" spans="1:190" ht="13.8" thickTop="1">
      <c r="A32" s="963"/>
      <c r="C32" s="964"/>
      <c r="D32" s="928"/>
      <c r="E32" s="64"/>
      <c r="F32" s="25"/>
    </row>
    <row r="33" spans="1:190">
      <c r="A33" s="947"/>
      <c r="B33" s="948"/>
      <c r="D33" s="928"/>
      <c r="E33" s="25"/>
      <c r="F33" s="25"/>
    </row>
    <row r="34" spans="1:190">
      <c r="A34" s="947"/>
      <c r="D34" s="928"/>
      <c r="E34" s="25"/>
      <c r="F34" s="25"/>
    </row>
    <row r="35" spans="1:190">
      <c r="A35" s="947"/>
      <c r="D35" s="928"/>
      <c r="E35" s="25"/>
      <c r="F35" s="25"/>
    </row>
    <row r="36" spans="1:190">
      <c r="A36" s="947"/>
      <c r="B36" s="948"/>
      <c r="D36" s="928"/>
      <c r="E36" s="25"/>
      <c r="F36" s="25"/>
    </row>
    <row r="37" spans="1:190">
      <c r="A37" s="947"/>
      <c r="D37" s="928"/>
      <c r="E37" s="25"/>
      <c r="F37" s="25"/>
    </row>
    <row r="38" spans="1:190" s="965" customFormat="1">
      <c r="A38" s="947"/>
      <c r="B38" s="948"/>
      <c r="C38" s="26"/>
      <c r="D38" s="928"/>
      <c r="E38" s="25"/>
      <c r="F38" s="25"/>
      <c r="AH38" s="1126"/>
      <c r="BJ38" s="1126"/>
      <c r="BK38" s="1127"/>
      <c r="BL38" s="1127"/>
      <c r="BM38" s="1127"/>
      <c r="BN38" s="1127"/>
      <c r="BO38" s="1127"/>
      <c r="BP38" s="1127"/>
      <c r="BQ38" s="1127"/>
      <c r="BR38" s="1127"/>
      <c r="BS38" s="1127"/>
      <c r="BT38" s="1127"/>
      <c r="BU38" s="1127"/>
      <c r="BV38" s="1127"/>
      <c r="BW38" s="1127"/>
      <c r="BX38" s="1127"/>
      <c r="BY38" s="1127"/>
      <c r="BZ38" s="1127"/>
      <c r="CA38" s="1127"/>
      <c r="CB38" s="1127"/>
      <c r="CC38" s="1127"/>
      <c r="CD38" s="1127"/>
      <c r="CE38" s="1127"/>
      <c r="CF38" s="1127"/>
      <c r="CG38" s="1127"/>
      <c r="CH38" s="1127"/>
      <c r="CI38" s="1126"/>
      <c r="CJ38" s="1127"/>
      <c r="CK38" s="1127"/>
      <c r="CL38" s="1127"/>
      <c r="CM38" s="1127"/>
      <c r="CN38" s="1127"/>
      <c r="CO38" s="1127"/>
      <c r="CP38" s="1127"/>
      <c r="CQ38" s="1127"/>
      <c r="CR38" s="1127"/>
      <c r="CS38" s="1127"/>
      <c r="CT38" s="1127"/>
      <c r="CU38" s="1127"/>
      <c r="CV38" s="1127"/>
      <c r="CW38" s="1127"/>
      <c r="CX38" s="1127"/>
      <c r="CY38" s="1127"/>
      <c r="CZ38" s="1127"/>
      <c r="DA38" s="1127"/>
      <c r="DB38" s="1127"/>
      <c r="DC38" s="1127"/>
      <c r="DD38" s="1127"/>
      <c r="DE38" s="1127"/>
      <c r="DF38" s="1127"/>
      <c r="DG38" s="1127"/>
      <c r="DH38" s="1126"/>
      <c r="DI38" s="1127"/>
      <c r="DJ38" s="1127"/>
      <c r="DK38" s="1127"/>
      <c r="DL38" s="1127"/>
      <c r="DM38" s="1127"/>
      <c r="DN38" s="1127"/>
      <c r="DO38" s="1127"/>
      <c r="DP38" s="1127"/>
      <c r="DQ38" s="1127"/>
      <c r="DR38" s="1127"/>
      <c r="DS38" s="1127"/>
      <c r="DT38" s="1127"/>
      <c r="DU38" s="1127"/>
      <c r="DV38" s="1127"/>
      <c r="DW38" s="1127"/>
      <c r="DX38" s="1127"/>
      <c r="DY38" s="1127"/>
      <c r="DZ38" s="1127"/>
      <c r="EA38" s="1127"/>
      <c r="EB38" s="1127"/>
      <c r="EC38" s="1127"/>
      <c r="ED38" s="1127"/>
      <c r="EE38" s="1127"/>
      <c r="EF38" s="1127"/>
      <c r="EG38" s="1127"/>
      <c r="EH38" s="1127"/>
      <c r="EI38" s="1127"/>
      <c r="EJ38" s="1126"/>
      <c r="EK38" s="1127"/>
      <c r="EL38" s="1127"/>
      <c r="EM38" s="1127"/>
      <c r="EN38" s="1127"/>
      <c r="EO38" s="1127"/>
      <c r="EP38" s="1127"/>
      <c r="EQ38" s="1127"/>
      <c r="ER38" s="1127"/>
      <c r="ES38" s="1127"/>
      <c r="ET38" s="1127"/>
      <c r="EU38" s="1127"/>
      <c r="EV38" s="1127"/>
      <c r="EW38" s="1127"/>
      <c r="EX38" s="1127"/>
      <c r="EY38" s="1127"/>
      <c r="EZ38" s="1127"/>
      <c r="FA38" s="1127"/>
      <c r="FB38" s="1127"/>
      <c r="FC38" s="1127"/>
      <c r="FD38" s="1127"/>
      <c r="FE38" s="1127"/>
      <c r="FF38" s="1127"/>
      <c r="FG38" s="1127"/>
      <c r="FH38" s="1127"/>
      <c r="FI38" s="1126"/>
      <c r="FJ38" s="1127"/>
      <c r="FK38" s="1127"/>
      <c r="FL38" s="1127"/>
      <c r="FM38" s="1127"/>
      <c r="FN38" s="1127"/>
      <c r="FO38" s="1127"/>
      <c r="FP38" s="1127"/>
      <c r="FQ38" s="1127"/>
      <c r="FR38" s="1127"/>
      <c r="FS38" s="1127"/>
      <c r="FT38" s="1127"/>
      <c r="FU38" s="1127"/>
      <c r="FV38" s="1127"/>
      <c r="FW38" s="1127"/>
      <c r="FX38" s="1127"/>
      <c r="FY38" s="1127"/>
      <c r="FZ38" s="1127"/>
      <c r="GA38" s="1127"/>
      <c r="GB38" s="1127"/>
      <c r="GC38" s="1127"/>
      <c r="GD38" s="1127"/>
      <c r="GE38" s="1127"/>
      <c r="GF38" s="1127"/>
      <c r="GG38" s="1127"/>
      <c r="GH38" s="1127"/>
    </row>
    <row r="39" spans="1:190" s="965" customFormat="1">
      <c r="A39" s="947"/>
      <c r="B39" s="26"/>
      <c r="C39" s="26"/>
      <c r="D39" s="928"/>
      <c r="E39" s="25"/>
      <c r="F39" s="25"/>
      <c r="AH39" s="1126"/>
      <c r="BJ39" s="1126"/>
      <c r="BK39" s="1127"/>
      <c r="BL39" s="1127"/>
      <c r="BM39" s="1127"/>
      <c r="BN39" s="1127"/>
      <c r="BO39" s="1127"/>
      <c r="BP39" s="1127"/>
      <c r="BQ39" s="1127"/>
      <c r="BR39" s="1127"/>
      <c r="BS39" s="1127"/>
      <c r="BT39" s="1127"/>
      <c r="BU39" s="1127"/>
      <c r="BV39" s="1127"/>
      <c r="BW39" s="1127"/>
      <c r="BX39" s="1127"/>
      <c r="BY39" s="1127"/>
      <c r="BZ39" s="1127"/>
      <c r="CA39" s="1127"/>
      <c r="CB39" s="1127"/>
      <c r="CC39" s="1127"/>
      <c r="CD39" s="1127"/>
      <c r="CE39" s="1127"/>
      <c r="CF39" s="1127"/>
      <c r="CG39" s="1127"/>
      <c r="CH39" s="1127"/>
      <c r="CI39" s="1126"/>
      <c r="CJ39" s="1127"/>
      <c r="CK39" s="1127"/>
      <c r="CL39" s="1127"/>
      <c r="CM39" s="1127"/>
      <c r="CN39" s="1127"/>
      <c r="CO39" s="1127"/>
      <c r="CP39" s="1127"/>
      <c r="CQ39" s="1127"/>
      <c r="CR39" s="1127"/>
      <c r="CS39" s="1127"/>
      <c r="CT39" s="1127"/>
      <c r="CU39" s="1127"/>
      <c r="CV39" s="1127"/>
      <c r="CW39" s="1127"/>
      <c r="CX39" s="1127"/>
      <c r="CY39" s="1127"/>
      <c r="CZ39" s="1127"/>
      <c r="DA39" s="1127"/>
      <c r="DB39" s="1127"/>
      <c r="DC39" s="1127"/>
      <c r="DD39" s="1127"/>
      <c r="DE39" s="1127"/>
      <c r="DF39" s="1127"/>
      <c r="DG39" s="1127"/>
      <c r="DH39" s="1126"/>
      <c r="DI39" s="1127"/>
      <c r="DJ39" s="1127"/>
      <c r="DK39" s="1127"/>
      <c r="DL39" s="1127"/>
      <c r="DM39" s="1127"/>
      <c r="DN39" s="1127"/>
      <c r="DO39" s="1127"/>
      <c r="DP39" s="1127"/>
      <c r="DQ39" s="1127"/>
      <c r="DR39" s="1127"/>
      <c r="DS39" s="1127"/>
      <c r="DT39" s="1127"/>
      <c r="DU39" s="1127"/>
      <c r="DV39" s="1127"/>
      <c r="DW39" s="1127"/>
      <c r="DX39" s="1127"/>
      <c r="DY39" s="1127"/>
      <c r="DZ39" s="1127"/>
      <c r="EA39" s="1127"/>
      <c r="EB39" s="1127"/>
      <c r="EC39" s="1127"/>
      <c r="ED39" s="1127"/>
      <c r="EE39" s="1127"/>
      <c r="EF39" s="1127"/>
      <c r="EG39" s="1127"/>
      <c r="EH39" s="1127"/>
      <c r="EI39" s="1127"/>
      <c r="EJ39" s="1126"/>
      <c r="EK39" s="1127"/>
      <c r="EL39" s="1127"/>
      <c r="EM39" s="1127"/>
      <c r="EN39" s="1127"/>
      <c r="EO39" s="1127"/>
      <c r="EP39" s="1127"/>
      <c r="EQ39" s="1127"/>
      <c r="ER39" s="1127"/>
      <c r="ES39" s="1127"/>
      <c r="ET39" s="1127"/>
      <c r="EU39" s="1127"/>
      <c r="EV39" s="1127"/>
      <c r="EW39" s="1127"/>
      <c r="EX39" s="1127"/>
      <c r="EY39" s="1127"/>
      <c r="EZ39" s="1127"/>
      <c r="FA39" s="1127"/>
      <c r="FB39" s="1127"/>
      <c r="FC39" s="1127"/>
      <c r="FD39" s="1127"/>
      <c r="FE39" s="1127"/>
      <c r="FF39" s="1127"/>
      <c r="FG39" s="1127"/>
      <c r="FH39" s="1127"/>
      <c r="FI39" s="1126"/>
      <c r="FJ39" s="1127"/>
      <c r="FK39" s="1127"/>
      <c r="FL39" s="1127"/>
      <c r="FM39" s="1127"/>
      <c r="FN39" s="1127"/>
      <c r="FO39" s="1127"/>
      <c r="FP39" s="1127"/>
      <c r="FQ39" s="1127"/>
      <c r="FR39" s="1127"/>
      <c r="FS39" s="1127"/>
      <c r="FT39" s="1127"/>
      <c r="FU39" s="1127"/>
      <c r="FV39" s="1127"/>
      <c r="FW39" s="1127"/>
      <c r="FX39" s="1127"/>
      <c r="FY39" s="1127"/>
      <c r="FZ39" s="1127"/>
      <c r="GA39" s="1127"/>
      <c r="GB39" s="1127"/>
      <c r="GC39" s="1127"/>
      <c r="GD39" s="1127"/>
      <c r="GE39" s="1127"/>
      <c r="GF39" s="1127"/>
      <c r="GG39" s="1127"/>
      <c r="GH39" s="1127"/>
    </row>
    <row r="40" spans="1:190" s="965" customFormat="1">
      <c r="A40" s="947"/>
      <c r="B40" s="948"/>
      <c r="C40" s="26"/>
      <c r="D40" s="928"/>
      <c r="E40" s="25"/>
      <c r="F40" s="25"/>
      <c r="AH40" s="1126"/>
      <c r="BJ40" s="1126"/>
      <c r="BK40" s="1127"/>
      <c r="BL40" s="1127"/>
      <c r="BM40" s="1127"/>
      <c r="BN40" s="1127"/>
      <c r="BO40" s="1127"/>
      <c r="BP40" s="1127"/>
      <c r="BQ40" s="1127"/>
      <c r="BR40" s="1127"/>
      <c r="BS40" s="1127"/>
      <c r="BT40" s="1127"/>
      <c r="BU40" s="1127"/>
      <c r="BV40" s="1127"/>
      <c r="BW40" s="1127"/>
      <c r="BX40" s="1127"/>
      <c r="BY40" s="1127"/>
      <c r="BZ40" s="1127"/>
      <c r="CA40" s="1127"/>
      <c r="CB40" s="1127"/>
      <c r="CC40" s="1127"/>
      <c r="CD40" s="1127"/>
      <c r="CE40" s="1127"/>
      <c r="CF40" s="1127"/>
      <c r="CG40" s="1127"/>
      <c r="CH40" s="1127"/>
      <c r="CI40" s="1126"/>
      <c r="CJ40" s="1127"/>
      <c r="CK40" s="1127"/>
      <c r="CL40" s="1127"/>
      <c r="CM40" s="1127"/>
      <c r="CN40" s="1127"/>
      <c r="CO40" s="1127"/>
      <c r="CP40" s="1127"/>
      <c r="CQ40" s="1127"/>
      <c r="CR40" s="1127"/>
      <c r="CS40" s="1127"/>
      <c r="CT40" s="1127"/>
      <c r="CU40" s="1127"/>
      <c r="CV40" s="1127"/>
      <c r="CW40" s="1127"/>
      <c r="CX40" s="1127"/>
      <c r="CY40" s="1127"/>
      <c r="CZ40" s="1127"/>
      <c r="DA40" s="1127"/>
      <c r="DB40" s="1127"/>
      <c r="DC40" s="1127"/>
      <c r="DD40" s="1127"/>
      <c r="DE40" s="1127"/>
      <c r="DF40" s="1127"/>
      <c r="DG40" s="1127"/>
      <c r="DH40" s="1126"/>
      <c r="DI40" s="1127"/>
      <c r="DJ40" s="1127"/>
      <c r="DK40" s="1127"/>
      <c r="DL40" s="1127"/>
      <c r="DM40" s="1127"/>
      <c r="DN40" s="1127"/>
      <c r="DO40" s="1127"/>
      <c r="DP40" s="1127"/>
      <c r="DQ40" s="1127"/>
      <c r="DR40" s="1127"/>
      <c r="DS40" s="1127"/>
      <c r="DT40" s="1127"/>
      <c r="DU40" s="1127"/>
      <c r="DV40" s="1127"/>
      <c r="DW40" s="1127"/>
      <c r="DX40" s="1127"/>
      <c r="DY40" s="1127"/>
      <c r="DZ40" s="1127"/>
      <c r="EA40" s="1127"/>
      <c r="EB40" s="1127"/>
      <c r="EC40" s="1127"/>
      <c r="ED40" s="1127"/>
      <c r="EE40" s="1127"/>
      <c r="EF40" s="1127"/>
      <c r="EG40" s="1127"/>
      <c r="EH40" s="1127"/>
      <c r="EI40" s="1127"/>
      <c r="EJ40" s="1126"/>
      <c r="EK40" s="1127"/>
      <c r="EL40" s="1127"/>
      <c r="EM40" s="1127"/>
      <c r="EN40" s="1127"/>
      <c r="EO40" s="1127"/>
      <c r="EP40" s="1127"/>
      <c r="EQ40" s="1127"/>
      <c r="ER40" s="1127"/>
      <c r="ES40" s="1127"/>
      <c r="ET40" s="1127"/>
      <c r="EU40" s="1127"/>
      <c r="EV40" s="1127"/>
      <c r="EW40" s="1127"/>
      <c r="EX40" s="1127"/>
      <c r="EY40" s="1127"/>
      <c r="EZ40" s="1127"/>
      <c r="FA40" s="1127"/>
      <c r="FB40" s="1127"/>
      <c r="FC40" s="1127"/>
      <c r="FD40" s="1127"/>
      <c r="FE40" s="1127"/>
      <c r="FF40" s="1127"/>
      <c r="FG40" s="1127"/>
      <c r="FH40" s="1127"/>
      <c r="FI40" s="1126"/>
      <c r="FJ40" s="1127"/>
      <c r="FK40" s="1127"/>
      <c r="FL40" s="1127"/>
      <c r="FM40" s="1127"/>
      <c r="FN40" s="1127"/>
      <c r="FO40" s="1127"/>
      <c r="FP40" s="1127"/>
      <c r="FQ40" s="1127"/>
      <c r="FR40" s="1127"/>
      <c r="FS40" s="1127"/>
      <c r="FT40" s="1127"/>
      <c r="FU40" s="1127"/>
      <c r="FV40" s="1127"/>
      <c r="FW40" s="1127"/>
      <c r="FX40" s="1127"/>
      <c r="FY40" s="1127"/>
      <c r="FZ40" s="1127"/>
      <c r="GA40" s="1127"/>
      <c r="GB40" s="1127"/>
      <c r="GC40" s="1127"/>
      <c r="GD40" s="1127"/>
      <c r="GE40" s="1127"/>
      <c r="GF40" s="1127"/>
      <c r="GG40" s="1127"/>
      <c r="GH40" s="1127"/>
    </row>
    <row r="41" spans="1:190" s="965" customFormat="1">
      <c r="A41" s="947"/>
      <c r="B41" s="948"/>
      <c r="C41" s="26"/>
      <c r="D41" s="928"/>
      <c r="E41" s="25"/>
      <c r="F41" s="25"/>
      <c r="AH41" s="1126"/>
      <c r="BJ41" s="1126"/>
      <c r="BK41" s="1127"/>
      <c r="BL41" s="1127"/>
      <c r="BM41" s="1127"/>
      <c r="BN41" s="1127"/>
      <c r="BO41" s="1127"/>
      <c r="BP41" s="1127"/>
      <c r="BQ41" s="1127"/>
      <c r="BR41" s="1127"/>
      <c r="BS41" s="1127"/>
      <c r="BT41" s="1127"/>
      <c r="BU41" s="1127"/>
      <c r="BV41" s="1127"/>
      <c r="BW41" s="1127"/>
      <c r="BX41" s="1127"/>
      <c r="BY41" s="1127"/>
      <c r="BZ41" s="1127"/>
      <c r="CA41" s="1127"/>
      <c r="CB41" s="1127"/>
      <c r="CC41" s="1127"/>
      <c r="CD41" s="1127"/>
      <c r="CE41" s="1127"/>
      <c r="CF41" s="1127"/>
      <c r="CG41" s="1127"/>
      <c r="CH41" s="1127"/>
      <c r="CI41" s="1126"/>
      <c r="CJ41" s="1127"/>
      <c r="CK41" s="1127"/>
      <c r="CL41" s="1127"/>
      <c r="CM41" s="1127"/>
      <c r="CN41" s="1127"/>
      <c r="CO41" s="1127"/>
      <c r="CP41" s="1127"/>
      <c r="CQ41" s="1127"/>
      <c r="CR41" s="1127"/>
      <c r="CS41" s="1127"/>
      <c r="CT41" s="1127"/>
      <c r="CU41" s="1127"/>
      <c r="CV41" s="1127"/>
      <c r="CW41" s="1127"/>
      <c r="CX41" s="1127"/>
      <c r="CY41" s="1127"/>
      <c r="CZ41" s="1127"/>
      <c r="DA41" s="1127"/>
      <c r="DB41" s="1127"/>
      <c r="DC41" s="1127"/>
      <c r="DD41" s="1127"/>
      <c r="DE41" s="1127"/>
      <c r="DF41" s="1127"/>
      <c r="DG41" s="1127"/>
      <c r="DH41" s="1126"/>
      <c r="DI41" s="1127"/>
      <c r="DJ41" s="1127"/>
      <c r="DK41" s="1127"/>
      <c r="DL41" s="1127"/>
      <c r="DM41" s="1127"/>
      <c r="DN41" s="1127"/>
      <c r="DO41" s="1127"/>
      <c r="DP41" s="1127"/>
      <c r="DQ41" s="1127"/>
      <c r="DR41" s="1127"/>
      <c r="DS41" s="1127"/>
      <c r="DT41" s="1127"/>
      <c r="DU41" s="1127"/>
      <c r="DV41" s="1127"/>
      <c r="DW41" s="1127"/>
      <c r="DX41" s="1127"/>
      <c r="DY41" s="1127"/>
      <c r="DZ41" s="1127"/>
      <c r="EA41" s="1127"/>
      <c r="EB41" s="1127"/>
      <c r="EC41" s="1127"/>
      <c r="ED41" s="1127"/>
      <c r="EE41" s="1127"/>
      <c r="EF41" s="1127"/>
      <c r="EG41" s="1127"/>
      <c r="EH41" s="1127"/>
      <c r="EI41" s="1127"/>
      <c r="EJ41" s="1126"/>
      <c r="EK41" s="1127"/>
      <c r="EL41" s="1127"/>
      <c r="EM41" s="1127"/>
      <c r="EN41" s="1127"/>
      <c r="EO41" s="1127"/>
      <c r="EP41" s="1127"/>
      <c r="EQ41" s="1127"/>
      <c r="ER41" s="1127"/>
      <c r="ES41" s="1127"/>
      <c r="ET41" s="1127"/>
      <c r="EU41" s="1127"/>
      <c r="EV41" s="1127"/>
      <c r="EW41" s="1127"/>
      <c r="EX41" s="1127"/>
      <c r="EY41" s="1127"/>
      <c r="EZ41" s="1127"/>
      <c r="FA41" s="1127"/>
      <c r="FB41" s="1127"/>
      <c r="FC41" s="1127"/>
      <c r="FD41" s="1127"/>
      <c r="FE41" s="1127"/>
      <c r="FF41" s="1127"/>
      <c r="FG41" s="1127"/>
      <c r="FH41" s="1127"/>
      <c r="FI41" s="1126"/>
      <c r="FJ41" s="1127"/>
      <c r="FK41" s="1127"/>
      <c r="FL41" s="1127"/>
      <c r="FM41" s="1127"/>
      <c r="FN41" s="1127"/>
      <c r="FO41" s="1127"/>
      <c r="FP41" s="1127"/>
      <c r="FQ41" s="1127"/>
      <c r="FR41" s="1127"/>
      <c r="FS41" s="1127"/>
      <c r="FT41" s="1127"/>
      <c r="FU41" s="1127"/>
      <c r="FV41" s="1127"/>
      <c r="FW41" s="1127"/>
      <c r="FX41" s="1127"/>
      <c r="FY41" s="1127"/>
      <c r="FZ41" s="1127"/>
      <c r="GA41" s="1127"/>
      <c r="GB41" s="1127"/>
      <c r="GC41" s="1127"/>
      <c r="GD41" s="1127"/>
      <c r="GE41" s="1127"/>
      <c r="GF41" s="1127"/>
      <c r="GG41" s="1127"/>
      <c r="GH41" s="1127"/>
    </row>
    <row r="42" spans="1:190" s="965" customFormat="1">
      <c r="A42" s="947"/>
      <c r="B42" s="948"/>
      <c r="C42" s="26"/>
      <c r="D42" s="928"/>
      <c r="E42" s="25"/>
      <c r="F42" s="25"/>
      <c r="AH42" s="1126"/>
      <c r="BJ42" s="1126"/>
      <c r="BK42" s="1127"/>
      <c r="BL42" s="1127"/>
      <c r="BM42" s="1127"/>
      <c r="BN42" s="1127"/>
      <c r="BO42" s="1127"/>
      <c r="BP42" s="1127"/>
      <c r="BQ42" s="1127"/>
      <c r="BR42" s="1127"/>
      <c r="BS42" s="1127"/>
      <c r="BT42" s="1127"/>
      <c r="BU42" s="1127"/>
      <c r="BV42" s="1127"/>
      <c r="BW42" s="1127"/>
      <c r="BX42" s="1127"/>
      <c r="BY42" s="1127"/>
      <c r="BZ42" s="1127"/>
      <c r="CA42" s="1127"/>
      <c r="CB42" s="1127"/>
      <c r="CC42" s="1127"/>
      <c r="CD42" s="1127"/>
      <c r="CE42" s="1127"/>
      <c r="CF42" s="1127"/>
      <c r="CG42" s="1127"/>
      <c r="CH42" s="1127"/>
      <c r="CI42" s="1126"/>
      <c r="CJ42" s="1127"/>
      <c r="CK42" s="1127"/>
      <c r="CL42" s="1127"/>
      <c r="CM42" s="1127"/>
      <c r="CN42" s="1127"/>
      <c r="CO42" s="1127"/>
      <c r="CP42" s="1127"/>
      <c r="CQ42" s="1127"/>
      <c r="CR42" s="1127"/>
      <c r="CS42" s="1127"/>
      <c r="CT42" s="1127"/>
      <c r="CU42" s="1127"/>
      <c r="CV42" s="1127"/>
      <c r="CW42" s="1127"/>
      <c r="CX42" s="1127"/>
      <c r="CY42" s="1127"/>
      <c r="CZ42" s="1127"/>
      <c r="DA42" s="1127"/>
      <c r="DB42" s="1127"/>
      <c r="DC42" s="1127"/>
      <c r="DD42" s="1127"/>
      <c r="DE42" s="1127"/>
      <c r="DF42" s="1127"/>
      <c r="DG42" s="1127"/>
      <c r="DH42" s="1126"/>
      <c r="DI42" s="1127"/>
      <c r="DJ42" s="1127"/>
      <c r="DK42" s="1127"/>
      <c r="DL42" s="1127"/>
      <c r="DM42" s="1127"/>
      <c r="DN42" s="1127"/>
      <c r="DO42" s="1127"/>
      <c r="DP42" s="1127"/>
      <c r="DQ42" s="1127"/>
      <c r="DR42" s="1127"/>
      <c r="DS42" s="1127"/>
      <c r="DT42" s="1127"/>
      <c r="DU42" s="1127"/>
      <c r="DV42" s="1127"/>
      <c r="DW42" s="1127"/>
      <c r="DX42" s="1127"/>
      <c r="DY42" s="1127"/>
      <c r="DZ42" s="1127"/>
      <c r="EA42" s="1127"/>
      <c r="EB42" s="1127"/>
      <c r="EC42" s="1127"/>
      <c r="ED42" s="1127"/>
      <c r="EE42" s="1127"/>
      <c r="EF42" s="1127"/>
      <c r="EG42" s="1127"/>
      <c r="EH42" s="1127"/>
      <c r="EI42" s="1127"/>
      <c r="EJ42" s="1126"/>
      <c r="EK42" s="1127"/>
      <c r="EL42" s="1127"/>
      <c r="EM42" s="1127"/>
      <c r="EN42" s="1127"/>
      <c r="EO42" s="1127"/>
      <c r="EP42" s="1127"/>
      <c r="EQ42" s="1127"/>
      <c r="ER42" s="1127"/>
      <c r="ES42" s="1127"/>
      <c r="ET42" s="1127"/>
      <c r="EU42" s="1127"/>
      <c r="EV42" s="1127"/>
      <c r="EW42" s="1127"/>
      <c r="EX42" s="1127"/>
      <c r="EY42" s="1127"/>
      <c r="EZ42" s="1127"/>
      <c r="FA42" s="1127"/>
      <c r="FB42" s="1127"/>
      <c r="FC42" s="1127"/>
      <c r="FD42" s="1127"/>
      <c r="FE42" s="1127"/>
      <c r="FF42" s="1127"/>
      <c r="FG42" s="1127"/>
      <c r="FH42" s="1127"/>
      <c r="FI42" s="1126"/>
      <c r="FJ42" s="1127"/>
      <c r="FK42" s="1127"/>
      <c r="FL42" s="1127"/>
      <c r="FM42" s="1127"/>
      <c r="FN42" s="1127"/>
      <c r="FO42" s="1127"/>
      <c r="FP42" s="1127"/>
      <c r="FQ42" s="1127"/>
      <c r="FR42" s="1127"/>
      <c r="FS42" s="1127"/>
      <c r="FT42" s="1127"/>
      <c r="FU42" s="1127"/>
      <c r="FV42" s="1127"/>
      <c r="FW42" s="1127"/>
      <c r="FX42" s="1127"/>
      <c r="FY42" s="1127"/>
      <c r="FZ42" s="1127"/>
      <c r="GA42" s="1127"/>
      <c r="GB42" s="1127"/>
      <c r="GC42" s="1127"/>
      <c r="GD42" s="1127"/>
      <c r="GE42" s="1127"/>
      <c r="GF42" s="1127"/>
      <c r="GG42" s="1127"/>
      <c r="GH42" s="1127"/>
    </row>
    <row r="43" spans="1:190" s="965" customFormat="1">
      <c r="A43" s="947"/>
      <c r="B43" s="26"/>
      <c r="C43" s="26"/>
      <c r="D43" s="928"/>
      <c r="E43" s="25"/>
      <c r="F43" s="25"/>
      <c r="AH43" s="1126"/>
      <c r="BJ43" s="1126"/>
      <c r="BK43" s="1127"/>
      <c r="BL43" s="1127"/>
      <c r="BM43" s="1127"/>
      <c r="BN43" s="1127"/>
      <c r="BO43" s="1127"/>
      <c r="BP43" s="1127"/>
      <c r="BQ43" s="1127"/>
      <c r="BR43" s="1127"/>
      <c r="BS43" s="1127"/>
      <c r="BT43" s="1127"/>
      <c r="BU43" s="1127"/>
      <c r="BV43" s="1127"/>
      <c r="BW43" s="1127"/>
      <c r="BX43" s="1127"/>
      <c r="BY43" s="1127"/>
      <c r="BZ43" s="1127"/>
      <c r="CA43" s="1127"/>
      <c r="CB43" s="1127"/>
      <c r="CC43" s="1127"/>
      <c r="CD43" s="1127"/>
      <c r="CE43" s="1127"/>
      <c r="CF43" s="1127"/>
      <c r="CG43" s="1127"/>
      <c r="CH43" s="1127"/>
      <c r="CI43" s="1126"/>
      <c r="CJ43" s="1127"/>
      <c r="CK43" s="1127"/>
      <c r="CL43" s="1127"/>
      <c r="CM43" s="1127"/>
      <c r="CN43" s="1127"/>
      <c r="CO43" s="1127"/>
      <c r="CP43" s="1127"/>
      <c r="CQ43" s="1127"/>
      <c r="CR43" s="1127"/>
      <c r="CS43" s="1127"/>
      <c r="CT43" s="1127"/>
      <c r="CU43" s="1127"/>
      <c r="CV43" s="1127"/>
      <c r="CW43" s="1127"/>
      <c r="CX43" s="1127"/>
      <c r="CY43" s="1127"/>
      <c r="CZ43" s="1127"/>
      <c r="DA43" s="1127"/>
      <c r="DB43" s="1127"/>
      <c r="DC43" s="1127"/>
      <c r="DD43" s="1127"/>
      <c r="DE43" s="1127"/>
      <c r="DF43" s="1127"/>
      <c r="DG43" s="1127"/>
      <c r="DH43" s="1126"/>
      <c r="DI43" s="1127"/>
      <c r="DJ43" s="1127"/>
      <c r="DK43" s="1127"/>
      <c r="DL43" s="1127"/>
      <c r="DM43" s="1127"/>
      <c r="DN43" s="1127"/>
      <c r="DO43" s="1127"/>
      <c r="DP43" s="1127"/>
      <c r="DQ43" s="1127"/>
      <c r="DR43" s="1127"/>
      <c r="DS43" s="1127"/>
      <c r="DT43" s="1127"/>
      <c r="DU43" s="1127"/>
      <c r="DV43" s="1127"/>
      <c r="DW43" s="1127"/>
      <c r="DX43" s="1127"/>
      <c r="DY43" s="1127"/>
      <c r="DZ43" s="1127"/>
      <c r="EA43" s="1127"/>
      <c r="EB43" s="1127"/>
      <c r="EC43" s="1127"/>
      <c r="ED43" s="1127"/>
      <c r="EE43" s="1127"/>
      <c r="EF43" s="1127"/>
      <c r="EG43" s="1127"/>
      <c r="EH43" s="1127"/>
      <c r="EI43" s="1127"/>
      <c r="EJ43" s="1126"/>
      <c r="EK43" s="1127"/>
      <c r="EL43" s="1127"/>
      <c r="EM43" s="1127"/>
      <c r="EN43" s="1127"/>
      <c r="EO43" s="1127"/>
      <c r="EP43" s="1127"/>
      <c r="EQ43" s="1127"/>
      <c r="ER43" s="1127"/>
      <c r="ES43" s="1127"/>
      <c r="ET43" s="1127"/>
      <c r="EU43" s="1127"/>
      <c r="EV43" s="1127"/>
      <c r="EW43" s="1127"/>
      <c r="EX43" s="1127"/>
      <c r="EY43" s="1127"/>
      <c r="EZ43" s="1127"/>
      <c r="FA43" s="1127"/>
      <c r="FB43" s="1127"/>
      <c r="FC43" s="1127"/>
      <c r="FD43" s="1127"/>
      <c r="FE43" s="1127"/>
      <c r="FF43" s="1127"/>
      <c r="FG43" s="1127"/>
      <c r="FH43" s="1127"/>
      <c r="FI43" s="1126"/>
      <c r="FJ43" s="1127"/>
      <c r="FK43" s="1127"/>
      <c r="FL43" s="1127"/>
      <c r="FM43" s="1127"/>
      <c r="FN43" s="1127"/>
      <c r="FO43" s="1127"/>
      <c r="FP43" s="1127"/>
      <c r="FQ43" s="1127"/>
      <c r="FR43" s="1127"/>
      <c r="FS43" s="1127"/>
      <c r="FT43" s="1127"/>
      <c r="FU43" s="1127"/>
      <c r="FV43" s="1127"/>
      <c r="FW43" s="1127"/>
      <c r="FX43" s="1127"/>
      <c r="FY43" s="1127"/>
      <c r="FZ43" s="1127"/>
      <c r="GA43" s="1127"/>
      <c r="GB43" s="1127"/>
      <c r="GC43" s="1127"/>
      <c r="GD43" s="1127"/>
      <c r="GE43" s="1127"/>
      <c r="GF43" s="1127"/>
      <c r="GG43" s="1127"/>
      <c r="GH43" s="1127"/>
    </row>
    <row r="44" spans="1:190" s="965" customFormat="1">
      <c r="A44" s="947"/>
      <c r="B44" s="948"/>
      <c r="C44" s="26"/>
      <c r="D44" s="928"/>
      <c r="E44" s="25"/>
      <c r="F44" s="25"/>
      <c r="AH44" s="1126"/>
      <c r="BJ44" s="1126"/>
      <c r="BK44" s="1127"/>
      <c r="BL44" s="1127"/>
      <c r="BM44" s="1127"/>
      <c r="BN44" s="1127"/>
      <c r="BO44" s="1127"/>
      <c r="BP44" s="1127"/>
      <c r="BQ44" s="1127"/>
      <c r="BR44" s="1127"/>
      <c r="BS44" s="1127"/>
      <c r="BT44" s="1127"/>
      <c r="BU44" s="1127"/>
      <c r="BV44" s="1127"/>
      <c r="BW44" s="1127"/>
      <c r="BX44" s="1127"/>
      <c r="BY44" s="1127"/>
      <c r="BZ44" s="1127"/>
      <c r="CA44" s="1127"/>
      <c r="CB44" s="1127"/>
      <c r="CC44" s="1127"/>
      <c r="CD44" s="1127"/>
      <c r="CE44" s="1127"/>
      <c r="CF44" s="1127"/>
      <c r="CG44" s="1127"/>
      <c r="CH44" s="1127"/>
      <c r="CI44" s="1126"/>
      <c r="CJ44" s="1127"/>
      <c r="CK44" s="1127"/>
      <c r="CL44" s="1127"/>
      <c r="CM44" s="1127"/>
      <c r="CN44" s="1127"/>
      <c r="CO44" s="1127"/>
      <c r="CP44" s="1127"/>
      <c r="CQ44" s="1127"/>
      <c r="CR44" s="1127"/>
      <c r="CS44" s="1127"/>
      <c r="CT44" s="1127"/>
      <c r="CU44" s="1127"/>
      <c r="CV44" s="1127"/>
      <c r="CW44" s="1127"/>
      <c r="CX44" s="1127"/>
      <c r="CY44" s="1127"/>
      <c r="CZ44" s="1127"/>
      <c r="DA44" s="1127"/>
      <c r="DB44" s="1127"/>
      <c r="DC44" s="1127"/>
      <c r="DD44" s="1127"/>
      <c r="DE44" s="1127"/>
      <c r="DF44" s="1127"/>
      <c r="DG44" s="1127"/>
      <c r="DH44" s="1126"/>
      <c r="DI44" s="1127"/>
      <c r="DJ44" s="1127"/>
      <c r="DK44" s="1127"/>
      <c r="DL44" s="1127"/>
      <c r="DM44" s="1127"/>
      <c r="DN44" s="1127"/>
      <c r="DO44" s="1127"/>
      <c r="DP44" s="1127"/>
      <c r="DQ44" s="1127"/>
      <c r="DR44" s="1127"/>
      <c r="DS44" s="1127"/>
      <c r="DT44" s="1127"/>
      <c r="DU44" s="1127"/>
      <c r="DV44" s="1127"/>
      <c r="DW44" s="1127"/>
      <c r="DX44" s="1127"/>
      <c r="DY44" s="1127"/>
      <c r="DZ44" s="1127"/>
      <c r="EA44" s="1127"/>
      <c r="EB44" s="1127"/>
      <c r="EC44" s="1127"/>
      <c r="ED44" s="1127"/>
      <c r="EE44" s="1127"/>
      <c r="EF44" s="1127"/>
      <c r="EG44" s="1127"/>
      <c r="EH44" s="1127"/>
      <c r="EI44" s="1127"/>
      <c r="EJ44" s="1126"/>
      <c r="EK44" s="1127"/>
      <c r="EL44" s="1127"/>
      <c r="EM44" s="1127"/>
      <c r="EN44" s="1127"/>
      <c r="EO44" s="1127"/>
      <c r="EP44" s="1127"/>
      <c r="EQ44" s="1127"/>
      <c r="ER44" s="1127"/>
      <c r="ES44" s="1127"/>
      <c r="ET44" s="1127"/>
      <c r="EU44" s="1127"/>
      <c r="EV44" s="1127"/>
      <c r="EW44" s="1127"/>
      <c r="EX44" s="1127"/>
      <c r="EY44" s="1127"/>
      <c r="EZ44" s="1127"/>
      <c r="FA44" s="1127"/>
      <c r="FB44" s="1127"/>
      <c r="FC44" s="1127"/>
      <c r="FD44" s="1127"/>
      <c r="FE44" s="1127"/>
      <c r="FF44" s="1127"/>
      <c r="FG44" s="1127"/>
      <c r="FH44" s="1127"/>
      <c r="FI44" s="1126"/>
      <c r="FJ44" s="1127"/>
      <c r="FK44" s="1127"/>
      <c r="FL44" s="1127"/>
      <c r="FM44" s="1127"/>
      <c r="FN44" s="1127"/>
      <c r="FO44" s="1127"/>
      <c r="FP44" s="1127"/>
      <c r="FQ44" s="1127"/>
      <c r="FR44" s="1127"/>
      <c r="FS44" s="1127"/>
      <c r="FT44" s="1127"/>
      <c r="FU44" s="1127"/>
      <c r="FV44" s="1127"/>
      <c r="FW44" s="1127"/>
      <c r="FX44" s="1127"/>
      <c r="FY44" s="1127"/>
      <c r="FZ44" s="1127"/>
      <c r="GA44" s="1127"/>
      <c r="GB44" s="1127"/>
      <c r="GC44" s="1127"/>
      <c r="GD44" s="1127"/>
      <c r="GE44" s="1127"/>
      <c r="GF44" s="1127"/>
      <c r="GG44" s="1127"/>
      <c r="GH44" s="1127"/>
    </row>
    <row r="45" spans="1:190" s="965" customFormat="1">
      <c r="A45" s="947"/>
      <c r="B45" s="26"/>
      <c r="C45" s="26"/>
      <c r="D45" s="928"/>
      <c r="E45" s="25"/>
      <c r="F45" s="25"/>
      <c r="AH45" s="1126"/>
      <c r="BJ45" s="1126"/>
      <c r="BK45" s="1127"/>
      <c r="BL45" s="1127"/>
      <c r="BM45" s="1127"/>
      <c r="BN45" s="1127"/>
      <c r="BO45" s="1127"/>
      <c r="BP45" s="1127"/>
      <c r="BQ45" s="1127"/>
      <c r="BR45" s="1127"/>
      <c r="BS45" s="1127"/>
      <c r="BT45" s="1127"/>
      <c r="BU45" s="1127"/>
      <c r="BV45" s="1127"/>
      <c r="BW45" s="1127"/>
      <c r="BX45" s="1127"/>
      <c r="BY45" s="1127"/>
      <c r="BZ45" s="1127"/>
      <c r="CA45" s="1127"/>
      <c r="CB45" s="1127"/>
      <c r="CC45" s="1127"/>
      <c r="CD45" s="1127"/>
      <c r="CE45" s="1127"/>
      <c r="CF45" s="1127"/>
      <c r="CG45" s="1127"/>
      <c r="CH45" s="1127"/>
      <c r="CI45" s="1126"/>
      <c r="CJ45" s="1127"/>
      <c r="CK45" s="1127"/>
      <c r="CL45" s="1127"/>
      <c r="CM45" s="1127"/>
      <c r="CN45" s="1127"/>
      <c r="CO45" s="1127"/>
      <c r="CP45" s="1127"/>
      <c r="CQ45" s="1127"/>
      <c r="CR45" s="1127"/>
      <c r="CS45" s="1127"/>
      <c r="CT45" s="1127"/>
      <c r="CU45" s="1127"/>
      <c r="CV45" s="1127"/>
      <c r="CW45" s="1127"/>
      <c r="CX45" s="1127"/>
      <c r="CY45" s="1127"/>
      <c r="CZ45" s="1127"/>
      <c r="DA45" s="1127"/>
      <c r="DB45" s="1127"/>
      <c r="DC45" s="1127"/>
      <c r="DD45" s="1127"/>
      <c r="DE45" s="1127"/>
      <c r="DF45" s="1127"/>
      <c r="DG45" s="1127"/>
      <c r="DH45" s="1126"/>
      <c r="DI45" s="1127"/>
      <c r="DJ45" s="1127"/>
      <c r="DK45" s="1127"/>
      <c r="DL45" s="1127"/>
      <c r="DM45" s="1127"/>
      <c r="DN45" s="1127"/>
      <c r="DO45" s="1127"/>
      <c r="DP45" s="1127"/>
      <c r="DQ45" s="1127"/>
      <c r="DR45" s="1127"/>
      <c r="DS45" s="1127"/>
      <c r="DT45" s="1127"/>
      <c r="DU45" s="1127"/>
      <c r="DV45" s="1127"/>
      <c r="DW45" s="1127"/>
      <c r="DX45" s="1127"/>
      <c r="DY45" s="1127"/>
      <c r="DZ45" s="1127"/>
      <c r="EA45" s="1127"/>
      <c r="EB45" s="1127"/>
      <c r="EC45" s="1127"/>
      <c r="ED45" s="1127"/>
      <c r="EE45" s="1127"/>
      <c r="EF45" s="1127"/>
      <c r="EG45" s="1127"/>
      <c r="EH45" s="1127"/>
      <c r="EI45" s="1127"/>
      <c r="EJ45" s="1126"/>
      <c r="EK45" s="1127"/>
      <c r="EL45" s="1127"/>
      <c r="EM45" s="1127"/>
      <c r="EN45" s="1127"/>
      <c r="EO45" s="1127"/>
      <c r="EP45" s="1127"/>
      <c r="EQ45" s="1127"/>
      <c r="ER45" s="1127"/>
      <c r="ES45" s="1127"/>
      <c r="ET45" s="1127"/>
      <c r="EU45" s="1127"/>
      <c r="EV45" s="1127"/>
      <c r="EW45" s="1127"/>
      <c r="EX45" s="1127"/>
      <c r="EY45" s="1127"/>
      <c r="EZ45" s="1127"/>
      <c r="FA45" s="1127"/>
      <c r="FB45" s="1127"/>
      <c r="FC45" s="1127"/>
      <c r="FD45" s="1127"/>
      <c r="FE45" s="1127"/>
      <c r="FF45" s="1127"/>
      <c r="FG45" s="1127"/>
      <c r="FH45" s="1127"/>
      <c r="FI45" s="1126"/>
      <c r="FJ45" s="1127"/>
      <c r="FK45" s="1127"/>
      <c r="FL45" s="1127"/>
      <c r="FM45" s="1127"/>
      <c r="FN45" s="1127"/>
      <c r="FO45" s="1127"/>
      <c r="FP45" s="1127"/>
      <c r="FQ45" s="1127"/>
      <c r="FR45" s="1127"/>
      <c r="FS45" s="1127"/>
      <c r="FT45" s="1127"/>
      <c r="FU45" s="1127"/>
      <c r="FV45" s="1127"/>
      <c r="FW45" s="1127"/>
      <c r="FX45" s="1127"/>
      <c r="FY45" s="1127"/>
      <c r="FZ45" s="1127"/>
      <c r="GA45" s="1127"/>
      <c r="GB45" s="1127"/>
      <c r="GC45" s="1127"/>
      <c r="GD45" s="1127"/>
      <c r="GE45" s="1127"/>
      <c r="GF45" s="1127"/>
      <c r="GG45" s="1127"/>
      <c r="GH45" s="1127"/>
    </row>
    <row r="46" spans="1:190" s="965" customFormat="1">
      <c r="A46" s="947"/>
      <c r="B46" s="948"/>
      <c r="C46" s="26"/>
      <c r="D46" s="928"/>
      <c r="E46" s="25"/>
      <c r="F46" s="25"/>
      <c r="AH46" s="1126"/>
      <c r="BJ46" s="1126"/>
      <c r="BK46" s="1127"/>
      <c r="BL46" s="1127"/>
      <c r="BM46" s="1127"/>
      <c r="BN46" s="1127"/>
      <c r="BO46" s="1127"/>
      <c r="BP46" s="1127"/>
      <c r="BQ46" s="1127"/>
      <c r="BR46" s="1127"/>
      <c r="BS46" s="1127"/>
      <c r="BT46" s="1127"/>
      <c r="BU46" s="1127"/>
      <c r="BV46" s="1127"/>
      <c r="BW46" s="1127"/>
      <c r="BX46" s="1127"/>
      <c r="BY46" s="1127"/>
      <c r="BZ46" s="1127"/>
      <c r="CA46" s="1127"/>
      <c r="CB46" s="1127"/>
      <c r="CC46" s="1127"/>
      <c r="CD46" s="1127"/>
      <c r="CE46" s="1127"/>
      <c r="CF46" s="1127"/>
      <c r="CG46" s="1127"/>
      <c r="CH46" s="1127"/>
      <c r="CI46" s="1126"/>
      <c r="CJ46" s="1127"/>
      <c r="CK46" s="1127"/>
      <c r="CL46" s="1127"/>
      <c r="CM46" s="1127"/>
      <c r="CN46" s="1127"/>
      <c r="CO46" s="1127"/>
      <c r="CP46" s="1127"/>
      <c r="CQ46" s="1127"/>
      <c r="CR46" s="1127"/>
      <c r="CS46" s="1127"/>
      <c r="CT46" s="1127"/>
      <c r="CU46" s="1127"/>
      <c r="CV46" s="1127"/>
      <c r="CW46" s="1127"/>
      <c r="CX46" s="1127"/>
      <c r="CY46" s="1127"/>
      <c r="CZ46" s="1127"/>
      <c r="DA46" s="1127"/>
      <c r="DB46" s="1127"/>
      <c r="DC46" s="1127"/>
      <c r="DD46" s="1127"/>
      <c r="DE46" s="1127"/>
      <c r="DF46" s="1127"/>
      <c r="DG46" s="1127"/>
      <c r="DH46" s="1126"/>
      <c r="DI46" s="1127"/>
      <c r="DJ46" s="1127"/>
      <c r="DK46" s="1127"/>
      <c r="DL46" s="1127"/>
      <c r="DM46" s="1127"/>
      <c r="DN46" s="1127"/>
      <c r="DO46" s="1127"/>
      <c r="DP46" s="1127"/>
      <c r="DQ46" s="1127"/>
      <c r="DR46" s="1127"/>
      <c r="DS46" s="1127"/>
      <c r="DT46" s="1127"/>
      <c r="DU46" s="1127"/>
      <c r="DV46" s="1127"/>
      <c r="DW46" s="1127"/>
      <c r="DX46" s="1127"/>
      <c r="DY46" s="1127"/>
      <c r="DZ46" s="1127"/>
      <c r="EA46" s="1127"/>
      <c r="EB46" s="1127"/>
      <c r="EC46" s="1127"/>
      <c r="ED46" s="1127"/>
      <c r="EE46" s="1127"/>
      <c r="EF46" s="1127"/>
      <c r="EG46" s="1127"/>
      <c r="EH46" s="1127"/>
      <c r="EI46" s="1127"/>
      <c r="EJ46" s="1126"/>
      <c r="EK46" s="1127"/>
      <c r="EL46" s="1127"/>
      <c r="EM46" s="1127"/>
      <c r="EN46" s="1127"/>
      <c r="EO46" s="1127"/>
      <c r="EP46" s="1127"/>
      <c r="EQ46" s="1127"/>
      <c r="ER46" s="1127"/>
      <c r="ES46" s="1127"/>
      <c r="ET46" s="1127"/>
      <c r="EU46" s="1127"/>
      <c r="EV46" s="1127"/>
      <c r="EW46" s="1127"/>
      <c r="EX46" s="1127"/>
      <c r="EY46" s="1127"/>
      <c r="EZ46" s="1127"/>
      <c r="FA46" s="1127"/>
      <c r="FB46" s="1127"/>
      <c r="FC46" s="1127"/>
      <c r="FD46" s="1127"/>
      <c r="FE46" s="1127"/>
      <c r="FF46" s="1127"/>
      <c r="FG46" s="1127"/>
      <c r="FH46" s="1127"/>
      <c r="FI46" s="1126"/>
      <c r="FJ46" s="1127"/>
      <c r="FK46" s="1127"/>
      <c r="FL46" s="1127"/>
      <c r="FM46" s="1127"/>
      <c r="FN46" s="1127"/>
      <c r="FO46" s="1127"/>
      <c r="FP46" s="1127"/>
      <c r="FQ46" s="1127"/>
      <c r="FR46" s="1127"/>
      <c r="FS46" s="1127"/>
      <c r="FT46" s="1127"/>
      <c r="FU46" s="1127"/>
      <c r="FV46" s="1127"/>
      <c r="FW46" s="1127"/>
      <c r="FX46" s="1127"/>
      <c r="FY46" s="1127"/>
      <c r="FZ46" s="1127"/>
      <c r="GA46" s="1127"/>
      <c r="GB46" s="1127"/>
      <c r="GC46" s="1127"/>
      <c r="GD46" s="1127"/>
      <c r="GE46" s="1127"/>
      <c r="GF46" s="1127"/>
      <c r="GG46" s="1127"/>
      <c r="GH46" s="1127"/>
    </row>
    <row r="47" spans="1:190" s="965" customFormat="1">
      <c r="A47" s="947"/>
      <c r="B47" s="26"/>
      <c r="C47" s="26"/>
      <c r="D47" s="928"/>
      <c r="E47" s="25"/>
      <c r="F47" s="25"/>
      <c r="AH47" s="1126"/>
      <c r="BJ47" s="1126"/>
      <c r="BK47" s="1127"/>
      <c r="BL47" s="1127"/>
      <c r="BM47" s="1127"/>
      <c r="BN47" s="1127"/>
      <c r="BO47" s="1127"/>
      <c r="BP47" s="1127"/>
      <c r="BQ47" s="1127"/>
      <c r="BR47" s="1127"/>
      <c r="BS47" s="1127"/>
      <c r="BT47" s="1127"/>
      <c r="BU47" s="1127"/>
      <c r="BV47" s="1127"/>
      <c r="BW47" s="1127"/>
      <c r="BX47" s="1127"/>
      <c r="BY47" s="1127"/>
      <c r="BZ47" s="1127"/>
      <c r="CA47" s="1127"/>
      <c r="CB47" s="1127"/>
      <c r="CC47" s="1127"/>
      <c r="CD47" s="1127"/>
      <c r="CE47" s="1127"/>
      <c r="CF47" s="1127"/>
      <c r="CG47" s="1127"/>
      <c r="CH47" s="1127"/>
      <c r="CI47" s="1126"/>
      <c r="CJ47" s="1127"/>
      <c r="CK47" s="1127"/>
      <c r="CL47" s="1127"/>
      <c r="CM47" s="1127"/>
      <c r="CN47" s="1127"/>
      <c r="CO47" s="1127"/>
      <c r="CP47" s="1127"/>
      <c r="CQ47" s="1127"/>
      <c r="CR47" s="1127"/>
      <c r="CS47" s="1127"/>
      <c r="CT47" s="1127"/>
      <c r="CU47" s="1127"/>
      <c r="CV47" s="1127"/>
      <c r="CW47" s="1127"/>
      <c r="CX47" s="1127"/>
      <c r="CY47" s="1127"/>
      <c r="CZ47" s="1127"/>
      <c r="DA47" s="1127"/>
      <c r="DB47" s="1127"/>
      <c r="DC47" s="1127"/>
      <c r="DD47" s="1127"/>
      <c r="DE47" s="1127"/>
      <c r="DF47" s="1127"/>
      <c r="DG47" s="1127"/>
      <c r="DH47" s="1126"/>
      <c r="DI47" s="1127"/>
      <c r="DJ47" s="1127"/>
      <c r="DK47" s="1127"/>
      <c r="DL47" s="1127"/>
      <c r="DM47" s="1127"/>
      <c r="DN47" s="1127"/>
      <c r="DO47" s="1127"/>
      <c r="DP47" s="1127"/>
      <c r="DQ47" s="1127"/>
      <c r="DR47" s="1127"/>
      <c r="DS47" s="1127"/>
      <c r="DT47" s="1127"/>
      <c r="DU47" s="1127"/>
      <c r="DV47" s="1127"/>
      <c r="DW47" s="1127"/>
      <c r="DX47" s="1127"/>
      <c r="DY47" s="1127"/>
      <c r="DZ47" s="1127"/>
      <c r="EA47" s="1127"/>
      <c r="EB47" s="1127"/>
      <c r="EC47" s="1127"/>
      <c r="ED47" s="1127"/>
      <c r="EE47" s="1127"/>
      <c r="EF47" s="1127"/>
      <c r="EG47" s="1127"/>
      <c r="EH47" s="1127"/>
      <c r="EI47" s="1127"/>
      <c r="EJ47" s="1126"/>
      <c r="EK47" s="1127"/>
      <c r="EL47" s="1127"/>
      <c r="EM47" s="1127"/>
      <c r="EN47" s="1127"/>
      <c r="EO47" s="1127"/>
      <c r="EP47" s="1127"/>
      <c r="EQ47" s="1127"/>
      <c r="ER47" s="1127"/>
      <c r="ES47" s="1127"/>
      <c r="ET47" s="1127"/>
      <c r="EU47" s="1127"/>
      <c r="EV47" s="1127"/>
      <c r="EW47" s="1127"/>
      <c r="EX47" s="1127"/>
      <c r="EY47" s="1127"/>
      <c r="EZ47" s="1127"/>
      <c r="FA47" s="1127"/>
      <c r="FB47" s="1127"/>
      <c r="FC47" s="1127"/>
      <c r="FD47" s="1127"/>
      <c r="FE47" s="1127"/>
      <c r="FF47" s="1127"/>
      <c r="FG47" s="1127"/>
      <c r="FH47" s="1127"/>
      <c r="FI47" s="1126"/>
      <c r="FJ47" s="1127"/>
      <c r="FK47" s="1127"/>
      <c r="FL47" s="1127"/>
      <c r="FM47" s="1127"/>
      <c r="FN47" s="1127"/>
      <c r="FO47" s="1127"/>
      <c r="FP47" s="1127"/>
      <c r="FQ47" s="1127"/>
      <c r="FR47" s="1127"/>
      <c r="FS47" s="1127"/>
      <c r="FT47" s="1127"/>
      <c r="FU47" s="1127"/>
      <c r="FV47" s="1127"/>
      <c r="FW47" s="1127"/>
      <c r="FX47" s="1127"/>
      <c r="FY47" s="1127"/>
      <c r="FZ47" s="1127"/>
      <c r="GA47" s="1127"/>
      <c r="GB47" s="1127"/>
      <c r="GC47" s="1127"/>
      <c r="GD47" s="1127"/>
      <c r="GE47" s="1127"/>
      <c r="GF47" s="1127"/>
      <c r="GG47" s="1127"/>
      <c r="GH47" s="1127"/>
    </row>
    <row r="48" spans="1:190" s="965" customFormat="1">
      <c r="A48" s="947"/>
      <c r="B48" s="948"/>
      <c r="C48" s="26"/>
      <c r="D48" s="928"/>
      <c r="E48" s="25"/>
      <c r="F48" s="25"/>
      <c r="AH48" s="1126"/>
      <c r="BJ48" s="1126"/>
      <c r="BK48" s="1127"/>
      <c r="BL48" s="1127"/>
      <c r="BM48" s="1127"/>
      <c r="BN48" s="1127"/>
      <c r="BO48" s="1127"/>
      <c r="BP48" s="1127"/>
      <c r="BQ48" s="1127"/>
      <c r="BR48" s="1127"/>
      <c r="BS48" s="1127"/>
      <c r="BT48" s="1127"/>
      <c r="BU48" s="1127"/>
      <c r="BV48" s="1127"/>
      <c r="BW48" s="1127"/>
      <c r="BX48" s="1127"/>
      <c r="BY48" s="1127"/>
      <c r="BZ48" s="1127"/>
      <c r="CA48" s="1127"/>
      <c r="CB48" s="1127"/>
      <c r="CC48" s="1127"/>
      <c r="CD48" s="1127"/>
      <c r="CE48" s="1127"/>
      <c r="CF48" s="1127"/>
      <c r="CG48" s="1127"/>
      <c r="CH48" s="1127"/>
      <c r="CI48" s="1126"/>
      <c r="CJ48" s="1127"/>
      <c r="CK48" s="1127"/>
      <c r="CL48" s="1127"/>
      <c r="CM48" s="1127"/>
      <c r="CN48" s="1127"/>
      <c r="CO48" s="1127"/>
      <c r="CP48" s="1127"/>
      <c r="CQ48" s="1127"/>
      <c r="CR48" s="1127"/>
      <c r="CS48" s="1127"/>
      <c r="CT48" s="1127"/>
      <c r="CU48" s="1127"/>
      <c r="CV48" s="1127"/>
      <c r="CW48" s="1127"/>
      <c r="CX48" s="1127"/>
      <c r="CY48" s="1127"/>
      <c r="CZ48" s="1127"/>
      <c r="DA48" s="1127"/>
      <c r="DB48" s="1127"/>
      <c r="DC48" s="1127"/>
      <c r="DD48" s="1127"/>
      <c r="DE48" s="1127"/>
      <c r="DF48" s="1127"/>
      <c r="DG48" s="1127"/>
      <c r="DH48" s="1126"/>
      <c r="DI48" s="1127"/>
      <c r="DJ48" s="1127"/>
      <c r="DK48" s="1127"/>
      <c r="DL48" s="1127"/>
      <c r="DM48" s="1127"/>
      <c r="DN48" s="1127"/>
      <c r="DO48" s="1127"/>
      <c r="DP48" s="1127"/>
      <c r="DQ48" s="1127"/>
      <c r="DR48" s="1127"/>
      <c r="DS48" s="1127"/>
      <c r="DT48" s="1127"/>
      <c r="DU48" s="1127"/>
      <c r="DV48" s="1127"/>
      <c r="DW48" s="1127"/>
      <c r="DX48" s="1127"/>
      <c r="DY48" s="1127"/>
      <c r="DZ48" s="1127"/>
      <c r="EA48" s="1127"/>
      <c r="EB48" s="1127"/>
      <c r="EC48" s="1127"/>
      <c r="ED48" s="1127"/>
      <c r="EE48" s="1127"/>
      <c r="EF48" s="1127"/>
      <c r="EG48" s="1127"/>
      <c r="EH48" s="1127"/>
      <c r="EI48" s="1127"/>
      <c r="EJ48" s="1126"/>
      <c r="EK48" s="1127"/>
      <c r="EL48" s="1127"/>
      <c r="EM48" s="1127"/>
      <c r="EN48" s="1127"/>
      <c r="EO48" s="1127"/>
      <c r="EP48" s="1127"/>
      <c r="EQ48" s="1127"/>
      <c r="ER48" s="1127"/>
      <c r="ES48" s="1127"/>
      <c r="ET48" s="1127"/>
      <c r="EU48" s="1127"/>
      <c r="EV48" s="1127"/>
      <c r="EW48" s="1127"/>
      <c r="EX48" s="1127"/>
      <c r="EY48" s="1127"/>
      <c r="EZ48" s="1127"/>
      <c r="FA48" s="1127"/>
      <c r="FB48" s="1127"/>
      <c r="FC48" s="1127"/>
      <c r="FD48" s="1127"/>
      <c r="FE48" s="1127"/>
      <c r="FF48" s="1127"/>
      <c r="FG48" s="1127"/>
      <c r="FH48" s="1127"/>
      <c r="FI48" s="1126"/>
      <c r="FJ48" s="1127"/>
      <c r="FK48" s="1127"/>
      <c r="FL48" s="1127"/>
      <c r="FM48" s="1127"/>
      <c r="FN48" s="1127"/>
      <c r="FO48" s="1127"/>
      <c r="FP48" s="1127"/>
      <c r="FQ48" s="1127"/>
      <c r="FR48" s="1127"/>
      <c r="FS48" s="1127"/>
      <c r="FT48" s="1127"/>
      <c r="FU48" s="1127"/>
      <c r="FV48" s="1127"/>
      <c r="FW48" s="1127"/>
      <c r="FX48" s="1127"/>
      <c r="FY48" s="1127"/>
      <c r="FZ48" s="1127"/>
      <c r="GA48" s="1127"/>
      <c r="GB48" s="1127"/>
      <c r="GC48" s="1127"/>
      <c r="GD48" s="1127"/>
      <c r="GE48" s="1127"/>
      <c r="GF48" s="1127"/>
      <c r="GG48" s="1127"/>
      <c r="GH48" s="1127"/>
    </row>
    <row r="49" spans="1:190" s="965" customFormat="1">
      <c r="A49" s="947"/>
      <c r="B49" s="948"/>
      <c r="C49" s="26"/>
      <c r="D49" s="928"/>
      <c r="E49" s="25"/>
      <c r="F49" s="25"/>
      <c r="AH49" s="1126"/>
      <c r="BJ49" s="1126"/>
      <c r="BK49" s="1127"/>
      <c r="BL49" s="1127"/>
      <c r="BM49" s="1127"/>
      <c r="BN49" s="1127"/>
      <c r="BO49" s="1127"/>
      <c r="BP49" s="1127"/>
      <c r="BQ49" s="1127"/>
      <c r="BR49" s="1127"/>
      <c r="BS49" s="1127"/>
      <c r="BT49" s="1127"/>
      <c r="BU49" s="1127"/>
      <c r="BV49" s="1127"/>
      <c r="BW49" s="1127"/>
      <c r="BX49" s="1127"/>
      <c r="BY49" s="1127"/>
      <c r="BZ49" s="1127"/>
      <c r="CA49" s="1127"/>
      <c r="CB49" s="1127"/>
      <c r="CC49" s="1127"/>
      <c r="CD49" s="1127"/>
      <c r="CE49" s="1127"/>
      <c r="CF49" s="1127"/>
      <c r="CG49" s="1127"/>
      <c r="CH49" s="1127"/>
      <c r="CI49" s="1126"/>
      <c r="CJ49" s="1127"/>
      <c r="CK49" s="1127"/>
      <c r="CL49" s="1127"/>
      <c r="CM49" s="1127"/>
      <c r="CN49" s="1127"/>
      <c r="CO49" s="1127"/>
      <c r="CP49" s="1127"/>
      <c r="CQ49" s="1127"/>
      <c r="CR49" s="1127"/>
      <c r="CS49" s="1127"/>
      <c r="CT49" s="1127"/>
      <c r="CU49" s="1127"/>
      <c r="CV49" s="1127"/>
      <c r="CW49" s="1127"/>
      <c r="CX49" s="1127"/>
      <c r="CY49" s="1127"/>
      <c r="CZ49" s="1127"/>
      <c r="DA49" s="1127"/>
      <c r="DB49" s="1127"/>
      <c r="DC49" s="1127"/>
      <c r="DD49" s="1127"/>
      <c r="DE49" s="1127"/>
      <c r="DF49" s="1127"/>
      <c r="DG49" s="1127"/>
      <c r="DH49" s="1126"/>
      <c r="DI49" s="1127"/>
      <c r="DJ49" s="1127"/>
      <c r="DK49" s="1127"/>
      <c r="DL49" s="1127"/>
      <c r="DM49" s="1127"/>
      <c r="DN49" s="1127"/>
      <c r="DO49" s="1127"/>
      <c r="DP49" s="1127"/>
      <c r="DQ49" s="1127"/>
      <c r="DR49" s="1127"/>
      <c r="DS49" s="1127"/>
      <c r="DT49" s="1127"/>
      <c r="DU49" s="1127"/>
      <c r="DV49" s="1127"/>
      <c r="DW49" s="1127"/>
      <c r="DX49" s="1127"/>
      <c r="DY49" s="1127"/>
      <c r="DZ49" s="1127"/>
      <c r="EA49" s="1127"/>
      <c r="EB49" s="1127"/>
      <c r="EC49" s="1127"/>
      <c r="ED49" s="1127"/>
      <c r="EE49" s="1127"/>
      <c r="EF49" s="1127"/>
      <c r="EG49" s="1127"/>
      <c r="EH49" s="1127"/>
      <c r="EI49" s="1127"/>
      <c r="EJ49" s="1126"/>
      <c r="EK49" s="1127"/>
      <c r="EL49" s="1127"/>
      <c r="EM49" s="1127"/>
      <c r="EN49" s="1127"/>
      <c r="EO49" s="1127"/>
      <c r="EP49" s="1127"/>
      <c r="EQ49" s="1127"/>
      <c r="ER49" s="1127"/>
      <c r="ES49" s="1127"/>
      <c r="ET49" s="1127"/>
      <c r="EU49" s="1127"/>
      <c r="EV49" s="1127"/>
      <c r="EW49" s="1127"/>
      <c r="EX49" s="1127"/>
      <c r="EY49" s="1127"/>
      <c r="EZ49" s="1127"/>
      <c r="FA49" s="1127"/>
      <c r="FB49" s="1127"/>
      <c r="FC49" s="1127"/>
      <c r="FD49" s="1127"/>
      <c r="FE49" s="1127"/>
      <c r="FF49" s="1127"/>
      <c r="FG49" s="1127"/>
      <c r="FH49" s="1127"/>
      <c r="FI49" s="1126"/>
      <c r="FJ49" s="1127"/>
      <c r="FK49" s="1127"/>
      <c r="FL49" s="1127"/>
      <c r="FM49" s="1127"/>
      <c r="FN49" s="1127"/>
      <c r="FO49" s="1127"/>
      <c r="FP49" s="1127"/>
      <c r="FQ49" s="1127"/>
      <c r="FR49" s="1127"/>
      <c r="FS49" s="1127"/>
      <c r="FT49" s="1127"/>
      <c r="FU49" s="1127"/>
      <c r="FV49" s="1127"/>
      <c r="FW49" s="1127"/>
      <c r="FX49" s="1127"/>
      <c r="FY49" s="1127"/>
      <c r="FZ49" s="1127"/>
      <c r="GA49" s="1127"/>
      <c r="GB49" s="1127"/>
      <c r="GC49" s="1127"/>
      <c r="GD49" s="1127"/>
      <c r="GE49" s="1127"/>
      <c r="GF49" s="1127"/>
      <c r="GG49" s="1127"/>
      <c r="GH49" s="1127"/>
    </row>
    <row r="50" spans="1:190" s="965" customFormat="1">
      <c r="A50" s="947"/>
      <c r="B50" s="948"/>
      <c r="C50" s="26"/>
      <c r="D50" s="928"/>
      <c r="E50" s="25"/>
      <c r="F50" s="25"/>
      <c r="AH50" s="1126"/>
      <c r="BJ50" s="1126"/>
      <c r="BK50" s="1127"/>
      <c r="BL50" s="1127"/>
      <c r="BM50" s="1127"/>
      <c r="BN50" s="1127"/>
      <c r="BO50" s="1127"/>
      <c r="BP50" s="1127"/>
      <c r="BQ50" s="1127"/>
      <c r="BR50" s="1127"/>
      <c r="BS50" s="1127"/>
      <c r="BT50" s="1127"/>
      <c r="BU50" s="1127"/>
      <c r="BV50" s="1127"/>
      <c r="BW50" s="1127"/>
      <c r="BX50" s="1127"/>
      <c r="BY50" s="1127"/>
      <c r="BZ50" s="1127"/>
      <c r="CA50" s="1127"/>
      <c r="CB50" s="1127"/>
      <c r="CC50" s="1127"/>
      <c r="CD50" s="1127"/>
      <c r="CE50" s="1127"/>
      <c r="CF50" s="1127"/>
      <c r="CG50" s="1127"/>
      <c r="CH50" s="1127"/>
      <c r="CI50" s="1126"/>
      <c r="CJ50" s="1127"/>
      <c r="CK50" s="1127"/>
      <c r="CL50" s="1127"/>
      <c r="CM50" s="1127"/>
      <c r="CN50" s="1127"/>
      <c r="CO50" s="1127"/>
      <c r="CP50" s="1127"/>
      <c r="CQ50" s="1127"/>
      <c r="CR50" s="1127"/>
      <c r="CS50" s="1127"/>
      <c r="CT50" s="1127"/>
      <c r="CU50" s="1127"/>
      <c r="CV50" s="1127"/>
      <c r="CW50" s="1127"/>
      <c r="CX50" s="1127"/>
      <c r="CY50" s="1127"/>
      <c r="CZ50" s="1127"/>
      <c r="DA50" s="1127"/>
      <c r="DB50" s="1127"/>
      <c r="DC50" s="1127"/>
      <c r="DD50" s="1127"/>
      <c r="DE50" s="1127"/>
      <c r="DF50" s="1127"/>
      <c r="DG50" s="1127"/>
      <c r="DH50" s="1126"/>
      <c r="DI50" s="1127"/>
      <c r="DJ50" s="1127"/>
      <c r="DK50" s="1127"/>
      <c r="DL50" s="1127"/>
      <c r="DM50" s="1127"/>
      <c r="DN50" s="1127"/>
      <c r="DO50" s="1127"/>
      <c r="DP50" s="1127"/>
      <c r="DQ50" s="1127"/>
      <c r="DR50" s="1127"/>
      <c r="DS50" s="1127"/>
      <c r="DT50" s="1127"/>
      <c r="DU50" s="1127"/>
      <c r="DV50" s="1127"/>
      <c r="DW50" s="1127"/>
      <c r="DX50" s="1127"/>
      <c r="DY50" s="1127"/>
      <c r="DZ50" s="1127"/>
      <c r="EA50" s="1127"/>
      <c r="EB50" s="1127"/>
      <c r="EC50" s="1127"/>
      <c r="ED50" s="1127"/>
      <c r="EE50" s="1127"/>
      <c r="EF50" s="1127"/>
      <c r="EG50" s="1127"/>
      <c r="EH50" s="1127"/>
      <c r="EI50" s="1127"/>
      <c r="EJ50" s="1126"/>
      <c r="EK50" s="1127"/>
      <c r="EL50" s="1127"/>
      <c r="EM50" s="1127"/>
      <c r="EN50" s="1127"/>
      <c r="EO50" s="1127"/>
      <c r="EP50" s="1127"/>
      <c r="EQ50" s="1127"/>
      <c r="ER50" s="1127"/>
      <c r="ES50" s="1127"/>
      <c r="ET50" s="1127"/>
      <c r="EU50" s="1127"/>
      <c r="EV50" s="1127"/>
      <c r="EW50" s="1127"/>
      <c r="EX50" s="1127"/>
      <c r="EY50" s="1127"/>
      <c r="EZ50" s="1127"/>
      <c r="FA50" s="1127"/>
      <c r="FB50" s="1127"/>
      <c r="FC50" s="1127"/>
      <c r="FD50" s="1127"/>
      <c r="FE50" s="1127"/>
      <c r="FF50" s="1127"/>
      <c r="FG50" s="1127"/>
      <c r="FH50" s="1127"/>
      <c r="FI50" s="1126"/>
      <c r="FJ50" s="1127"/>
      <c r="FK50" s="1127"/>
      <c r="FL50" s="1127"/>
      <c r="FM50" s="1127"/>
      <c r="FN50" s="1127"/>
      <c r="FO50" s="1127"/>
      <c r="FP50" s="1127"/>
      <c r="FQ50" s="1127"/>
      <c r="FR50" s="1127"/>
      <c r="FS50" s="1127"/>
      <c r="FT50" s="1127"/>
      <c r="FU50" s="1127"/>
      <c r="FV50" s="1127"/>
      <c r="FW50" s="1127"/>
      <c r="FX50" s="1127"/>
      <c r="FY50" s="1127"/>
      <c r="FZ50" s="1127"/>
      <c r="GA50" s="1127"/>
      <c r="GB50" s="1127"/>
      <c r="GC50" s="1127"/>
      <c r="GD50" s="1127"/>
      <c r="GE50" s="1127"/>
      <c r="GF50" s="1127"/>
      <c r="GG50" s="1127"/>
      <c r="GH50" s="1127"/>
    </row>
    <row r="51" spans="1:190" s="965" customFormat="1">
      <c r="A51" s="947"/>
      <c r="B51" s="948"/>
      <c r="C51" s="26"/>
      <c r="D51" s="928"/>
      <c r="E51" s="25"/>
      <c r="F51" s="25"/>
      <c r="AH51" s="1126"/>
      <c r="BJ51" s="1126"/>
      <c r="BK51" s="1127"/>
      <c r="BL51" s="1127"/>
      <c r="BM51" s="1127"/>
      <c r="BN51" s="1127"/>
      <c r="BO51" s="1127"/>
      <c r="BP51" s="1127"/>
      <c r="BQ51" s="1127"/>
      <c r="BR51" s="1127"/>
      <c r="BS51" s="1127"/>
      <c r="BT51" s="1127"/>
      <c r="BU51" s="1127"/>
      <c r="BV51" s="1127"/>
      <c r="BW51" s="1127"/>
      <c r="BX51" s="1127"/>
      <c r="BY51" s="1127"/>
      <c r="BZ51" s="1127"/>
      <c r="CA51" s="1127"/>
      <c r="CB51" s="1127"/>
      <c r="CC51" s="1127"/>
      <c r="CD51" s="1127"/>
      <c r="CE51" s="1127"/>
      <c r="CF51" s="1127"/>
      <c r="CG51" s="1127"/>
      <c r="CH51" s="1127"/>
      <c r="CI51" s="1126"/>
      <c r="CJ51" s="1127"/>
      <c r="CK51" s="1127"/>
      <c r="CL51" s="1127"/>
      <c r="CM51" s="1127"/>
      <c r="CN51" s="1127"/>
      <c r="CO51" s="1127"/>
      <c r="CP51" s="1127"/>
      <c r="CQ51" s="1127"/>
      <c r="CR51" s="1127"/>
      <c r="CS51" s="1127"/>
      <c r="CT51" s="1127"/>
      <c r="CU51" s="1127"/>
      <c r="CV51" s="1127"/>
      <c r="CW51" s="1127"/>
      <c r="CX51" s="1127"/>
      <c r="CY51" s="1127"/>
      <c r="CZ51" s="1127"/>
      <c r="DA51" s="1127"/>
      <c r="DB51" s="1127"/>
      <c r="DC51" s="1127"/>
      <c r="DD51" s="1127"/>
      <c r="DE51" s="1127"/>
      <c r="DF51" s="1127"/>
      <c r="DG51" s="1127"/>
      <c r="DH51" s="1126"/>
      <c r="DI51" s="1127"/>
      <c r="DJ51" s="1127"/>
      <c r="DK51" s="1127"/>
      <c r="DL51" s="1127"/>
      <c r="DM51" s="1127"/>
      <c r="DN51" s="1127"/>
      <c r="DO51" s="1127"/>
      <c r="DP51" s="1127"/>
      <c r="DQ51" s="1127"/>
      <c r="DR51" s="1127"/>
      <c r="DS51" s="1127"/>
      <c r="DT51" s="1127"/>
      <c r="DU51" s="1127"/>
      <c r="DV51" s="1127"/>
      <c r="DW51" s="1127"/>
      <c r="DX51" s="1127"/>
      <c r="DY51" s="1127"/>
      <c r="DZ51" s="1127"/>
      <c r="EA51" s="1127"/>
      <c r="EB51" s="1127"/>
      <c r="EC51" s="1127"/>
      <c r="ED51" s="1127"/>
      <c r="EE51" s="1127"/>
      <c r="EF51" s="1127"/>
      <c r="EG51" s="1127"/>
      <c r="EH51" s="1127"/>
      <c r="EI51" s="1127"/>
      <c r="EJ51" s="1126"/>
      <c r="EK51" s="1127"/>
      <c r="EL51" s="1127"/>
      <c r="EM51" s="1127"/>
      <c r="EN51" s="1127"/>
      <c r="EO51" s="1127"/>
      <c r="EP51" s="1127"/>
      <c r="EQ51" s="1127"/>
      <c r="ER51" s="1127"/>
      <c r="ES51" s="1127"/>
      <c r="ET51" s="1127"/>
      <c r="EU51" s="1127"/>
      <c r="EV51" s="1127"/>
      <c r="EW51" s="1127"/>
      <c r="EX51" s="1127"/>
      <c r="EY51" s="1127"/>
      <c r="EZ51" s="1127"/>
      <c r="FA51" s="1127"/>
      <c r="FB51" s="1127"/>
      <c r="FC51" s="1127"/>
      <c r="FD51" s="1127"/>
      <c r="FE51" s="1127"/>
      <c r="FF51" s="1127"/>
      <c r="FG51" s="1127"/>
      <c r="FH51" s="1127"/>
      <c r="FI51" s="1126"/>
      <c r="FJ51" s="1127"/>
      <c r="FK51" s="1127"/>
      <c r="FL51" s="1127"/>
      <c r="FM51" s="1127"/>
      <c r="FN51" s="1127"/>
      <c r="FO51" s="1127"/>
      <c r="FP51" s="1127"/>
      <c r="FQ51" s="1127"/>
      <c r="FR51" s="1127"/>
      <c r="FS51" s="1127"/>
      <c r="FT51" s="1127"/>
      <c r="FU51" s="1127"/>
      <c r="FV51" s="1127"/>
      <c r="FW51" s="1127"/>
      <c r="FX51" s="1127"/>
      <c r="FY51" s="1127"/>
      <c r="FZ51" s="1127"/>
      <c r="GA51" s="1127"/>
      <c r="GB51" s="1127"/>
      <c r="GC51" s="1127"/>
      <c r="GD51" s="1127"/>
      <c r="GE51" s="1127"/>
      <c r="GF51" s="1127"/>
      <c r="GG51" s="1127"/>
      <c r="GH51" s="1127"/>
    </row>
    <row r="52" spans="1:190" s="965" customFormat="1">
      <c r="A52" s="947"/>
      <c r="B52" s="948"/>
      <c r="C52" s="26"/>
      <c r="D52" s="928"/>
      <c r="E52" s="25"/>
      <c r="F52" s="25"/>
      <c r="AH52" s="1126"/>
      <c r="BJ52" s="1126"/>
      <c r="BK52" s="1127"/>
      <c r="BL52" s="1127"/>
      <c r="BM52" s="1127"/>
      <c r="BN52" s="1127"/>
      <c r="BO52" s="1127"/>
      <c r="BP52" s="1127"/>
      <c r="BQ52" s="1127"/>
      <c r="BR52" s="1127"/>
      <c r="BS52" s="1127"/>
      <c r="BT52" s="1127"/>
      <c r="BU52" s="1127"/>
      <c r="BV52" s="1127"/>
      <c r="BW52" s="1127"/>
      <c r="BX52" s="1127"/>
      <c r="BY52" s="1127"/>
      <c r="BZ52" s="1127"/>
      <c r="CA52" s="1127"/>
      <c r="CB52" s="1127"/>
      <c r="CC52" s="1127"/>
      <c r="CD52" s="1127"/>
      <c r="CE52" s="1127"/>
      <c r="CF52" s="1127"/>
      <c r="CG52" s="1127"/>
      <c r="CH52" s="1127"/>
      <c r="CI52" s="1126"/>
      <c r="CJ52" s="1127"/>
      <c r="CK52" s="1127"/>
      <c r="CL52" s="1127"/>
      <c r="CM52" s="1127"/>
      <c r="CN52" s="1127"/>
      <c r="CO52" s="1127"/>
      <c r="CP52" s="1127"/>
      <c r="CQ52" s="1127"/>
      <c r="CR52" s="1127"/>
      <c r="CS52" s="1127"/>
      <c r="CT52" s="1127"/>
      <c r="CU52" s="1127"/>
      <c r="CV52" s="1127"/>
      <c r="CW52" s="1127"/>
      <c r="CX52" s="1127"/>
      <c r="CY52" s="1127"/>
      <c r="CZ52" s="1127"/>
      <c r="DA52" s="1127"/>
      <c r="DB52" s="1127"/>
      <c r="DC52" s="1127"/>
      <c r="DD52" s="1127"/>
      <c r="DE52" s="1127"/>
      <c r="DF52" s="1127"/>
      <c r="DG52" s="1127"/>
      <c r="DH52" s="1126"/>
      <c r="DI52" s="1127"/>
      <c r="DJ52" s="1127"/>
      <c r="DK52" s="1127"/>
      <c r="DL52" s="1127"/>
      <c r="DM52" s="1127"/>
      <c r="DN52" s="1127"/>
      <c r="DO52" s="1127"/>
      <c r="DP52" s="1127"/>
      <c r="DQ52" s="1127"/>
      <c r="DR52" s="1127"/>
      <c r="DS52" s="1127"/>
      <c r="DT52" s="1127"/>
      <c r="DU52" s="1127"/>
      <c r="DV52" s="1127"/>
      <c r="DW52" s="1127"/>
      <c r="DX52" s="1127"/>
      <c r="DY52" s="1127"/>
      <c r="DZ52" s="1127"/>
      <c r="EA52" s="1127"/>
      <c r="EB52" s="1127"/>
      <c r="EC52" s="1127"/>
      <c r="ED52" s="1127"/>
      <c r="EE52" s="1127"/>
      <c r="EF52" s="1127"/>
      <c r="EG52" s="1127"/>
      <c r="EH52" s="1127"/>
      <c r="EI52" s="1127"/>
      <c r="EJ52" s="1126"/>
      <c r="EK52" s="1127"/>
      <c r="EL52" s="1127"/>
      <c r="EM52" s="1127"/>
      <c r="EN52" s="1127"/>
      <c r="EO52" s="1127"/>
      <c r="EP52" s="1127"/>
      <c r="EQ52" s="1127"/>
      <c r="ER52" s="1127"/>
      <c r="ES52" s="1127"/>
      <c r="ET52" s="1127"/>
      <c r="EU52" s="1127"/>
      <c r="EV52" s="1127"/>
      <c r="EW52" s="1127"/>
      <c r="EX52" s="1127"/>
      <c r="EY52" s="1127"/>
      <c r="EZ52" s="1127"/>
      <c r="FA52" s="1127"/>
      <c r="FB52" s="1127"/>
      <c r="FC52" s="1127"/>
      <c r="FD52" s="1127"/>
      <c r="FE52" s="1127"/>
      <c r="FF52" s="1127"/>
      <c r="FG52" s="1127"/>
      <c r="FH52" s="1127"/>
      <c r="FI52" s="1126"/>
      <c r="FJ52" s="1127"/>
      <c r="FK52" s="1127"/>
      <c r="FL52" s="1127"/>
      <c r="FM52" s="1127"/>
      <c r="FN52" s="1127"/>
      <c r="FO52" s="1127"/>
      <c r="FP52" s="1127"/>
      <c r="FQ52" s="1127"/>
      <c r="FR52" s="1127"/>
      <c r="FS52" s="1127"/>
      <c r="FT52" s="1127"/>
      <c r="FU52" s="1127"/>
      <c r="FV52" s="1127"/>
      <c r="FW52" s="1127"/>
      <c r="FX52" s="1127"/>
      <c r="FY52" s="1127"/>
      <c r="FZ52" s="1127"/>
      <c r="GA52" s="1127"/>
      <c r="GB52" s="1127"/>
      <c r="GC52" s="1127"/>
      <c r="GD52" s="1127"/>
      <c r="GE52" s="1127"/>
      <c r="GF52" s="1127"/>
      <c r="GG52" s="1127"/>
      <c r="GH52" s="1127"/>
    </row>
    <row r="53" spans="1:190" s="965" customFormat="1">
      <c r="A53" s="947"/>
      <c r="B53" s="26"/>
      <c r="C53" s="26"/>
      <c r="D53" s="928"/>
      <c r="E53" s="25"/>
      <c r="F53" s="25"/>
      <c r="AH53" s="1126"/>
      <c r="BJ53" s="1126"/>
      <c r="BK53" s="1127"/>
      <c r="BL53" s="1127"/>
      <c r="BM53" s="1127"/>
      <c r="BN53" s="1127"/>
      <c r="BO53" s="1127"/>
      <c r="BP53" s="1127"/>
      <c r="BQ53" s="1127"/>
      <c r="BR53" s="1127"/>
      <c r="BS53" s="1127"/>
      <c r="BT53" s="1127"/>
      <c r="BU53" s="1127"/>
      <c r="BV53" s="1127"/>
      <c r="BW53" s="1127"/>
      <c r="BX53" s="1127"/>
      <c r="BY53" s="1127"/>
      <c r="BZ53" s="1127"/>
      <c r="CA53" s="1127"/>
      <c r="CB53" s="1127"/>
      <c r="CC53" s="1127"/>
      <c r="CD53" s="1127"/>
      <c r="CE53" s="1127"/>
      <c r="CF53" s="1127"/>
      <c r="CG53" s="1127"/>
      <c r="CH53" s="1127"/>
      <c r="CI53" s="1126"/>
      <c r="CJ53" s="1127"/>
      <c r="CK53" s="1127"/>
      <c r="CL53" s="1127"/>
      <c r="CM53" s="1127"/>
      <c r="CN53" s="1127"/>
      <c r="CO53" s="1127"/>
      <c r="CP53" s="1127"/>
      <c r="CQ53" s="1127"/>
      <c r="CR53" s="1127"/>
      <c r="CS53" s="1127"/>
      <c r="CT53" s="1127"/>
      <c r="CU53" s="1127"/>
      <c r="CV53" s="1127"/>
      <c r="CW53" s="1127"/>
      <c r="CX53" s="1127"/>
      <c r="CY53" s="1127"/>
      <c r="CZ53" s="1127"/>
      <c r="DA53" s="1127"/>
      <c r="DB53" s="1127"/>
      <c r="DC53" s="1127"/>
      <c r="DD53" s="1127"/>
      <c r="DE53" s="1127"/>
      <c r="DF53" s="1127"/>
      <c r="DG53" s="1127"/>
      <c r="DH53" s="1126"/>
      <c r="DI53" s="1127"/>
      <c r="DJ53" s="1127"/>
      <c r="DK53" s="1127"/>
      <c r="DL53" s="1127"/>
      <c r="DM53" s="1127"/>
      <c r="DN53" s="1127"/>
      <c r="DO53" s="1127"/>
      <c r="DP53" s="1127"/>
      <c r="DQ53" s="1127"/>
      <c r="DR53" s="1127"/>
      <c r="DS53" s="1127"/>
      <c r="DT53" s="1127"/>
      <c r="DU53" s="1127"/>
      <c r="DV53" s="1127"/>
      <c r="DW53" s="1127"/>
      <c r="DX53" s="1127"/>
      <c r="DY53" s="1127"/>
      <c r="DZ53" s="1127"/>
      <c r="EA53" s="1127"/>
      <c r="EB53" s="1127"/>
      <c r="EC53" s="1127"/>
      <c r="ED53" s="1127"/>
      <c r="EE53" s="1127"/>
      <c r="EF53" s="1127"/>
      <c r="EG53" s="1127"/>
      <c r="EH53" s="1127"/>
      <c r="EI53" s="1127"/>
      <c r="EJ53" s="1126"/>
      <c r="EK53" s="1127"/>
      <c r="EL53" s="1127"/>
      <c r="EM53" s="1127"/>
      <c r="EN53" s="1127"/>
      <c r="EO53" s="1127"/>
      <c r="EP53" s="1127"/>
      <c r="EQ53" s="1127"/>
      <c r="ER53" s="1127"/>
      <c r="ES53" s="1127"/>
      <c r="ET53" s="1127"/>
      <c r="EU53" s="1127"/>
      <c r="EV53" s="1127"/>
      <c r="EW53" s="1127"/>
      <c r="EX53" s="1127"/>
      <c r="EY53" s="1127"/>
      <c r="EZ53" s="1127"/>
      <c r="FA53" s="1127"/>
      <c r="FB53" s="1127"/>
      <c r="FC53" s="1127"/>
      <c r="FD53" s="1127"/>
      <c r="FE53" s="1127"/>
      <c r="FF53" s="1127"/>
      <c r="FG53" s="1127"/>
      <c r="FH53" s="1127"/>
      <c r="FI53" s="1126"/>
      <c r="FJ53" s="1127"/>
      <c r="FK53" s="1127"/>
      <c r="FL53" s="1127"/>
      <c r="FM53" s="1127"/>
      <c r="FN53" s="1127"/>
      <c r="FO53" s="1127"/>
      <c r="FP53" s="1127"/>
      <c r="FQ53" s="1127"/>
      <c r="FR53" s="1127"/>
      <c r="FS53" s="1127"/>
      <c r="FT53" s="1127"/>
      <c r="FU53" s="1127"/>
      <c r="FV53" s="1127"/>
      <c r="FW53" s="1127"/>
      <c r="FX53" s="1127"/>
      <c r="FY53" s="1127"/>
      <c r="FZ53" s="1127"/>
      <c r="GA53" s="1127"/>
      <c r="GB53" s="1127"/>
      <c r="GC53" s="1127"/>
      <c r="GD53" s="1127"/>
      <c r="GE53" s="1127"/>
      <c r="GF53" s="1127"/>
      <c r="GG53" s="1127"/>
      <c r="GH53" s="1127"/>
    </row>
    <row r="54" spans="1:190" s="965" customFormat="1">
      <c r="A54" s="947"/>
      <c r="B54" s="948"/>
      <c r="C54" s="26"/>
      <c r="D54" s="928"/>
      <c r="E54" s="25"/>
      <c r="F54" s="25"/>
      <c r="AH54" s="1126"/>
      <c r="BJ54" s="1126"/>
      <c r="BK54" s="1127"/>
      <c r="BL54" s="1127"/>
      <c r="BM54" s="1127"/>
      <c r="BN54" s="1127"/>
      <c r="BO54" s="1127"/>
      <c r="BP54" s="1127"/>
      <c r="BQ54" s="1127"/>
      <c r="BR54" s="1127"/>
      <c r="BS54" s="1127"/>
      <c r="BT54" s="1127"/>
      <c r="BU54" s="1127"/>
      <c r="BV54" s="1127"/>
      <c r="BW54" s="1127"/>
      <c r="BX54" s="1127"/>
      <c r="BY54" s="1127"/>
      <c r="BZ54" s="1127"/>
      <c r="CA54" s="1127"/>
      <c r="CB54" s="1127"/>
      <c r="CC54" s="1127"/>
      <c r="CD54" s="1127"/>
      <c r="CE54" s="1127"/>
      <c r="CF54" s="1127"/>
      <c r="CG54" s="1127"/>
      <c r="CH54" s="1127"/>
      <c r="CI54" s="1126"/>
      <c r="CJ54" s="1127"/>
      <c r="CK54" s="1127"/>
      <c r="CL54" s="1127"/>
      <c r="CM54" s="1127"/>
      <c r="CN54" s="1127"/>
      <c r="CO54" s="1127"/>
      <c r="CP54" s="1127"/>
      <c r="CQ54" s="1127"/>
      <c r="CR54" s="1127"/>
      <c r="CS54" s="1127"/>
      <c r="CT54" s="1127"/>
      <c r="CU54" s="1127"/>
      <c r="CV54" s="1127"/>
      <c r="CW54" s="1127"/>
      <c r="CX54" s="1127"/>
      <c r="CY54" s="1127"/>
      <c r="CZ54" s="1127"/>
      <c r="DA54" s="1127"/>
      <c r="DB54" s="1127"/>
      <c r="DC54" s="1127"/>
      <c r="DD54" s="1127"/>
      <c r="DE54" s="1127"/>
      <c r="DF54" s="1127"/>
      <c r="DG54" s="1127"/>
      <c r="DH54" s="1126"/>
      <c r="DI54" s="1127"/>
      <c r="DJ54" s="1127"/>
      <c r="DK54" s="1127"/>
      <c r="DL54" s="1127"/>
      <c r="DM54" s="1127"/>
      <c r="DN54" s="1127"/>
      <c r="DO54" s="1127"/>
      <c r="DP54" s="1127"/>
      <c r="DQ54" s="1127"/>
      <c r="DR54" s="1127"/>
      <c r="DS54" s="1127"/>
      <c r="DT54" s="1127"/>
      <c r="DU54" s="1127"/>
      <c r="DV54" s="1127"/>
      <c r="DW54" s="1127"/>
      <c r="DX54" s="1127"/>
      <c r="DY54" s="1127"/>
      <c r="DZ54" s="1127"/>
      <c r="EA54" s="1127"/>
      <c r="EB54" s="1127"/>
      <c r="EC54" s="1127"/>
      <c r="ED54" s="1127"/>
      <c r="EE54" s="1127"/>
      <c r="EF54" s="1127"/>
      <c r="EG54" s="1127"/>
      <c r="EH54" s="1127"/>
      <c r="EI54" s="1127"/>
      <c r="EJ54" s="1126"/>
      <c r="EK54" s="1127"/>
      <c r="EL54" s="1127"/>
      <c r="EM54" s="1127"/>
      <c r="EN54" s="1127"/>
      <c r="EO54" s="1127"/>
      <c r="EP54" s="1127"/>
      <c r="EQ54" s="1127"/>
      <c r="ER54" s="1127"/>
      <c r="ES54" s="1127"/>
      <c r="ET54" s="1127"/>
      <c r="EU54" s="1127"/>
      <c r="EV54" s="1127"/>
      <c r="EW54" s="1127"/>
      <c r="EX54" s="1127"/>
      <c r="EY54" s="1127"/>
      <c r="EZ54" s="1127"/>
      <c r="FA54" s="1127"/>
      <c r="FB54" s="1127"/>
      <c r="FC54" s="1127"/>
      <c r="FD54" s="1127"/>
      <c r="FE54" s="1127"/>
      <c r="FF54" s="1127"/>
      <c r="FG54" s="1127"/>
      <c r="FH54" s="1127"/>
      <c r="FI54" s="1126"/>
      <c r="FJ54" s="1127"/>
      <c r="FK54" s="1127"/>
      <c r="FL54" s="1127"/>
      <c r="FM54" s="1127"/>
      <c r="FN54" s="1127"/>
      <c r="FO54" s="1127"/>
      <c r="FP54" s="1127"/>
      <c r="FQ54" s="1127"/>
      <c r="FR54" s="1127"/>
      <c r="FS54" s="1127"/>
      <c r="FT54" s="1127"/>
      <c r="FU54" s="1127"/>
      <c r="FV54" s="1127"/>
      <c r="FW54" s="1127"/>
      <c r="FX54" s="1127"/>
      <c r="FY54" s="1127"/>
      <c r="FZ54" s="1127"/>
      <c r="GA54" s="1127"/>
      <c r="GB54" s="1127"/>
      <c r="GC54" s="1127"/>
      <c r="GD54" s="1127"/>
      <c r="GE54" s="1127"/>
      <c r="GF54" s="1127"/>
      <c r="GG54" s="1127"/>
      <c r="GH54" s="1127"/>
    </row>
    <row r="55" spans="1:190" s="965" customFormat="1">
      <c r="A55" s="947"/>
      <c r="B55" s="26"/>
      <c r="C55" s="26"/>
      <c r="D55" s="928"/>
      <c r="E55" s="25"/>
      <c r="F55" s="25"/>
      <c r="AH55" s="1126"/>
      <c r="BJ55" s="1126"/>
      <c r="BK55" s="1127"/>
      <c r="BL55" s="1127"/>
      <c r="BM55" s="1127"/>
      <c r="BN55" s="1127"/>
      <c r="BO55" s="1127"/>
      <c r="BP55" s="1127"/>
      <c r="BQ55" s="1127"/>
      <c r="BR55" s="1127"/>
      <c r="BS55" s="1127"/>
      <c r="BT55" s="1127"/>
      <c r="BU55" s="1127"/>
      <c r="BV55" s="1127"/>
      <c r="BW55" s="1127"/>
      <c r="BX55" s="1127"/>
      <c r="BY55" s="1127"/>
      <c r="BZ55" s="1127"/>
      <c r="CA55" s="1127"/>
      <c r="CB55" s="1127"/>
      <c r="CC55" s="1127"/>
      <c r="CD55" s="1127"/>
      <c r="CE55" s="1127"/>
      <c r="CF55" s="1127"/>
      <c r="CG55" s="1127"/>
      <c r="CH55" s="1127"/>
      <c r="CI55" s="1126"/>
      <c r="CJ55" s="1127"/>
      <c r="CK55" s="1127"/>
      <c r="CL55" s="1127"/>
      <c r="CM55" s="1127"/>
      <c r="CN55" s="1127"/>
      <c r="CO55" s="1127"/>
      <c r="CP55" s="1127"/>
      <c r="CQ55" s="1127"/>
      <c r="CR55" s="1127"/>
      <c r="CS55" s="1127"/>
      <c r="CT55" s="1127"/>
      <c r="CU55" s="1127"/>
      <c r="CV55" s="1127"/>
      <c r="CW55" s="1127"/>
      <c r="CX55" s="1127"/>
      <c r="CY55" s="1127"/>
      <c r="CZ55" s="1127"/>
      <c r="DA55" s="1127"/>
      <c r="DB55" s="1127"/>
      <c r="DC55" s="1127"/>
      <c r="DD55" s="1127"/>
      <c r="DE55" s="1127"/>
      <c r="DF55" s="1127"/>
      <c r="DG55" s="1127"/>
      <c r="DH55" s="1126"/>
      <c r="DI55" s="1127"/>
      <c r="DJ55" s="1127"/>
      <c r="DK55" s="1127"/>
      <c r="DL55" s="1127"/>
      <c r="DM55" s="1127"/>
      <c r="DN55" s="1127"/>
      <c r="DO55" s="1127"/>
      <c r="DP55" s="1127"/>
      <c r="DQ55" s="1127"/>
      <c r="DR55" s="1127"/>
      <c r="DS55" s="1127"/>
      <c r="DT55" s="1127"/>
      <c r="DU55" s="1127"/>
      <c r="DV55" s="1127"/>
      <c r="DW55" s="1127"/>
      <c r="DX55" s="1127"/>
      <c r="DY55" s="1127"/>
      <c r="DZ55" s="1127"/>
      <c r="EA55" s="1127"/>
      <c r="EB55" s="1127"/>
      <c r="EC55" s="1127"/>
      <c r="ED55" s="1127"/>
      <c r="EE55" s="1127"/>
      <c r="EF55" s="1127"/>
      <c r="EG55" s="1127"/>
      <c r="EH55" s="1127"/>
      <c r="EI55" s="1127"/>
      <c r="EJ55" s="1126"/>
      <c r="EK55" s="1127"/>
      <c r="EL55" s="1127"/>
      <c r="EM55" s="1127"/>
      <c r="EN55" s="1127"/>
      <c r="EO55" s="1127"/>
      <c r="EP55" s="1127"/>
      <c r="EQ55" s="1127"/>
      <c r="ER55" s="1127"/>
      <c r="ES55" s="1127"/>
      <c r="ET55" s="1127"/>
      <c r="EU55" s="1127"/>
      <c r="EV55" s="1127"/>
      <c r="EW55" s="1127"/>
      <c r="EX55" s="1127"/>
      <c r="EY55" s="1127"/>
      <c r="EZ55" s="1127"/>
      <c r="FA55" s="1127"/>
      <c r="FB55" s="1127"/>
      <c r="FC55" s="1127"/>
      <c r="FD55" s="1127"/>
      <c r="FE55" s="1127"/>
      <c r="FF55" s="1127"/>
      <c r="FG55" s="1127"/>
      <c r="FH55" s="1127"/>
      <c r="FI55" s="1126"/>
      <c r="FJ55" s="1127"/>
      <c r="FK55" s="1127"/>
      <c r="FL55" s="1127"/>
      <c r="FM55" s="1127"/>
      <c r="FN55" s="1127"/>
      <c r="FO55" s="1127"/>
      <c r="FP55" s="1127"/>
      <c r="FQ55" s="1127"/>
      <c r="FR55" s="1127"/>
      <c r="FS55" s="1127"/>
      <c r="FT55" s="1127"/>
      <c r="FU55" s="1127"/>
      <c r="FV55" s="1127"/>
      <c r="FW55" s="1127"/>
      <c r="FX55" s="1127"/>
      <c r="FY55" s="1127"/>
      <c r="FZ55" s="1127"/>
      <c r="GA55" s="1127"/>
      <c r="GB55" s="1127"/>
      <c r="GC55" s="1127"/>
      <c r="GD55" s="1127"/>
      <c r="GE55" s="1127"/>
      <c r="GF55" s="1127"/>
      <c r="GG55" s="1127"/>
      <c r="GH55" s="1127"/>
    </row>
    <row r="56" spans="1:190" s="965" customFormat="1">
      <c r="A56" s="947"/>
      <c r="B56" s="948"/>
      <c r="C56" s="26"/>
      <c r="D56" s="928"/>
      <c r="E56" s="25"/>
      <c r="F56" s="25"/>
      <c r="AH56" s="1126"/>
      <c r="BJ56" s="1126"/>
      <c r="BK56" s="1127"/>
      <c r="BL56" s="1127"/>
      <c r="BM56" s="1127"/>
      <c r="BN56" s="1127"/>
      <c r="BO56" s="1127"/>
      <c r="BP56" s="1127"/>
      <c r="BQ56" s="1127"/>
      <c r="BR56" s="1127"/>
      <c r="BS56" s="1127"/>
      <c r="BT56" s="1127"/>
      <c r="BU56" s="1127"/>
      <c r="BV56" s="1127"/>
      <c r="BW56" s="1127"/>
      <c r="BX56" s="1127"/>
      <c r="BY56" s="1127"/>
      <c r="BZ56" s="1127"/>
      <c r="CA56" s="1127"/>
      <c r="CB56" s="1127"/>
      <c r="CC56" s="1127"/>
      <c r="CD56" s="1127"/>
      <c r="CE56" s="1127"/>
      <c r="CF56" s="1127"/>
      <c r="CG56" s="1127"/>
      <c r="CH56" s="1127"/>
      <c r="CI56" s="1126"/>
      <c r="CJ56" s="1127"/>
      <c r="CK56" s="1127"/>
      <c r="CL56" s="1127"/>
      <c r="CM56" s="1127"/>
      <c r="CN56" s="1127"/>
      <c r="CO56" s="1127"/>
      <c r="CP56" s="1127"/>
      <c r="CQ56" s="1127"/>
      <c r="CR56" s="1127"/>
      <c r="CS56" s="1127"/>
      <c r="CT56" s="1127"/>
      <c r="CU56" s="1127"/>
      <c r="CV56" s="1127"/>
      <c r="CW56" s="1127"/>
      <c r="CX56" s="1127"/>
      <c r="CY56" s="1127"/>
      <c r="CZ56" s="1127"/>
      <c r="DA56" s="1127"/>
      <c r="DB56" s="1127"/>
      <c r="DC56" s="1127"/>
      <c r="DD56" s="1127"/>
      <c r="DE56" s="1127"/>
      <c r="DF56" s="1127"/>
      <c r="DG56" s="1127"/>
      <c r="DH56" s="1126"/>
      <c r="DI56" s="1127"/>
      <c r="DJ56" s="1127"/>
      <c r="DK56" s="1127"/>
      <c r="DL56" s="1127"/>
      <c r="DM56" s="1127"/>
      <c r="DN56" s="1127"/>
      <c r="DO56" s="1127"/>
      <c r="DP56" s="1127"/>
      <c r="DQ56" s="1127"/>
      <c r="DR56" s="1127"/>
      <c r="DS56" s="1127"/>
      <c r="DT56" s="1127"/>
      <c r="DU56" s="1127"/>
      <c r="DV56" s="1127"/>
      <c r="DW56" s="1127"/>
      <c r="DX56" s="1127"/>
      <c r="DY56" s="1127"/>
      <c r="DZ56" s="1127"/>
      <c r="EA56" s="1127"/>
      <c r="EB56" s="1127"/>
      <c r="EC56" s="1127"/>
      <c r="ED56" s="1127"/>
      <c r="EE56" s="1127"/>
      <c r="EF56" s="1127"/>
      <c r="EG56" s="1127"/>
      <c r="EH56" s="1127"/>
      <c r="EI56" s="1127"/>
      <c r="EJ56" s="1126"/>
      <c r="EK56" s="1127"/>
      <c r="EL56" s="1127"/>
      <c r="EM56" s="1127"/>
      <c r="EN56" s="1127"/>
      <c r="EO56" s="1127"/>
      <c r="EP56" s="1127"/>
      <c r="EQ56" s="1127"/>
      <c r="ER56" s="1127"/>
      <c r="ES56" s="1127"/>
      <c r="ET56" s="1127"/>
      <c r="EU56" s="1127"/>
      <c r="EV56" s="1127"/>
      <c r="EW56" s="1127"/>
      <c r="EX56" s="1127"/>
      <c r="EY56" s="1127"/>
      <c r="EZ56" s="1127"/>
      <c r="FA56" s="1127"/>
      <c r="FB56" s="1127"/>
      <c r="FC56" s="1127"/>
      <c r="FD56" s="1127"/>
      <c r="FE56" s="1127"/>
      <c r="FF56" s="1127"/>
      <c r="FG56" s="1127"/>
      <c r="FH56" s="1127"/>
      <c r="FI56" s="1126"/>
      <c r="FJ56" s="1127"/>
      <c r="FK56" s="1127"/>
      <c r="FL56" s="1127"/>
      <c r="FM56" s="1127"/>
      <c r="FN56" s="1127"/>
      <c r="FO56" s="1127"/>
      <c r="FP56" s="1127"/>
      <c r="FQ56" s="1127"/>
      <c r="FR56" s="1127"/>
      <c r="FS56" s="1127"/>
      <c r="FT56" s="1127"/>
      <c r="FU56" s="1127"/>
      <c r="FV56" s="1127"/>
      <c r="FW56" s="1127"/>
      <c r="FX56" s="1127"/>
      <c r="FY56" s="1127"/>
      <c r="FZ56" s="1127"/>
      <c r="GA56" s="1127"/>
      <c r="GB56" s="1127"/>
      <c r="GC56" s="1127"/>
      <c r="GD56" s="1127"/>
      <c r="GE56" s="1127"/>
      <c r="GF56" s="1127"/>
      <c r="GG56" s="1127"/>
      <c r="GH56" s="1127"/>
    </row>
    <row r="57" spans="1:190" s="965" customFormat="1">
      <c r="A57" s="947"/>
      <c r="B57" s="26"/>
      <c r="C57" s="26"/>
      <c r="D57" s="928"/>
      <c r="E57" s="25"/>
      <c r="F57" s="25"/>
      <c r="AH57" s="1126"/>
      <c r="BJ57" s="1126"/>
      <c r="BK57" s="1127"/>
      <c r="BL57" s="1127"/>
      <c r="BM57" s="1127"/>
      <c r="BN57" s="1127"/>
      <c r="BO57" s="1127"/>
      <c r="BP57" s="1127"/>
      <c r="BQ57" s="1127"/>
      <c r="BR57" s="1127"/>
      <c r="BS57" s="1127"/>
      <c r="BT57" s="1127"/>
      <c r="BU57" s="1127"/>
      <c r="BV57" s="1127"/>
      <c r="BW57" s="1127"/>
      <c r="BX57" s="1127"/>
      <c r="BY57" s="1127"/>
      <c r="BZ57" s="1127"/>
      <c r="CA57" s="1127"/>
      <c r="CB57" s="1127"/>
      <c r="CC57" s="1127"/>
      <c r="CD57" s="1127"/>
      <c r="CE57" s="1127"/>
      <c r="CF57" s="1127"/>
      <c r="CG57" s="1127"/>
      <c r="CH57" s="1127"/>
      <c r="CI57" s="1126"/>
      <c r="CJ57" s="1127"/>
      <c r="CK57" s="1127"/>
      <c r="CL57" s="1127"/>
      <c r="CM57" s="1127"/>
      <c r="CN57" s="1127"/>
      <c r="CO57" s="1127"/>
      <c r="CP57" s="1127"/>
      <c r="CQ57" s="1127"/>
      <c r="CR57" s="1127"/>
      <c r="CS57" s="1127"/>
      <c r="CT57" s="1127"/>
      <c r="CU57" s="1127"/>
      <c r="CV57" s="1127"/>
      <c r="CW57" s="1127"/>
      <c r="CX57" s="1127"/>
      <c r="CY57" s="1127"/>
      <c r="CZ57" s="1127"/>
      <c r="DA57" s="1127"/>
      <c r="DB57" s="1127"/>
      <c r="DC57" s="1127"/>
      <c r="DD57" s="1127"/>
      <c r="DE57" s="1127"/>
      <c r="DF57" s="1127"/>
      <c r="DG57" s="1127"/>
      <c r="DH57" s="1126"/>
      <c r="DI57" s="1127"/>
      <c r="DJ57" s="1127"/>
      <c r="DK57" s="1127"/>
      <c r="DL57" s="1127"/>
      <c r="DM57" s="1127"/>
      <c r="DN57" s="1127"/>
      <c r="DO57" s="1127"/>
      <c r="DP57" s="1127"/>
      <c r="DQ57" s="1127"/>
      <c r="DR57" s="1127"/>
      <c r="DS57" s="1127"/>
      <c r="DT57" s="1127"/>
      <c r="DU57" s="1127"/>
      <c r="DV57" s="1127"/>
      <c r="DW57" s="1127"/>
      <c r="DX57" s="1127"/>
      <c r="DY57" s="1127"/>
      <c r="DZ57" s="1127"/>
      <c r="EA57" s="1127"/>
      <c r="EB57" s="1127"/>
      <c r="EC57" s="1127"/>
      <c r="ED57" s="1127"/>
      <c r="EE57" s="1127"/>
      <c r="EF57" s="1127"/>
      <c r="EG57" s="1127"/>
      <c r="EH57" s="1127"/>
      <c r="EI57" s="1127"/>
      <c r="EJ57" s="1126"/>
      <c r="EK57" s="1127"/>
      <c r="EL57" s="1127"/>
      <c r="EM57" s="1127"/>
      <c r="EN57" s="1127"/>
      <c r="EO57" s="1127"/>
      <c r="EP57" s="1127"/>
      <c r="EQ57" s="1127"/>
      <c r="ER57" s="1127"/>
      <c r="ES57" s="1127"/>
      <c r="ET57" s="1127"/>
      <c r="EU57" s="1127"/>
      <c r="EV57" s="1127"/>
      <c r="EW57" s="1127"/>
      <c r="EX57" s="1127"/>
      <c r="EY57" s="1127"/>
      <c r="EZ57" s="1127"/>
      <c r="FA57" s="1127"/>
      <c r="FB57" s="1127"/>
      <c r="FC57" s="1127"/>
      <c r="FD57" s="1127"/>
      <c r="FE57" s="1127"/>
      <c r="FF57" s="1127"/>
      <c r="FG57" s="1127"/>
      <c r="FH57" s="1127"/>
      <c r="FI57" s="1126"/>
      <c r="FJ57" s="1127"/>
      <c r="FK57" s="1127"/>
      <c r="FL57" s="1127"/>
      <c r="FM57" s="1127"/>
      <c r="FN57" s="1127"/>
      <c r="FO57" s="1127"/>
      <c r="FP57" s="1127"/>
      <c r="FQ57" s="1127"/>
      <c r="FR57" s="1127"/>
      <c r="FS57" s="1127"/>
      <c r="FT57" s="1127"/>
      <c r="FU57" s="1127"/>
      <c r="FV57" s="1127"/>
      <c r="FW57" s="1127"/>
      <c r="FX57" s="1127"/>
      <c r="FY57" s="1127"/>
      <c r="FZ57" s="1127"/>
      <c r="GA57" s="1127"/>
      <c r="GB57" s="1127"/>
      <c r="GC57" s="1127"/>
      <c r="GD57" s="1127"/>
      <c r="GE57" s="1127"/>
      <c r="GF57" s="1127"/>
      <c r="GG57" s="1127"/>
      <c r="GH57" s="1127"/>
    </row>
    <row r="58" spans="1:190" s="965" customFormat="1">
      <c r="A58" s="947"/>
      <c r="B58" s="948"/>
      <c r="C58" s="26"/>
      <c r="D58" s="928"/>
      <c r="E58" s="25"/>
      <c r="F58" s="25"/>
      <c r="AH58" s="1126"/>
      <c r="BJ58" s="1126"/>
      <c r="BK58" s="1127"/>
      <c r="BL58" s="1127"/>
      <c r="BM58" s="1127"/>
      <c r="BN58" s="1127"/>
      <c r="BO58" s="1127"/>
      <c r="BP58" s="1127"/>
      <c r="BQ58" s="1127"/>
      <c r="BR58" s="1127"/>
      <c r="BS58" s="1127"/>
      <c r="BT58" s="1127"/>
      <c r="BU58" s="1127"/>
      <c r="BV58" s="1127"/>
      <c r="BW58" s="1127"/>
      <c r="BX58" s="1127"/>
      <c r="BY58" s="1127"/>
      <c r="BZ58" s="1127"/>
      <c r="CA58" s="1127"/>
      <c r="CB58" s="1127"/>
      <c r="CC58" s="1127"/>
      <c r="CD58" s="1127"/>
      <c r="CE58" s="1127"/>
      <c r="CF58" s="1127"/>
      <c r="CG58" s="1127"/>
      <c r="CH58" s="1127"/>
      <c r="CI58" s="1126"/>
      <c r="CJ58" s="1127"/>
      <c r="CK58" s="1127"/>
      <c r="CL58" s="1127"/>
      <c r="CM58" s="1127"/>
      <c r="CN58" s="1127"/>
      <c r="CO58" s="1127"/>
      <c r="CP58" s="1127"/>
      <c r="CQ58" s="1127"/>
      <c r="CR58" s="1127"/>
      <c r="CS58" s="1127"/>
      <c r="CT58" s="1127"/>
      <c r="CU58" s="1127"/>
      <c r="CV58" s="1127"/>
      <c r="CW58" s="1127"/>
      <c r="CX58" s="1127"/>
      <c r="CY58" s="1127"/>
      <c r="CZ58" s="1127"/>
      <c r="DA58" s="1127"/>
      <c r="DB58" s="1127"/>
      <c r="DC58" s="1127"/>
      <c r="DD58" s="1127"/>
      <c r="DE58" s="1127"/>
      <c r="DF58" s="1127"/>
      <c r="DG58" s="1127"/>
      <c r="DH58" s="1126"/>
      <c r="DI58" s="1127"/>
      <c r="DJ58" s="1127"/>
      <c r="DK58" s="1127"/>
      <c r="DL58" s="1127"/>
      <c r="DM58" s="1127"/>
      <c r="DN58" s="1127"/>
      <c r="DO58" s="1127"/>
      <c r="DP58" s="1127"/>
      <c r="DQ58" s="1127"/>
      <c r="DR58" s="1127"/>
      <c r="DS58" s="1127"/>
      <c r="DT58" s="1127"/>
      <c r="DU58" s="1127"/>
      <c r="DV58" s="1127"/>
      <c r="DW58" s="1127"/>
      <c r="DX58" s="1127"/>
      <c r="DY58" s="1127"/>
      <c r="DZ58" s="1127"/>
      <c r="EA58" s="1127"/>
      <c r="EB58" s="1127"/>
      <c r="EC58" s="1127"/>
      <c r="ED58" s="1127"/>
      <c r="EE58" s="1127"/>
      <c r="EF58" s="1127"/>
      <c r="EG58" s="1127"/>
      <c r="EH58" s="1127"/>
      <c r="EI58" s="1127"/>
      <c r="EJ58" s="1126"/>
      <c r="EK58" s="1127"/>
      <c r="EL58" s="1127"/>
      <c r="EM58" s="1127"/>
      <c r="EN58" s="1127"/>
      <c r="EO58" s="1127"/>
      <c r="EP58" s="1127"/>
      <c r="EQ58" s="1127"/>
      <c r="ER58" s="1127"/>
      <c r="ES58" s="1127"/>
      <c r="ET58" s="1127"/>
      <c r="EU58" s="1127"/>
      <c r="EV58" s="1127"/>
      <c r="EW58" s="1127"/>
      <c r="EX58" s="1127"/>
      <c r="EY58" s="1127"/>
      <c r="EZ58" s="1127"/>
      <c r="FA58" s="1127"/>
      <c r="FB58" s="1127"/>
      <c r="FC58" s="1127"/>
      <c r="FD58" s="1127"/>
      <c r="FE58" s="1127"/>
      <c r="FF58" s="1127"/>
      <c r="FG58" s="1127"/>
      <c r="FH58" s="1127"/>
      <c r="FI58" s="1126"/>
      <c r="FJ58" s="1127"/>
      <c r="FK58" s="1127"/>
      <c r="FL58" s="1127"/>
      <c r="FM58" s="1127"/>
      <c r="FN58" s="1127"/>
      <c r="FO58" s="1127"/>
      <c r="FP58" s="1127"/>
      <c r="FQ58" s="1127"/>
      <c r="FR58" s="1127"/>
      <c r="FS58" s="1127"/>
      <c r="FT58" s="1127"/>
      <c r="FU58" s="1127"/>
      <c r="FV58" s="1127"/>
      <c r="FW58" s="1127"/>
      <c r="FX58" s="1127"/>
      <c r="FY58" s="1127"/>
      <c r="FZ58" s="1127"/>
      <c r="GA58" s="1127"/>
      <c r="GB58" s="1127"/>
      <c r="GC58" s="1127"/>
      <c r="GD58" s="1127"/>
      <c r="GE58" s="1127"/>
      <c r="GF58" s="1127"/>
      <c r="GG58" s="1127"/>
      <c r="GH58" s="1127"/>
    </row>
    <row r="59" spans="1:190" s="965" customFormat="1">
      <c r="A59" s="947"/>
      <c r="B59" s="948"/>
      <c r="C59" s="26"/>
      <c r="D59" s="928"/>
      <c r="E59" s="25"/>
      <c r="F59" s="25"/>
      <c r="AH59" s="1126"/>
      <c r="BJ59" s="1126"/>
      <c r="BK59" s="1127"/>
      <c r="BL59" s="1127"/>
      <c r="BM59" s="1127"/>
      <c r="BN59" s="1127"/>
      <c r="BO59" s="1127"/>
      <c r="BP59" s="1127"/>
      <c r="BQ59" s="1127"/>
      <c r="BR59" s="1127"/>
      <c r="BS59" s="1127"/>
      <c r="BT59" s="1127"/>
      <c r="BU59" s="1127"/>
      <c r="BV59" s="1127"/>
      <c r="BW59" s="1127"/>
      <c r="BX59" s="1127"/>
      <c r="BY59" s="1127"/>
      <c r="BZ59" s="1127"/>
      <c r="CA59" s="1127"/>
      <c r="CB59" s="1127"/>
      <c r="CC59" s="1127"/>
      <c r="CD59" s="1127"/>
      <c r="CE59" s="1127"/>
      <c r="CF59" s="1127"/>
      <c r="CG59" s="1127"/>
      <c r="CH59" s="1127"/>
      <c r="CI59" s="1126"/>
      <c r="CJ59" s="1127"/>
      <c r="CK59" s="1127"/>
      <c r="CL59" s="1127"/>
      <c r="CM59" s="1127"/>
      <c r="CN59" s="1127"/>
      <c r="CO59" s="1127"/>
      <c r="CP59" s="1127"/>
      <c r="CQ59" s="1127"/>
      <c r="CR59" s="1127"/>
      <c r="CS59" s="1127"/>
      <c r="CT59" s="1127"/>
      <c r="CU59" s="1127"/>
      <c r="CV59" s="1127"/>
      <c r="CW59" s="1127"/>
      <c r="CX59" s="1127"/>
      <c r="CY59" s="1127"/>
      <c r="CZ59" s="1127"/>
      <c r="DA59" s="1127"/>
      <c r="DB59" s="1127"/>
      <c r="DC59" s="1127"/>
      <c r="DD59" s="1127"/>
      <c r="DE59" s="1127"/>
      <c r="DF59" s="1127"/>
      <c r="DG59" s="1127"/>
      <c r="DH59" s="1126"/>
      <c r="DI59" s="1127"/>
      <c r="DJ59" s="1127"/>
      <c r="DK59" s="1127"/>
      <c r="DL59" s="1127"/>
      <c r="DM59" s="1127"/>
      <c r="DN59" s="1127"/>
      <c r="DO59" s="1127"/>
      <c r="DP59" s="1127"/>
      <c r="DQ59" s="1127"/>
      <c r="DR59" s="1127"/>
      <c r="DS59" s="1127"/>
      <c r="DT59" s="1127"/>
      <c r="DU59" s="1127"/>
      <c r="DV59" s="1127"/>
      <c r="DW59" s="1127"/>
      <c r="DX59" s="1127"/>
      <c r="DY59" s="1127"/>
      <c r="DZ59" s="1127"/>
      <c r="EA59" s="1127"/>
      <c r="EB59" s="1127"/>
      <c r="EC59" s="1127"/>
      <c r="ED59" s="1127"/>
      <c r="EE59" s="1127"/>
      <c r="EF59" s="1127"/>
      <c r="EG59" s="1127"/>
      <c r="EH59" s="1127"/>
      <c r="EI59" s="1127"/>
      <c r="EJ59" s="1126"/>
      <c r="EK59" s="1127"/>
      <c r="EL59" s="1127"/>
      <c r="EM59" s="1127"/>
      <c r="EN59" s="1127"/>
      <c r="EO59" s="1127"/>
      <c r="EP59" s="1127"/>
      <c r="EQ59" s="1127"/>
      <c r="ER59" s="1127"/>
      <c r="ES59" s="1127"/>
      <c r="ET59" s="1127"/>
      <c r="EU59" s="1127"/>
      <c r="EV59" s="1127"/>
      <c r="EW59" s="1127"/>
      <c r="EX59" s="1127"/>
      <c r="EY59" s="1127"/>
      <c r="EZ59" s="1127"/>
      <c r="FA59" s="1127"/>
      <c r="FB59" s="1127"/>
      <c r="FC59" s="1127"/>
      <c r="FD59" s="1127"/>
      <c r="FE59" s="1127"/>
      <c r="FF59" s="1127"/>
      <c r="FG59" s="1127"/>
      <c r="FH59" s="1127"/>
      <c r="FI59" s="1126"/>
      <c r="FJ59" s="1127"/>
      <c r="FK59" s="1127"/>
      <c r="FL59" s="1127"/>
      <c r="FM59" s="1127"/>
      <c r="FN59" s="1127"/>
      <c r="FO59" s="1127"/>
      <c r="FP59" s="1127"/>
      <c r="FQ59" s="1127"/>
      <c r="FR59" s="1127"/>
      <c r="FS59" s="1127"/>
      <c r="FT59" s="1127"/>
      <c r="FU59" s="1127"/>
      <c r="FV59" s="1127"/>
      <c r="FW59" s="1127"/>
      <c r="FX59" s="1127"/>
      <c r="FY59" s="1127"/>
      <c r="FZ59" s="1127"/>
      <c r="GA59" s="1127"/>
      <c r="GB59" s="1127"/>
      <c r="GC59" s="1127"/>
      <c r="GD59" s="1127"/>
      <c r="GE59" s="1127"/>
      <c r="GF59" s="1127"/>
      <c r="GG59" s="1127"/>
      <c r="GH59" s="1127"/>
    </row>
    <row r="60" spans="1:190" s="965" customFormat="1">
      <c r="A60" s="947"/>
      <c r="B60" s="948"/>
      <c r="C60" s="26"/>
      <c r="D60" s="928"/>
      <c r="E60" s="25"/>
      <c r="F60" s="25"/>
      <c r="AH60" s="1126"/>
      <c r="BJ60" s="1126"/>
      <c r="BK60" s="1127"/>
      <c r="BL60" s="1127"/>
      <c r="BM60" s="1127"/>
      <c r="BN60" s="1127"/>
      <c r="BO60" s="1127"/>
      <c r="BP60" s="1127"/>
      <c r="BQ60" s="1127"/>
      <c r="BR60" s="1127"/>
      <c r="BS60" s="1127"/>
      <c r="BT60" s="1127"/>
      <c r="BU60" s="1127"/>
      <c r="BV60" s="1127"/>
      <c r="BW60" s="1127"/>
      <c r="BX60" s="1127"/>
      <c r="BY60" s="1127"/>
      <c r="BZ60" s="1127"/>
      <c r="CA60" s="1127"/>
      <c r="CB60" s="1127"/>
      <c r="CC60" s="1127"/>
      <c r="CD60" s="1127"/>
      <c r="CE60" s="1127"/>
      <c r="CF60" s="1127"/>
      <c r="CG60" s="1127"/>
      <c r="CH60" s="1127"/>
      <c r="CI60" s="1126"/>
      <c r="CJ60" s="1127"/>
      <c r="CK60" s="1127"/>
      <c r="CL60" s="1127"/>
      <c r="CM60" s="1127"/>
      <c r="CN60" s="1127"/>
      <c r="CO60" s="1127"/>
      <c r="CP60" s="1127"/>
      <c r="CQ60" s="1127"/>
      <c r="CR60" s="1127"/>
      <c r="CS60" s="1127"/>
      <c r="CT60" s="1127"/>
      <c r="CU60" s="1127"/>
      <c r="CV60" s="1127"/>
      <c r="CW60" s="1127"/>
      <c r="CX60" s="1127"/>
      <c r="CY60" s="1127"/>
      <c r="CZ60" s="1127"/>
      <c r="DA60" s="1127"/>
      <c r="DB60" s="1127"/>
      <c r="DC60" s="1127"/>
      <c r="DD60" s="1127"/>
      <c r="DE60" s="1127"/>
      <c r="DF60" s="1127"/>
      <c r="DG60" s="1127"/>
      <c r="DH60" s="1126"/>
      <c r="DI60" s="1127"/>
      <c r="DJ60" s="1127"/>
      <c r="DK60" s="1127"/>
      <c r="DL60" s="1127"/>
      <c r="DM60" s="1127"/>
      <c r="DN60" s="1127"/>
      <c r="DO60" s="1127"/>
      <c r="DP60" s="1127"/>
      <c r="DQ60" s="1127"/>
      <c r="DR60" s="1127"/>
      <c r="DS60" s="1127"/>
      <c r="DT60" s="1127"/>
      <c r="DU60" s="1127"/>
      <c r="DV60" s="1127"/>
      <c r="DW60" s="1127"/>
      <c r="DX60" s="1127"/>
      <c r="DY60" s="1127"/>
      <c r="DZ60" s="1127"/>
      <c r="EA60" s="1127"/>
      <c r="EB60" s="1127"/>
      <c r="EC60" s="1127"/>
      <c r="ED60" s="1127"/>
      <c r="EE60" s="1127"/>
      <c r="EF60" s="1127"/>
      <c r="EG60" s="1127"/>
      <c r="EH60" s="1127"/>
      <c r="EI60" s="1127"/>
      <c r="EJ60" s="1126"/>
      <c r="EK60" s="1127"/>
      <c r="EL60" s="1127"/>
      <c r="EM60" s="1127"/>
      <c r="EN60" s="1127"/>
      <c r="EO60" s="1127"/>
      <c r="EP60" s="1127"/>
      <c r="EQ60" s="1127"/>
      <c r="ER60" s="1127"/>
      <c r="ES60" s="1127"/>
      <c r="ET60" s="1127"/>
      <c r="EU60" s="1127"/>
      <c r="EV60" s="1127"/>
      <c r="EW60" s="1127"/>
      <c r="EX60" s="1127"/>
      <c r="EY60" s="1127"/>
      <c r="EZ60" s="1127"/>
      <c r="FA60" s="1127"/>
      <c r="FB60" s="1127"/>
      <c r="FC60" s="1127"/>
      <c r="FD60" s="1127"/>
      <c r="FE60" s="1127"/>
      <c r="FF60" s="1127"/>
      <c r="FG60" s="1127"/>
      <c r="FH60" s="1127"/>
      <c r="FI60" s="1126"/>
      <c r="FJ60" s="1127"/>
      <c r="FK60" s="1127"/>
      <c r="FL60" s="1127"/>
      <c r="FM60" s="1127"/>
      <c r="FN60" s="1127"/>
      <c r="FO60" s="1127"/>
      <c r="FP60" s="1127"/>
      <c r="FQ60" s="1127"/>
      <c r="FR60" s="1127"/>
      <c r="FS60" s="1127"/>
      <c r="FT60" s="1127"/>
      <c r="FU60" s="1127"/>
      <c r="FV60" s="1127"/>
      <c r="FW60" s="1127"/>
      <c r="FX60" s="1127"/>
      <c r="FY60" s="1127"/>
      <c r="FZ60" s="1127"/>
      <c r="GA60" s="1127"/>
      <c r="GB60" s="1127"/>
      <c r="GC60" s="1127"/>
      <c r="GD60" s="1127"/>
      <c r="GE60" s="1127"/>
      <c r="GF60" s="1127"/>
      <c r="GG60" s="1127"/>
      <c r="GH60" s="1127"/>
    </row>
    <row r="61" spans="1:190" s="965" customFormat="1">
      <c r="A61" s="947"/>
      <c r="B61" s="26"/>
      <c r="C61" s="26"/>
      <c r="D61" s="928"/>
      <c r="E61" s="25"/>
      <c r="F61" s="25"/>
      <c r="AH61" s="1126"/>
      <c r="BJ61" s="1126"/>
      <c r="BK61" s="1127"/>
      <c r="BL61" s="1127"/>
      <c r="BM61" s="1127"/>
      <c r="BN61" s="1127"/>
      <c r="BO61" s="1127"/>
      <c r="BP61" s="1127"/>
      <c r="BQ61" s="1127"/>
      <c r="BR61" s="1127"/>
      <c r="BS61" s="1127"/>
      <c r="BT61" s="1127"/>
      <c r="BU61" s="1127"/>
      <c r="BV61" s="1127"/>
      <c r="BW61" s="1127"/>
      <c r="BX61" s="1127"/>
      <c r="BY61" s="1127"/>
      <c r="BZ61" s="1127"/>
      <c r="CA61" s="1127"/>
      <c r="CB61" s="1127"/>
      <c r="CC61" s="1127"/>
      <c r="CD61" s="1127"/>
      <c r="CE61" s="1127"/>
      <c r="CF61" s="1127"/>
      <c r="CG61" s="1127"/>
      <c r="CH61" s="1127"/>
      <c r="CI61" s="1126"/>
      <c r="CJ61" s="1127"/>
      <c r="CK61" s="1127"/>
      <c r="CL61" s="1127"/>
      <c r="CM61" s="1127"/>
      <c r="CN61" s="1127"/>
      <c r="CO61" s="1127"/>
      <c r="CP61" s="1127"/>
      <c r="CQ61" s="1127"/>
      <c r="CR61" s="1127"/>
      <c r="CS61" s="1127"/>
      <c r="CT61" s="1127"/>
      <c r="CU61" s="1127"/>
      <c r="CV61" s="1127"/>
      <c r="CW61" s="1127"/>
      <c r="CX61" s="1127"/>
      <c r="CY61" s="1127"/>
      <c r="CZ61" s="1127"/>
      <c r="DA61" s="1127"/>
      <c r="DB61" s="1127"/>
      <c r="DC61" s="1127"/>
      <c r="DD61" s="1127"/>
      <c r="DE61" s="1127"/>
      <c r="DF61" s="1127"/>
      <c r="DG61" s="1127"/>
      <c r="DH61" s="1126"/>
      <c r="DI61" s="1127"/>
      <c r="DJ61" s="1127"/>
      <c r="DK61" s="1127"/>
      <c r="DL61" s="1127"/>
      <c r="DM61" s="1127"/>
      <c r="DN61" s="1127"/>
      <c r="DO61" s="1127"/>
      <c r="DP61" s="1127"/>
      <c r="DQ61" s="1127"/>
      <c r="DR61" s="1127"/>
      <c r="DS61" s="1127"/>
      <c r="DT61" s="1127"/>
      <c r="DU61" s="1127"/>
      <c r="DV61" s="1127"/>
      <c r="DW61" s="1127"/>
      <c r="DX61" s="1127"/>
      <c r="DY61" s="1127"/>
      <c r="DZ61" s="1127"/>
      <c r="EA61" s="1127"/>
      <c r="EB61" s="1127"/>
      <c r="EC61" s="1127"/>
      <c r="ED61" s="1127"/>
      <c r="EE61" s="1127"/>
      <c r="EF61" s="1127"/>
      <c r="EG61" s="1127"/>
      <c r="EH61" s="1127"/>
      <c r="EI61" s="1127"/>
      <c r="EJ61" s="1126"/>
      <c r="EK61" s="1127"/>
      <c r="EL61" s="1127"/>
      <c r="EM61" s="1127"/>
      <c r="EN61" s="1127"/>
      <c r="EO61" s="1127"/>
      <c r="EP61" s="1127"/>
      <c r="EQ61" s="1127"/>
      <c r="ER61" s="1127"/>
      <c r="ES61" s="1127"/>
      <c r="ET61" s="1127"/>
      <c r="EU61" s="1127"/>
      <c r="EV61" s="1127"/>
      <c r="EW61" s="1127"/>
      <c r="EX61" s="1127"/>
      <c r="EY61" s="1127"/>
      <c r="EZ61" s="1127"/>
      <c r="FA61" s="1127"/>
      <c r="FB61" s="1127"/>
      <c r="FC61" s="1127"/>
      <c r="FD61" s="1127"/>
      <c r="FE61" s="1127"/>
      <c r="FF61" s="1127"/>
      <c r="FG61" s="1127"/>
      <c r="FH61" s="1127"/>
      <c r="FI61" s="1126"/>
      <c r="FJ61" s="1127"/>
      <c r="FK61" s="1127"/>
      <c r="FL61" s="1127"/>
      <c r="FM61" s="1127"/>
      <c r="FN61" s="1127"/>
      <c r="FO61" s="1127"/>
      <c r="FP61" s="1127"/>
      <c r="FQ61" s="1127"/>
      <c r="FR61" s="1127"/>
      <c r="FS61" s="1127"/>
      <c r="FT61" s="1127"/>
      <c r="FU61" s="1127"/>
      <c r="FV61" s="1127"/>
      <c r="FW61" s="1127"/>
      <c r="FX61" s="1127"/>
      <c r="FY61" s="1127"/>
      <c r="FZ61" s="1127"/>
      <c r="GA61" s="1127"/>
      <c r="GB61" s="1127"/>
      <c r="GC61" s="1127"/>
      <c r="GD61" s="1127"/>
      <c r="GE61" s="1127"/>
      <c r="GF61" s="1127"/>
      <c r="GG61" s="1127"/>
      <c r="GH61" s="1127"/>
    </row>
    <row r="62" spans="1:190" s="965" customFormat="1">
      <c r="A62" s="947"/>
      <c r="B62" s="948"/>
      <c r="C62" s="26"/>
      <c r="D62" s="928"/>
      <c r="E62" s="25"/>
      <c r="F62" s="25"/>
      <c r="AH62" s="1126"/>
      <c r="BJ62" s="1126"/>
      <c r="BK62" s="1127"/>
      <c r="BL62" s="1127"/>
      <c r="BM62" s="1127"/>
      <c r="BN62" s="1127"/>
      <c r="BO62" s="1127"/>
      <c r="BP62" s="1127"/>
      <c r="BQ62" s="1127"/>
      <c r="BR62" s="1127"/>
      <c r="BS62" s="1127"/>
      <c r="BT62" s="1127"/>
      <c r="BU62" s="1127"/>
      <c r="BV62" s="1127"/>
      <c r="BW62" s="1127"/>
      <c r="BX62" s="1127"/>
      <c r="BY62" s="1127"/>
      <c r="BZ62" s="1127"/>
      <c r="CA62" s="1127"/>
      <c r="CB62" s="1127"/>
      <c r="CC62" s="1127"/>
      <c r="CD62" s="1127"/>
      <c r="CE62" s="1127"/>
      <c r="CF62" s="1127"/>
      <c r="CG62" s="1127"/>
      <c r="CH62" s="1127"/>
      <c r="CI62" s="1126"/>
      <c r="CJ62" s="1127"/>
      <c r="CK62" s="1127"/>
      <c r="CL62" s="1127"/>
      <c r="CM62" s="1127"/>
      <c r="CN62" s="1127"/>
      <c r="CO62" s="1127"/>
      <c r="CP62" s="1127"/>
      <c r="CQ62" s="1127"/>
      <c r="CR62" s="1127"/>
      <c r="CS62" s="1127"/>
      <c r="CT62" s="1127"/>
      <c r="CU62" s="1127"/>
      <c r="CV62" s="1127"/>
      <c r="CW62" s="1127"/>
      <c r="CX62" s="1127"/>
      <c r="CY62" s="1127"/>
      <c r="CZ62" s="1127"/>
      <c r="DA62" s="1127"/>
      <c r="DB62" s="1127"/>
      <c r="DC62" s="1127"/>
      <c r="DD62" s="1127"/>
      <c r="DE62" s="1127"/>
      <c r="DF62" s="1127"/>
      <c r="DG62" s="1127"/>
      <c r="DH62" s="1126"/>
      <c r="DI62" s="1127"/>
      <c r="DJ62" s="1127"/>
      <c r="DK62" s="1127"/>
      <c r="DL62" s="1127"/>
      <c r="DM62" s="1127"/>
      <c r="DN62" s="1127"/>
      <c r="DO62" s="1127"/>
      <c r="DP62" s="1127"/>
      <c r="DQ62" s="1127"/>
      <c r="DR62" s="1127"/>
      <c r="DS62" s="1127"/>
      <c r="DT62" s="1127"/>
      <c r="DU62" s="1127"/>
      <c r="DV62" s="1127"/>
      <c r="DW62" s="1127"/>
      <c r="DX62" s="1127"/>
      <c r="DY62" s="1127"/>
      <c r="DZ62" s="1127"/>
      <c r="EA62" s="1127"/>
      <c r="EB62" s="1127"/>
      <c r="EC62" s="1127"/>
      <c r="ED62" s="1127"/>
      <c r="EE62" s="1127"/>
      <c r="EF62" s="1127"/>
      <c r="EG62" s="1127"/>
      <c r="EH62" s="1127"/>
      <c r="EI62" s="1127"/>
      <c r="EJ62" s="1126"/>
      <c r="EK62" s="1127"/>
      <c r="EL62" s="1127"/>
      <c r="EM62" s="1127"/>
      <c r="EN62" s="1127"/>
      <c r="EO62" s="1127"/>
      <c r="EP62" s="1127"/>
      <c r="EQ62" s="1127"/>
      <c r="ER62" s="1127"/>
      <c r="ES62" s="1127"/>
      <c r="ET62" s="1127"/>
      <c r="EU62" s="1127"/>
      <c r="EV62" s="1127"/>
      <c r="EW62" s="1127"/>
      <c r="EX62" s="1127"/>
      <c r="EY62" s="1127"/>
      <c r="EZ62" s="1127"/>
      <c r="FA62" s="1127"/>
      <c r="FB62" s="1127"/>
      <c r="FC62" s="1127"/>
      <c r="FD62" s="1127"/>
      <c r="FE62" s="1127"/>
      <c r="FF62" s="1127"/>
      <c r="FG62" s="1127"/>
      <c r="FH62" s="1127"/>
      <c r="FI62" s="1126"/>
      <c r="FJ62" s="1127"/>
      <c r="FK62" s="1127"/>
      <c r="FL62" s="1127"/>
      <c r="FM62" s="1127"/>
      <c r="FN62" s="1127"/>
      <c r="FO62" s="1127"/>
      <c r="FP62" s="1127"/>
      <c r="FQ62" s="1127"/>
      <c r="FR62" s="1127"/>
      <c r="FS62" s="1127"/>
      <c r="FT62" s="1127"/>
      <c r="FU62" s="1127"/>
      <c r="FV62" s="1127"/>
      <c r="FW62" s="1127"/>
      <c r="FX62" s="1127"/>
      <c r="FY62" s="1127"/>
      <c r="FZ62" s="1127"/>
      <c r="GA62" s="1127"/>
      <c r="GB62" s="1127"/>
      <c r="GC62" s="1127"/>
      <c r="GD62" s="1127"/>
      <c r="GE62" s="1127"/>
      <c r="GF62" s="1127"/>
      <c r="GG62" s="1127"/>
      <c r="GH62" s="1127"/>
    </row>
    <row r="63" spans="1:190">
      <c r="A63" s="947"/>
      <c r="D63" s="928"/>
      <c r="E63" s="25"/>
      <c r="F63" s="25"/>
    </row>
    <row r="64" spans="1:190" s="1128" customFormat="1">
      <c r="A64" s="947"/>
      <c r="B64" s="948"/>
      <c r="C64" s="26"/>
      <c r="D64" s="928"/>
      <c r="E64" s="25"/>
      <c r="F64" s="25"/>
      <c r="G64" s="751"/>
      <c r="H64" s="751"/>
      <c r="I64" s="751"/>
      <c r="J64" s="751"/>
      <c r="K64" s="751"/>
      <c r="L64" s="751"/>
      <c r="M64" s="751"/>
      <c r="N64" s="751"/>
      <c r="O64" s="751"/>
      <c r="P64" s="751"/>
      <c r="Q64" s="751"/>
      <c r="R64" s="751"/>
      <c r="S64" s="751"/>
      <c r="T64" s="751"/>
      <c r="U64" s="751"/>
      <c r="V64" s="751"/>
      <c r="W64" s="751"/>
      <c r="X64" s="751"/>
      <c r="Y64" s="751"/>
      <c r="Z64" s="751"/>
      <c r="AA64" s="751"/>
      <c r="AB64" s="751"/>
      <c r="AC64" s="751"/>
      <c r="AD64" s="751"/>
      <c r="AE64" s="751"/>
      <c r="AF64" s="751"/>
      <c r="AG64" s="751"/>
      <c r="AH64" s="1123"/>
      <c r="AI64" s="751"/>
      <c r="AJ64" s="751"/>
      <c r="AK64" s="751"/>
      <c r="AL64" s="751"/>
      <c r="AM64" s="751"/>
      <c r="AN64" s="751"/>
      <c r="AO64" s="751"/>
      <c r="AP64" s="751"/>
      <c r="AQ64" s="751"/>
      <c r="AR64" s="751"/>
      <c r="AS64" s="751"/>
      <c r="AT64" s="751"/>
      <c r="AU64" s="751"/>
      <c r="AV64" s="751"/>
      <c r="AW64" s="751"/>
      <c r="AX64" s="751"/>
      <c r="AY64" s="751"/>
      <c r="AZ64" s="751"/>
      <c r="BA64" s="751"/>
      <c r="BB64" s="751"/>
      <c r="BC64" s="751"/>
      <c r="BD64" s="751"/>
      <c r="BE64" s="751"/>
      <c r="BF64" s="751"/>
      <c r="BG64" s="751"/>
      <c r="BH64" s="751"/>
      <c r="BI64" s="751"/>
      <c r="BJ64" s="1123"/>
      <c r="BK64" s="1124"/>
      <c r="BL64" s="1124"/>
      <c r="BM64" s="1124"/>
      <c r="BN64" s="1124"/>
      <c r="BO64" s="1124"/>
      <c r="BP64" s="1124"/>
      <c r="BQ64" s="1124"/>
      <c r="BR64" s="1124"/>
      <c r="BS64" s="1124"/>
      <c r="BT64" s="1124"/>
      <c r="BU64" s="1124"/>
      <c r="BV64" s="1124"/>
      <c r="BW64" s="1124"/>
      <c r="BX64" s="1124"/>
      <c r="BY64" s="1124"/>
      <c r="BZ64" s="1124"/>
      <c r="CA64" s="1124"/>
      <c r="CB64" s="1124"/>
      <c r="CC64" s="1124"/>
      <c r="CD64" s="1124"/>
      <c r="CE64" s="1124"/>
      <c r="CF64" s="1124"/>
      <c r="CG64" s="1124"/>
      <c r="CH64" s="1124"/>
      <c r="CI64" s="1123"/>
      <c r="CJ64" s="1124"/>
      <c r="CK64" s="1124"/>
      <c r="CL64" s="1124"/>
      <c r="CM64" s="1124"/>
      <c r="CN64" s="1124"/>
      <c r="CO64" s="1124"/>
      <c r="CP64" s="1124"/>
      <c r="CQ64" s="1124"/>
      <c r="CR64" s="1124"/>
      <c r="CS64" s="1124"/>
      <c r="CT64" s="1124"/>
      <c r="CU64" s="1124"/>
      <c r="CV64" s="1124"/>
      <c r="CW64" s="1124"/>
      <c r="CX64" s="1124"/>
      <c r="CY64" s="1124"/>
      <c r="CZ64" s="1124"/>
      <c r="DA64" s="1124"/>
      <c r="DB64" s="1124"/>
      <c r="DC64" s="1124"/>
      <c r="DD64" s="1124"/>
      <c r="DE64" s="1124"/>
      <c r="DF64" s="1124"/>
      <c r="DG64" s="1124"/>
      <c r="DH64" s="1123"/>
      <c r="DI64" s="1124"/>
      <c r="DJ64" s="1124"/>
      <c r="DK64" s="1124"/>
      <c r="DL64" s="1124"/>
      <c r="DM64" s="1124"/>
      <c r="DN64" s="1124"/>
      <c r="DO64" s="1124"/>
      <c r="DP64" s="1124"/>
      <c r="DQ64" s="1124"/>
      <c r="DR64" s="1124"/>
      <c r="DS64" s="1124"/>
      <c r="DT64" s="1124"/>
      <c r="DU64" s="1124"/>
      <c r="DV64" s="1124"/>
      <c r="DW64" s="1124"/>
      <c r="DX64" s="1124"/>
      <c r="DY64" s="1124"/>
      <c r="DZ64" s="1124"/>
      <c r="EA64" s="1124"/>
      <c r="EB64" s="1124"/>
      <c r="EC64" s="1124"/>
      <c r="ED64" s="1124"/>
      <c r="EE64" s="1124"/>
      <c r="EF64" s="1124"/>
      <c r="EG64" s="1124"/>
      <c r="EH64" s="1124"/>
      <c r="EI64" s="1124"/>
      <c r="EJ64" s="1123"/>
      <c r="EK64" s="1124"/>
      <c r="EL64" s="1124"/>
      <c r="EM64" s="1124"/>
      <c r="EN64" s="1124"/>
      <c r="EO64" s="1124"/>
      <c r="EP64" s="1124"/>
      <c r="EQ64" s="1124"/>
      <c r="ER64" s="1124"/>
      <c r="ES64" s="1124"/>
      <c r="ET64" s="1124"/>
      <c r="EU64" s="1124"/>
      <c r="EV64" s="1124"/>
      <c r="EW64" s="1124"/>
      <c r="EX64" s="1124"/>
      <c r="EY64" s="1124"/>
      <c r="EZ64" s="1124"/>
      <c r="FA64" s="1124"/>
      <c r="FB64" s="1124"/>
      <c r="FC64" s="1124"/>
      <c r="FD64" s="1124"/>
      <c r="FE64" s="1124"/>
      <c r="FF64" s="1124"/>
      <c r="FG64" s="1124"/>
      <c r="FH64" s="1124"/>
      <c r="FI64" s="1123"/>
    </row>
    <row r="65" spans="1:165" s="1128" customFormat="1">
      <c r="A65" s="947"/>
      <c r="B65" s="948"/>
      <c r="C65" s="26"/>
      <c r="D65" s="928"/>
      <c r="E65" s="25"/>
      <c r="F65" s="25"/>
      <c r="G65" s="751"/>
      <c r="H65" s="751"/>
      <c r="I65" s="751"/>
      <c r="J65" s="751"/>
      <c r="K65" s="751"/>
      <c r="L65" s="751"/>
      <c r="M65" s="751"/>
      <c r="N65" s="751"/>
      <c r="O65" s="751"/>
      <c r="P65" s="751"/>
      <c r="Q65" s="751"/>
      <c r="R65" s="751"/>
      <c r="S65" s="751"/>
      <c r="T65" s="751"/>
      <c r="U65" s="751"/>
      <c r="V65" s="751"/>
      <c r="W65" s="751"/>
      <c r="X65" s="751"/>
      <c r="Y65" s="751"/>
      <c r="Z65" s="751"/>
      <c r="AA65" s="751"/>
      <c r="AB65" s="751"/>
      <c r="AC65" s="751"/>
      <c r="AD65" s="751"/>
      <c r="AE65" s="751"/>
      <c r="AF65" s="751"/>
      <c r="AG65" s="751"/>
      <c r="AH65" s="1123"/>
      <c r="AI65" s="751"/>
      <c r="AJ65" s="751"/>
      <c r="AK65" s="751"/>
      <c r="AL65" s="751"/>
      <c r="AM65" s="751"/>
      <c r="AN65" s="751"/>
      <c r="AO65" s="751"/>
      <c r="AP65" s="751"/>
      <c r="AQ65" s="751"/>
      <c r="AR65" s="751"/>
      <c r="AS65" s="751"/>
      <c r="AT65" s="751"/>
      <c r="AU65" s="751"/>
      <c r="AV65" s="751"/>
      <c r="AW65" s="751"/>
      <c r="AX65" s="751"/>
      <c r="AY65" s="751"/>
      <c r="AZ65" s="751"/>
      <c r="BA65" s="751"/>
      <c r="BB65" s="751"/>
      <c r="BC65" s="751"/>
      <c r="BD65" s="751"/>
      <c r="BE65" s="751"/>
      <c r="BF65" s="751"/>
      <c r="BG65" s="751"/>
      <c r="BH65" s="751"/>
      <c r="BI65" s="751"/>
      <c r="BJ65" s="1123"/>
      <c r="BK65" s="1124"/>
      <c r="BL65" s="1124"/>
      <c r="BM65" s="1124"/>
      <c r="BN65" s="1124"/>
      <c r="BO65" s="1124"/>
      <c r="BP65" s="1124"/>
      <c r="BQ65" s="1124"/>
      <c r="BR65" s="1124"/>
      <c r="BS65" s="1124"/>
      <c r="BT65" s="1124"/>
      <c r="BU65" s="1124"/>
      <c r="BV65" s="1124"/>
      <c r="BW65" s="1124"/>
      <c r="BX65" s="1124"/>
      <c r="BY65" s="1124"/>
      <c r="BZ65" s="1124"/>
      <c r="CA65" s="1124"/>
      <c r="CB65" s="1124"/>
      <c r="CC65" s="1124"/>
      <c r="CD65" s="1124"/>
      <c r="CE65" s="1124"/>
      <c r="CF65" s="1124"/>
      <c r="CG65" s="1124"/>
      <c r="CH65" s="1124"/>
      <c r="CI65" s="1123"/>
      <c r="CJ65" s="1124"/>
      <c r="CK65" s="1124"/>
      <c r="CL65" s="1124"/>
      <c r="CM65" s="1124"/>
      <c r="CN65" s="1124"/>
      <c r="CO65" s="1124"/>
      <c r="CP65" s="1124"/>
      <c r="CQ65" s="1124"/>
      <c r="CR65" s="1124"/>
      <c r="CS65" s="1124"/>
      <c r="CT65" s="1124"/>
      <c r="CU65" s="1124"/>
      <c r="CV65" s="1124"/>
      <c r="CW65" s="1124"/>
      <c r="CX65" s="1124"/>
      <c r="CY65" s="1124"/>
      <c r="CZ65" s="1124"/>
      <c r="DA65" s="1124"/>
      <c r="DB65" s="1124"/>
      <c r="DC65" s="1124"/>
      <c r="DD65" s="1124"/>
      <c r="DE65" s="1124"/>
      <c r="DF65" s="1124"/>
      <c r="DG65" s="1124"/>
      <c r="DH65" s="1123"/>
      <c r="DI65" s="1124"/>
      <c r="DJ65" s="1124"/>
      <c r="DK65" s="1124"/>
      <c r="DL65" s="1124"/>
      <c r="DM65" s="1124"/>
      <c r="DN65" s="1124"/>
      <c r="DO65" s="1124"/>
      <c r="DP65" s="1124"/>
      <c r="DQ65" s="1124"/>
      <c r="DR65" s="1124"/>
      <c r="DS65" s="1124"/>
      <c r="DT65" s="1124"/>
      <c r="DU65" s="1124"/>
      <c r="DV65" s="1124"/>
      <c r="DW65" s="1124"/>
      <c r="DX65" s="1124"/>
      <c r="DY65" s="1124"/>
      <c r="DZ65" s="1124"/>
      <c r="EA65" s="1124"/>
      <c r="EB65" s="1124"/>
      <c r="EC65" s="1124"/>
      <c r="ED65" s="1124"/>
      <c r="EE65" s="1124"/>
      <c r="EF65" s="1124"/>
      <c r="EG65" s="1124"/>
      <c r="EH65" s="1124"/>
      <c r="EI65" s="1124"/>
      <c r="EJ65" s="1123"/>
      <c r="EK65" s="1124"/>
      <c r="EL65" s="1124"/>
      <c r="EM65" s="1124"/>
      <c r="EN65" s="1124"/>
      <c r="EO65" s="1124"/>
      <c r="EP65" s="1124"/>
      <c r="EQ65" s="1124"/>
      <c r="ER65" s="1124"/>
      <c r="ES65" s="1124"/>
      <c r="ET65" s="1124"/>
      <c r="EU65" s="1124"/>
      <c r="EV65" s="1124"/>
      <c r="EW65" s="1124"/>
      <c r="EX65" s="1124"/>
      <c r="EY65" s="1124"/>
      <c r="EZ65" s="1124"/>
      <c r="FA65" s="1124"/>
      <c r="FB65" s="1124"/>
      <c r="FC65" s="1124"/>
      <c r="FD65" s="1124"/>
      <c r="FE65" s="1124"/>
      <c r="FF65" s="1124"/>
      <c r="FG65" s="1124"/>
      <c r="FH65" s="1124"/>
      <c r="FI65" s="1123"/>
    </row>
    <row r="66" spans="1:165" s="1128" customFormat="1">
      <c r="A66" s="947"/>
      <c r="B66" s="948"/>
      <c r="C66" s="26"/>
      <c r="D66" s="928"/>
      <c r="E66" s="25"/>
      <c r="F66" s="25"/>
      <c r="G66" s="751"/>
      <c r="H66" s="751"/>
      <c r="I66" s="751"/>
      <c r="J66" s="751"/>
      <c r="K66" s="751"/>
      <c r="L66" s="751"/>
      <c r="M66" s="751"/>
      <c r="N66" s="751"/>
      <c r="O66" s="751"/>
      <c r="P66" s="751"/>
      <c r="Q66" s="751"/>
      <c r="R66" s="751"/>
      <c r="S66" s="751"/>
      <c r="T66" s="751"/>
      <c r="U66" s="751"/>
      <c r="V66" s="751"/>
      <c r="W66" s="751"/>
      <c r="X66" s="751"/>
      <c r="Y66" s="751"/>
      <c r="Z66" s="751"/>
      <c r="AA66" s="751"/>
      <c r="AB66" s="751"/>
      <c r="AC66" s="751"/>
      <c r="AD66" s="751"/>
      <c r="AE66" s="751"/>
      <c r="AF66" s="751"/>
      <c r="AG66" s="751"/>
      <c r="AH66" s="1123"/>
      <c r="AI66" s="751"/>
      <c r="AJ66" s="751"/>
      <c r="AK66" s="751"/>
      <c r="AL66" s="751"/>
      <c r="AM66" s="751"/>
      <c r="AN66" s="751"/>
      <c r="AO66" s="751"/>
      <c r="AP66" s="751"/>
      <c r="AQ66" s="751"/>
      <c r="AR66" s="751"/>
      <c r="AS66" s="751"/>
      <c r="AT66" s="751"/>
      <c r="AU66" s="751"/>
      <c r="AV66" s="751"/>
      <c r="AW66" s="751"/>
      <c r="AX66" s="751"/>
      <c r="AY66" s="751"/>
      <c r="AZ66" s="751"/>
      <c r="BA66" s="751"/>
      <c r="BB66" s="751"/>
      <c r="BC66" s="751"/>
      <c r="BD66" s="751"/>
      <c r="BE66" s="751"/>
      <c r="BF66" s="751"/>
      <c r="BG66" s="751"/>
      <c r="BH66" s="751"/>
      <c r="BI66" s="751"/>
      <c r="BJ66" s="1123"/>
      <c r="BK66" s="1124"/>
      <c r="BL66" s="1124"/>
      <c r="BM66" s="1124"/>
      <c r="BN66" s="1124"/>
      <c r="BO66" s="1124"/>
      <c r="BP66" s="1124"/>
      <c r="BQ66" s="1124"/>
      <c r="BR66" s="1124"/>
      <c r="BS66" s="1124"/>
      <c r="BT66" s="1124"/>
      <c r="BU66" s="1124"/>
      <c r="BV66" s="1124"/>
      <c r="BW66" s="1124"/>
      <c r="BX66" s="1124"/>
      <c r="BY66" s="1124"/>
      <c r="BZ66" s="1124"/>
      <c r="CA66" s="1124"/>
      <c r="CB66" s="1124"/>
      <c r="CC66" s="1124"/>
      <c r="CD66" s="1124"/>
      <c r="CE66" s="1124"/>
      <c r="CF66" s="1124"/>
      <c r="CG66" s="1124"/>
      <c r="CH66" s="1124"/>
      <c r="CI66" s="1123"/>
      <c r="CJ66" s="1124"/>
      <c r="CK66" s="1124"/>
      <c r="CL66" s="1124"/>
      <c r="CM66" s="1124"/>
      <c r="CN66" s="1124"/>
      <c r="CO66" s="1124"/>
      <c r="CP66" s="1124"/>
      <c r="CQ66" s="1124"/>
      <c r="CR66" s="1124"/>
      <c r="CS66" s="1124"/>
      <c r="CT66" s="1124"/>
      <c r="CU66" s="1124"/>
      <c r="CV66" s="1124"/>
      <c r="CW66" s="1124"/>
      <c r="CX66" s="1124"/>
      <c r="CY66" s="1124"/>
      <c r="CZ66" s="1124"/>
      <c r="DA66" s="1124"/>
      <c r="DB66" s="1124"/>
      <c r="DC66" s="1124"/>
      <c r="DD66" s="1124"/>
      <c r="DE66" s="1124"/>
      <c r="DF66" s="1124"/>
      <c r="DG66" s="1124"/>
      <c r="DH66" s="1123"/>
      <c r="DI66" s="1124"/>
      <c r="DJ66" s="1124"/>
      <c r="DK66" s="1124"/>
      <c r="DL66" s="1124"/>
      <c r="DM66" s="1124"/>
      <c r="DN66" s="1124"/>
      <c r="DO66" s="1124"/>
      <c r="DP66" s="1124"/>
      <c r="DQ66" s="1124"/>
      <c r="DR66" s="1124"/>
      <c r="DS66" s="1124"/>
      <c r="DT66" s="1124"/>
      <c r="DU66" s="1124"/>
      <c r="DV66" s="1124"/>
      <c r="DW66" s="1124"/>
      <c r="DX66" s="1124"/>
      <c r="DY66" s="1124"/>
      <c r="DZ66" s="1124"/>
      <c r="EA66" s="1124"/>
      <c r="EB66" s="1124"/>
      <c r="EC66" s="1124"/>
      <c r="ED66" s="1124"/>
      <c r="EE66" s="1124"/>
      <c r="EF66" s="1124"/>
      <c r="EG66" s="1124"/>
      <c r="EH66" s="1124"/>
      <c r="EI66" s="1124"/>
      <c r="EJ66" s="1123"/>
      <c r="EK66" s="1124"/>
      <c r="EL66" s="1124"/>
      <c r="EM66" s="1124"/>
      <c r="EN66" s="1124"/>
      <c r="EO66" s="1124"/>
      <c r="EP66" s="1124"/>
      <c r="EQ66" s="1124"/>
      <c r="ER66" s="1124"/>
      <c r="ES66" s="1124"/>
      <c r="ET66" s="1124"/>
      <c r="EU66" s="1124"/>
      <c r="EV66" s="1124"/>
      <c r="EW66" s="1124"/>
      <c r="EX66" s="1124"/>
      <c r="EY66" s="1124"/>
      <c r="EZ66" s="1124"/>
      <c r="FA66" s="1124"/>
      <c r="FB66" s="1124"/>
      <c r="FC66" s="1124"/>
      <c r="FD66" s="1124"/>
      <c r="FE66" s="1124"/>
      <c r="FF66" s="1124"/>
      <c r="FG66" s="1124"/>
      <c r="FH66" s="1124"/>
      <c r="FI66" s="1123"/>
    </row>
    <row r="67" spans="1:165" s="1128" customFormat="1">
      <c r="A67" s="947"/>
      <c r="B67" s="26"/>
      <c r="C67" s="26"/>
      <c r="D67" s="928"/>
      <c r="E67" s="64"/>
      <c r="F67" s="25"/>
      <c r="G67" s="751"/>
      <c r="H67" s="751"/>
      <c r="I67" s="751"/>
      <c r="J67" s="751"/>
      <c r="K67" s="751"/>
      <c r="L67" s="751"/>
      <c r="M67" s="751"/>
      <c r="N67" s="751"/>
      <c r="O67" s="751"/>
      <c r="P67" s="751"/>
      <c r="Q67" s="751"/>
      <c r="R67" s="751"/>
      <c r="S67" s="751"/>
      <c r="T67" s="751"/>
      <c r="U67" s="751"/>
      <c r="V67" s="751"/>
      <c r="W67" s="751"/>
      <c r="X67" s="751"/>
      <c r="Y67" s="751"/>
      <c r="Z67" s="751"/>
      <c r="AA67" s="751"/>
      <c r="AB67" s="751"/>
      <c r="AC67" s="751"/>
      <c r="AD67" s="751"/>
      <c r="AE67" s="751"/>
      <c r="AF67" s="751"/>
      <c r="AG67" s="751"/>
      <c r="AH67" s="1123"/>
      <c r="AI67" s="751"/>
      <c r="AJ67" s="751"/>
      <c r="AK67" s="751"/>
      <c r="AL67" s="751"/>
      <c r="AM67" s="751"/>
      <c r="AN67" s="751"/>
      <c r="AO67" s="751"/>
      <c r="AP67" s="751"/>
      <c r="AQ67" s="751"/>
      <c r="AR67" s="751"/>
      <c r="AS67" s="751"/>
      <c r="AT67" s="751"/>
      <c r="AU67" s="751"/>
      <c r="AV67" s="751"/>
      <c r="AW67" s="751"/>
      <c r="AX67" s="751"/>
      <c r="AY67" s="751"/>
      <c r="AZ67" s="751"/>
      <c r="BA67" s="751"/>
      <c r="BB67" s="751"/>
      <c r="BC67" s="751"/>
      <c r="BD67" s="751"/>
      <c r="BE67" s="751"/>
      <c r="BF67" s="751"/>
      <c r="BG67" s="751"/>
      <c r="BH67" s="751"/>
      <c r="BI67" s="751"/>
      <c r="BJ67" s="1123"/>
      <c r="BK67" s="1124"/>
      <c r="BL67" s="1124"/>
      <c r="BM67" s="1124"/>
      <c r="BN67" s="1124"/>
      <c r="BO67" s="1124"/>
      <c r="BP67" s="1124"/>
      <c r="BQ67" s="1124"/>
      <c r="BR67" s="1124"/>
      <c r="BS67" s="1124"/>
      <c r="BT67" s="1124"/>
      <c r="BU67" s="1124"/>
      <c r="BV67" s="1124"/>
      <c r="BW67" s="1124"/>
      <c r="BX67" s="1124"/>
      <c r="BY67" s="1124"/>
      <c r="BZ67" s="1124"/>
      <c r="CA67" s="1124"/>
      <c r="CB67" s="1124"/>
      <c r="CC67" s="1124"/>
      <c r="CD67" s="1124"/>
      <c r="CE67" s="1124"/>
      <c r="CF67" s="1124"/>
      <c r="CG67" s="1124"/>
      <c r="CH67" s="1124"/>
      <c r="CI67" s="1123"/>
      <c r="CJ67" s="1124"/>
      <c r="CK67" s="1124"/>
      <c r="CL67" s="1124"/>
      <c r="CM67" s="1124"/>
      <c r="CN67" s="1124"/>
      <c r="CO67" s="1124"/>
      <c r="CP67" s="1124"/>
      <c r="CQ67" s="1124"/>
      <c r="CR67" s="1124"/>
      <c r="CS67" s="1124"/>
      <c r="CT67" s="1124"/>
      <c r="CU67" s="1124"/>
      <c r="CV67" s="1124"/>
      <c r="CW67" s="1124"/>
      <c r="CX67" s="1124"/>
      <c r="CY67" s="1124"/>
      <c r="CZ67" s="1124"/>
      <c r="DA67" s="1124"/>
      <c r="DB67" s="1124"/>
      <c r="DC67" s="1124"/>
      <c r="DD67" s="1124"/>
      <c r="DE67" s="1124"/>
      <c r="DF67" s="1124"/>
      <c r="DG67" s="1124"/>
      <c r="DH67" s="1123"/>
      <c r="DI67" s="1124"/>
      <c r="DJ67" s="1124"/>
      <c r="DK67" s="1124"/>
      <c r="DL67" s="1124"/>
      <c r="DM67" s="1124"/>
      <c r="DN67" s="1124"/>
      <c r="DO67" s="1124"/>
      <c r="DP67" s="1124"/>
      <c r="DQ67" s="1124"/>
      <c r="DR67" s="1124"/>
      <c r="DS67" s="1124"/>
      <c r="DT67" s="1124"/>
      <c r="DU67" s="1124"/>
      <c r="DV67" s="1124"/>
      <c r="DW67" s="1124"/>
      <c r="DX67" s="1124"/>
      <c r="DY67" s="1124"/>
      <c r="DZ67" s="1124"/>
      <c r="EA67" s="1124"/>
      <c r="EB67" s="1124"/>
      <c r="EC67" s="1124"/>
      <c r="ED67" s="1124"/>
      <c r="EE67" s="1124"/>
      <c r="EF67" s="1124"/>
      <c r="EG67" s="1124"/>
      <c r="EH67" s="1124"/>
      <c r="EI67" s="1124"/>
      <c r="EJ67" s="1123"/>
      <c r="EK67" s="1124"/>
      <c r="EL67" s="1124"/>
      <c r="EM67" s="1124"/>
      <c r="EN67" s="1124"/>
      <c r="EO67" s="1124"/>
      <c r="EP67" s="1124"/>
      <c r="EQ67" s="1124"/>
      <c r="ER67" s="1124"/>
      <c r="ES67" s="1124"/>
      <c r="ET67" s="1124"/>
      <c r="EU67" s="1124"/>
      <c r="EV67" s="1124"/>
      <c r="EW67" s="1124"/>
      <c r="EX67" s="1124"/>
      <c r="EY67" s="1124"/>
      <c r="EZ67" s="1124"/>
      <c r="FA67" s="1124"/>
      <c r="FB67" s="1124"/>
      <c r="FC67" s="1124"/>
      <c r="FD67" s="1124"/>
      <c r="FE67" s="1124"/>
      <c r="FF67" s="1124"/>
      <c r="FG67" s="1124"/>
      <c r="FH67" s="1124"/>
      <c r="FI67" s="1123"/>
    </row>
    <row r="68" spans="1:165" s="1128" customFormat="1">
      <c r="A68" s="947"/>
      <c r="B68" s="948"/>
      <c r="C68" s="26"/>
      <c r="D68" s="928"/>
      <c r="E68" s="25"/>
      <c r="F68" s="25"/>
      <c r="G68" s="751"/>
      <c r="H68" s="751"/>
      <c r="I68" s="751"/>
      <c r="J68" s="751"/>
      <c r="K68" s="751"/>
      <c r="L68" s="751"/>
      <c r="M68" s="751"/>
      <c r="N68" s="751"/>
      <c r="O68" s="751"/>
      <c r="P68" s="751"/>
      <c r="Q68" s="751"/>
      <c r="R68" s="751"/>
      <c r="S68" s="751"/>
      <c r="T68" s="751"/>
      <c r="U68" s="751"/>
      <c r="V68" s="751"/>
      <c r="W68" s="751"/>
      <c r="X68" s="751"/>
      <c r="Y68" s="751"/>
      <c r="Z68" s="751"/>
      <c r="AA68" s="751"/>
      <c r="AB68" s="751"/>
      <c r="AC68" s="751"/>
      <c r="AD68" s="751"/>
      <c r="AE68" s="751"/>
      <c r="AF68" s="751"/>
      <c r="AG68" s="751"/>
      <c r="AH68" s="1123"/>
      <c r="AI68" s="751"/>
      <c r="AJ68" s="751"/>
      <c r="AK68" s="751"/>
      <c r="AL68" s="751"/>
      <c r="AM68" s="751"/>
      <c r="AN68" s="751"/>
      <c r="AO68" s="751"/>
      <c r="AP68" s="751"/>
      <c r="AQ68" s="751"/>
      <c r="AR68" s="751"/>
      <c r="AS68" s="751"/>
      <c r="AT68" s="751"/>
      <c r="AU68" s="751"/>
      <c r="AV68" s="751"/>
      <c r="AW68" s="751"/>
      <c r="AX68" s="751"/>
      <c r="AY68" s="751"/>
      <c r="AZ68" s="751"/>
      <c r="BA68" s="751"/>
      <c r="BB68" s="751"/>
      <c r="BC68" s="751"/>
      <c r="BD68" s="751"/>
      <c r="BE68" s="751"/>
      <c r="BF68" s="751"/>
      <c r="BG68" s="751"/>
      <c r="BH68" s="751"/>
      <c r="BI68" s="751"/>
      <c r="BJ68" s="1123"/>
      <c r="BK68" s="1124"/>
      <c r="BL68" s="1124"/>
      <c r="BM68" s="1124"/>
      <c r="BN68" s="1124"/>
      <c r="BO68" s="1124"/>
      <c r="BP68" s="1124"/>
      <c r="BQ68" s="1124"/>
      <c r="BR68" s="1124"/>
      <c r="BS68" s="1124"/>
      <c r="BT68" s="1124"/>
      <c r="BU68" s="1124"/>
      <c r="BV68" s="1124"/>
      <c r="BW68" s="1124"/>
      <c r="BX68" s="1124"/>
      <c r="BY68" s="1124"/>
      <c r="BZ68" s="1124"/>
      <c r="CA68" s="1124"/>
      <c r="CB68" s="1124"/>
      <c r="CC68" s="1124"/>
      <c r="CD68" s="1124"/>
      <c r="CE68" s="1124"/>
      <c r="CF68" s="1124"/>
      <c r="CG68" s="1124"/>
      <c r="CH68" s="1124"/>
      <c r="CI68" s="1123"/>
      <c r="CJ68" s="1124"/>
      <c r="CK68" s="1124"/>
      <c r="CL68" s="1124"/>
      <c r="CM68" s="1124"/>
      <c r="CN68" s="1124"/>
      <c r="CO68" s="1124"/>
      <c r="CP68" s="1124"/>
      <c r="CQ68" s="1124"/>
      <c r="CR68" s="1124"/>
      <c r="CS68" s="1124"/>
      <c r="CT68" s="1124"/>
      <c r="CU68" s="1124"/>
      <c r="CV68" s="1124"/>
      <c r="CW68" s="1124"/>
      <c r="CX68" s="1124"/>
      <c r="CY68" s="1124"/>
      <c r="CZ68" s="1124"/>
      <c r="DA68" s="1124"/>
      <c r="DB68" s="1124"/>
      <c r="DC68" s="1124"/>
      <c r="DD68" s="1124"/>
      <c r="DE68" s="1124"/>
      <c r="DF68" s="1124"/>
      <c r="DG68" s="1124"/>
      <c r="DH68" s="1123"/>
      <c r="DI68" s="1124"/>
      <c r="DJ68" s="1124"/>
      <c r="DK68" s="1124"/>
      <c r="DL68" s="1124"/>
      <c r="DM68" s="1124"/>
      <c r="DN68" s="1124"/>
      <c r="DO68" s="1124"/>
      <c r="DP68" s="1124"/>
      <c r="DQ68" s="1124"/>
      <c r="DR68" s="1124"/>
      <c r="DS68" s="1124"/>
      <c r="DT68" s="1124"/>
      <c r="DU68" s="1124"/>
      <c r="DV68" s="1124"/>
      <c r="DW68" s="1124"/>
      <c r="DX68" s="1124"/>
      <c r="DY68" s="1124"/>
      <c r="DZ68" s="1124"/>
      <c r="EA68" s="1124"/>
      <c r="EB68" s="1124"/>
      <c r="EC68" s="1124"/>
      <c r="ED68" s="1124"/>
      <c r="EE68" s="1124"/>
      <c r="EF68" s="1124"/>
      <c r="EG68" s="1124"/>
      <c r="EH68" s="1124"/>
      <c r="EI68" s="1124"/>
      <c r="EJ68" s="1123"/>
      <c r="EK68" s="1124"/>
      <c r="EL68" s="1124"/>
      <c r="EM68" s="1124"/>
      <c r="EN68" s="1124"/>
      <c r="EO68" s="1124"/>
      <c r="EP68" s="1124"/>
      <c r="EQ68" s="1124"/>
      <c r="ER68" s="1124"/>
      <c r="ES68" s="1124"/>
      <c r="ET68" s="1124"/>
      <c r="EU68" s="1124"/>
      <c r="EV68" s="1124"/>
      <c r="EW68" s="1124"/>
      <c r="EX68" s="1124"/>
      <c r="EY68" s="1124"/>
      <c r="EZ68" s="1124"/>
      <c r="FA68" s="1124"/>
      <c r="FB68" s="1124"/>
      <c r="FC68" s="1124"/>
      <c r="FD68" s="1124"/>
      <c r="FE68" s="1124"/>
      <c r="FF68" s="1124"/>
      <c r="FG68" s="1124"/>
      <c r="FH68" s="1124"/>
      <c r="FI68" s="1123"/>
    </row>
    <row r="69" spans="1:165" s="1128" customFormat="1">
      <c r="A69" s="947"/>
      <c r="B69" s="26"/>
      <c r="C69" s="26"/>
      <c r="D69" s="928"/>
      <c r="E69" s="64"/>
      <c r="F69" s="25"/>
      <c r="G69" s="751"/>
      <c r="H69" s="751"/>
      <c r="I69" s="751"/>
      <c r="J69" s="751"/>
      <c r="K69" s="751"/>
      <c r="L69" s="751"/>
      <c r="M69" s="751"/>
      <c r="N69" s="751"/>
      <c r="O69" s="751"/>
      <c r="P69" s="751"/>
      <c r="Q69" s="751"/>
      <c r="R69" s="751"/>
      <c r="S69" s="751"/>
      <c r="T69" s="751"/>
      <c r="U69" s="751"/>
      <c r="V69" s="751"/>
      <c r="W69" s="751"/>
      <c r="X69" s="751"/>
      <c r="Y69" s="751"/>
      <c r="Z69" s="751"/>
      <c r="AA69" s="751"/>
      <c r="AB69" s="751"/>
      <c r="AC69" s="751"/>
      <c r="AD69" s="751"/>
      <c r="AE69" s="751"/>
      <c r="AF69" s="751"/>
      <c r="AG69" s="751"/>
      <c r="AH69" s="1123"/>
      <c r="AI69" s="751"/>
      <c r="AJ69" s="751"/>
      <c r="AK69" s="751"/>
      <c r="AL69" s="751"/>
      <c r="AM69" s="751"/>
      <c r="AN69" s="751"/>
      <c r="AO69" s="751"/>
      <c r="AP69" s="751"/>
      <c r="AQ69" s="751"/>
      <c r="AR69" s="751"/>
      <c r="AS69" s="751"/>
      <c r="AT69" s="751"/>
      <c r="AU69" s="751"/>
      <c r="AV69" s="751"/>
      <c r="AW69" s="751"/>
      <c r="AX69" s="751"/>
      <c r="AY69" s="751"/>
      <c r="AZ69" s="751"/>
      <c r="BA69" s="751"/>
      <c r="BB69" s="751"/>
      <c r="BC69" s="751"/>
      <c r="BD69" s="751"/>
      <c r="BE69" s="751"/>
      <c r="BF69" s="751"/>
      <c r="BG69" s="751"/>
      <c r="BH69" s="751"/>
      <c r="BI69" s="751"/>
      <c r="BJ69" s="1123"/>
      <c r="BK69" s="1124"/>
      <c r="BL69" s="1124"/>
      <c r="BM69" s="1124"/>
      <c r="BN69" s="1124"/>
      <c r="BO69" s="1124"/>
      <c r="BP69" s="1124"/>
      <c r="BQ69" s="1124"/>
      <c r="BR69" s="1124"/>
      <c r="BS69" s="1124"/>
      <c r="BT69" s="1124"/>
      <c r="BU69" s="1124"/>
      <c r="BV69" s="1124"/>
      <c r="BW69" s="1124"/>
      <c r="BX69" s="1124"/>
      <c r="BY69" s="1124"/>
      <c r="BZ69" s="1124"/>
      <c r="CA69" s="1124"/>
      <c r="CB69" s="1124"/>
      <c r="CC69" s="1124"/>
      <c r="CD69" s="1124"/>
      <c r="CE69" s="1124"/>
      <c r="CF69" s="1124"/>
      <c r="CG69" s="1124"/>
      <c r="CH69" s="1124"/>
      <c r="CI69" s="1123"/>
      <c r="CJ69" s="1124"/>
      <c r="CK69" s="1124"/>
      <c r="CL69" s="1124"/>
      <c r="CM69" s="1124"/>
      <c r="CN69" s="1124"/>
      <c r="CO69" s="1124"/>
      <c r="CP69" s="1124"/>
      <c r="CQ69" s="1124"/>
      <c r="CR69" s="1124"/>
      <c r="CS69" s="1124"/>
      <c r="CT69" s="1124"/>
      <c r="CU69" s="1124"/>
      <c r="CV69" s="1124"/>
      <c r="CW69" s="1124"/>
      <c r="CX69" s="1124"/>
      <c r="CY69" s="1124"/>
      <c r="CZ69" s="1124"/>
      <c r="DA69" s="1124"/>
      <c r="DB69" s="1124"/>
      <c r="DC69" s="1124"/>
      <c r="DD69" s="1124"/>
      <c r="DE69" s="1124"/>
      <c r="DF69" s="1124"/>
      <c r="DG69" s="1124"/>
      <c r="DH69" s="1123"/>
      <c r="DI69" s="1124"/>
      <c r="DJ69" s="1124"/>
      <c r="DK69" s="1124"/>
      <c r="DL69" s="1124"/>
      <c r="DM69" s="1124"/>
      <c r="DN69" s="1124"/>
      <c r="DO69" s="1124"/>
      <c r="DP69" s="1124"/>
      <c r="DQ69" s="1124"/>
      <c r="DR69" s="1124"/>
      <c r="DS69" s="1124"/>
      <c r="DT69" s="1124"/>
      <c r="DU69" s="1124"/>
      <c r="DV69" s="1124"/>
      <c r="DW69" s="1124"/>
      <c r="DX69" s="1124"/>
      <c r="DY69" s="1124"/>
      <c r="DZ69" s="1124"/>
      <c r="EA69" s="1124"/>
      <c r="EB69" s="1124"/>
      <c r="EC69" s="1124"/>
      <c r="ED69" s="1124"/>
      <c r="EE69" s="1124"/>
      <c r="EF69" s="1124"/>
      <c r="EG69" s="1124"/>
      <c r="EH69" s="1124"/>
      <c r="EI69" s="1124"/>
      <c r="EJ69" s="1123"/>
      <c r="EK69" s="1124"/>
      <c r="EL69" s="1124"/>
      <c r="EM69" s="1124"/>
      <c r="EN69" s="1124"/>
      <c r="EO69" s="1124"/>
      <c r="EP69" s="1124"/>
      <c r="EQ69" s="1124"/>
      <c r="ER69" s="1124"/>
      <c r="ES69" s="1124"/>
      <c r="ET69" s="1124"/>
      <c r="EU69" s="1124"/>
      <c r="EV69" s="1124"/>
      <c r="EW69" s="1124"/>
      <c r="EX69" s="1124"/>
      <c r="EY69" s="1124"/>
      <c r="EZ69" s="1124"/>
      <c r="FA69" s="1124"/>
      <c r="FB69" s="1124"/>
      <c r="FC69" s="1124"/>
      <c r="FD69" s="1124"/>
      <c r="FE69" s="1124"/>
      <c r="FF69" s="1124"/>
      <c r="FG69" s="1124"/>
      <c r="FH69" s="1124"/>
      <c r="FI69" s="1123"/>
    </row>
    <row r="70" spans="1:165" s="1128" customFormat="1">
      <c r="A70" s="947"/>
      <c r="B70" s="948"/>
      <c r="C70" s="26"/>
      <c r="D70" s="928"/>
      <c r="E70" s="25"/>
      <c r="F70" s="25"/>
      <c r="G70" s="751"/>
      <c r="H70" s="751"/>
      <c r="I70" s="751"/>
      <c r="J70" s="751"/>
      <c r="K70" s="751"/>
      <c r="L70" s="751"/>
      <c r="M70" s="751"/>
      <c r="N70" s="751"/>
      <c r="O70" s="751"/>
      <c r="P70" s="751"/>
      <c r="Q70" s="751"/>
      <c r="R70" s="751"/>
      <c r="S70" s="751"/>
      <c r="T70" s="751"/>
      <c r="U70" s="751"/>
      <c r="V70" s="751"/>
      <c r="W70" s="751"/>
      <c r="X70" s="751"/>
      <c r="Y70" s="751"/>
      <c r="Z70" s="751"/>
      <c r="AA70" s="751"/>
      <c r="AB70" s="751"/>
      <c r="AC70" s="751"/>
      <c r="AD70" s="751"/>
      <c r="AE70" s="751"/>
      <c r="AF70" s="751"/>
      <c r="AG70" s="751"/>
      <c r="AH70" s="1123"/>
      <c r="AI70" s="751"/>
      <c r="AJ70" s="751"/>
      <c r="AK70" s="751"/>
      <c r="AL70" s="751"/>
      <c r="AM70" s="751"/>
      <c r="AN70" s="751"/>
      <c r="AO70" s="751"/>
      <c r="AP70" s="751"/>
      <c r="AQ70" s="751"/>
      <c r="AR70" s="751"/>
      <c r="AS70" s="751"/>
      <c r="AT70" s="751"/>
      <c r="AU70" s="751"/>
      <c r="AV70" s="751"/>
      <c r="AW70" s="751"/>
      <c r="AX70" s="751"/>
      <c r="AY70" s="751"/>
      <c r="AZ70" s="751"/>
      <c r="BA70" s="751"/>
      <c r="BB70" s="751"/>
      <c r="BC70" s="751"/>
      <c r="BD70" s="751"/>
      <c r="BE70" s="751"/>
      <c r="BF70" s="751"/>
      <c r="BG70" s="751"/>
      <c r="BH70" s="751"/>
      <c r="BI70" s="751"/>
      <c r="BJ70" s="1123"/>
      <c r="BK70" s="1124"/>
      <c r="BL70" s="1124"/>
      <c r="BM70" s="1124"/>
      <c r="BN70" s="1124"/>
      <c r="BO70" s="1124"/>
      <c r="BP70" s="1124"/>
      <c r="BQ70" s="1124"/>
      <c r="BR70" s="1124"/>
      <c r="BS70" s="1124"/>
      <c r="BT70" s="1124"/>
      <c r="BU70" s="1124"/>
      <c r="BV70" s="1124"/>
      <c r="BW70" s="1124"/>
      <c r="BX70" s="1124"/>
      <c r="BY70" s="1124"/>
      <c r="BZ70" s="1124"/>
      <c r="CA70" s="1124"/>
      <c r="CB70" s="1124"/>
      <c r="CC70" s="1124"/>
      <c r="CD70" s="1124"/>
      <c r="CE70" s="1124"/>
      <c r="CF70" s="1124"/>
      <c r="CG70" s="1124"/>
      <c r="CH70" s="1124"/>
      <c r="CI70" s="1123"/>
      <c r="CJ70" s="1124"/>
      <c r="CK70" s="1124"/>
      <c r="CL70" s="1124"/>
      <c r="CM70" s="1124"/>
      <c r="CN70" s="1124"/>
      <c r="CO70" s="1124"/>
      <c r="CP70" s="1124"/>
      <c r="CQ70" s="1124"/>
      <c r="CR70" s="1124"/>
      <c r="CS70" s="1124"/>
      <c r="CT70" s="1124"/>
      <c r="CU70" s="1124"/>
      <c r="CV70" s="1124"/>
      <c r="CW70" s="1124"/>
      <c r="CX70" s="1124"/>
      <c r="CY70" s="1124"/>
      <c r="CZ70" s="1124"/>
      <c r="DA70" s="1124"/>
      <c r="DB70" s="1124"/>
      <c r="DC70" s="1124"/>
      <c r="DD70" s="1124"/>
      <c r="DE70" s="1124"/>
      <c r="DF70" s="1124"/>
      <c r="DG70" s="1124"/>
      <c r="DH70" s="1123"/>
      <c r="DI70" s="1124"/>
      <c r="DJ70" s="1124"/>
      <c r="DK70" s="1124"/>
      <c r="DL70" s="1124"/>
      <c r="DM70" s="1124"/>
      <c r="DN70" s="1124"/>
      <c r="DO70" s="1124"/>
      <c r="DP70" s="1124"/>
      <c r="DQ70" s="1124"/>
      <c r="DR70" s="1124"/>
      <c r="DS70" s="1124"/>
      <c r="DT70" s="1124"/>
      <c r="DU70" s="1124"/>
      <c r="DV70" s="1124"/>
      <c r="DW70" s="1124"/>
      <c r="DX70" s="1124"/>
      <c r="DY70" s="1124"/>
      <c r="DZ70" s="1124"/>
      <c r="EA70" s="1124"/>
      <c r="EB70" s="1124"/>
      <c r="EC70" s="1124"/>
      <c r="ED70" s="1124"/>
      <c r="EE70" s="1124"/>
      <c r="EF70" s="1124"/>
      <c r="EG70" s="1124"/>
      <c r="EH70" s="1124"/>
      <c r="EI70" s="1124"/>
      <c r="EJ70" s="1123"/>
      <c r="EK70" s="1124"/>
      <c r="EL70" s="1124"/>
      <c r="EM70" s="1124"/>
      <c r="EN70" s="1124"/>
      <c r="EO70" s="1124"/>
      <c r="EP70" s="1124"/>
      <c r="EQ70" s="1124"/>
      <c r="ER70" s="1124"/>
      <c r="ES70" s="1124"/>
      <c r="ET70" s="1124"/>
      <c r="EU70" s="1124"/>
      <c r="EV70" s="1124"/>
      <c r="EW70" s="1124"/>
      <c r="EX70" s="1124"/>
      <c r="EY70" s="1124"/>
      <c r="EZ70" s="1124"/>
      <c r="FA70" s="1124"/>
      <c r="FB70" s="1124"/>
      <c r="FC70" s="1124"/>
      <c r="FD70" s="1124"/>
      <c r="FE70" s="1124"/>
      <c r="FF70" s="1124"/>
      <c r="FG70" s="1124"/>
      <c r="FH70" s="1124"/>
      <c r="FI70" s="1123"/>
    </row>
  </sheetData>
  <protectedRanges>
    <protectedRange sqref="E84:E88" name="Range1_1_1_1"/>
  </protectedRanges>
  <mergeCells count="7">
    <mergeCell ref="B11:F11"/>
    <mergeCell ref="B4:F4"/>
    <mergeCell ref="B5:F5"/>
    <mergeCell ref="B6:F6"/>
    <mergeCell ref="B7:F7"/>
    <mergeCell ref="B8:F8"/>
    <mergeCell ref="B10:F10"/>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B463F-AB6C-43B5-960F-1346AB5DA79A}">
  <sheetPr>
    <tabColor theme="5" tint="0.79998168889431442"/>
    <pageSetUpPr fitToPage="1"/>
  </sheetPr>
  <dimension ref="A1:J198"/>
  <sheetViews>
    <sheetView workbookViewId="0"/>
  </sheetViews>
  <sheetFormatPr defaultColWidth="9.109375" defaultRowHeight="13.2"/>
  <cols>
    <col min="1" max="1" width="6.109375" style="1151" bestFit="1" customWidth="1"/>
    <col min="2" max="2" width="45.33203125" style="1152" customWidth="1"/>
    <col min="3" max="3" width="4.6640625" style="1022" customWidth="1"/>
    <col min="4" max="4" width="9.5546875" style="1036" customWidth="1"/>
    <col min="5" max="5" width="11.5546875" style="1132" customWidth="1"/>
    <col min="6" max="6" width="12.44140625" style="1132" customWidth="1"/>
    <col min="7" max="10" width="9.109375" style="1040"/>
    <col min="11" max="16384" width="9.109375" style="1153"/>
  </cols>
  <sheetData>
    <row r="1" spans="1:8" s="1040" customFormat="1">
      <c r="A1" s="1129" t="s">
        <v>614</v>
      </c>
      <c r="B1" s="1130" t="s">
        <v>615</v>
      </c>
      <c r="C1" s="1131"/>
      <c r="D1" s="1131"/>
      <c r="E1" s="1131"/>
      <c r="F1" s="1132"/>
    </row>
    <row r="2" spans="1:8">
      <c r="A2" s="1129"/>
      <c r="B2" s="938"/>
      <c r="C2" s="998"/>
      <c r="D2" s="998"/>
    </row>
    <row r="3" spans="1:8" ht="14.25" customHeight="1">
      <c r="A3" s="1129"/>
      <c r="B3" s="1133" t="s">
        <v>1214</v>
      </c>
      <c r="C3" s="998"/>
      <c r="D3" s="998"/>
    </row>
    <row r="4" spans="1:8">
      <c r="A4" s="1129"/>
      <c r="B4" s="2618" t="s">
        <v>56</v>
      </c>
      <c r="C4" s="2618"/>
      <c r="D4" s="2618"/>
      <c r="E4" s="2618"/>
      <c r="F4" s="2618"/>
    </row>
    <row r="5" spans="1:8" ht="27.75" customHeight="1">
      <c r="A5" s="1134" t="s">
        <v>147</v>
      </c>
      <c r="B5" s="2612" t="s">
        <v>104</v>
      </c>
      <c r="C5" s="2612"/>
      <c r="D5" s="2612"/>
      <c r="E5" s="2612"/>
      <c r="F5" s="2612"/>
    </row>
    <row r="6" spans="1:8">
      <c r="A6" s="1134" t="s">
        <v>147</v>
      </c>
      <c r="B6" s="2626" t="s">
        <v>1023</v>
      </c>
      <c r="C6" s="2626"/>
      <c r="D6" s="2626"/>
      <c r="E6" s="2626"/>
      <c r="F6" s="2626"/>
    </row>
    <row r="7" spans="1:8" ht="27.75" customHeight="1">
      <c r="A7" s="1134" t="s">
        <v>147</v>
      </c>
      <c r="B7" s="2626" t="s">
        <v>1329</v>
      </c>
      <c r="C7" s="2626"/>
      <c r="D7" s="2626"/>
      <c r="E7" s="2626"/>
      <c r="F7" s="2626"/>
    </row>
    <row r="8" spans="1:8">
      <c r="A8" s="1134" t="s">
        <v>147</v>
      </c>
      <c r="B8" s="2626" t="s">
        <v>1330</v>
      </c>
      <c r="C8" s="2626"/>
      <c r="D8" s="2626"/>
      <c r="E8" s="2626"/>
      <c r="F8" s="2626"/>
    </row>
    <row r="9" spans="1:8">
      <c r="A9" s="1134" t="s">
        <v>147</v>
      </c>
      <c r="B9" s="2626" t="s">
        <v>1331</v>
      </c>
      <c r="C9" s="2626"/>
      <c r="D9" s="2626"/>
      <c r="E9" s="2626"/>
      <c r="F9" s="2626"/>
    </row>
    <row r="10" spans="1:8" s="1003" customFormat="1" ht="25.5" customHeight="1">
      <c r="A10" s="1134" t="s">
        <v>147</v>
      </c>
      <c r="B10" s="2626" t="s">
        <v>1332</v>
      </c>
      <c r="C10" s="2626"/>
      <c r="D10" s="2626"/>
      <c r="E10" s="2626"/>
      <c r="F10" s="2626"/>
    </row>
    <row r="11" spans="1:8">
      <c r="A11" s="1134" t="s">
        <v>147</v>
      </c>
      <c r="B11" s="2626" t="s">
        <v>959</v>
      </c>
      <c r="C11" s="2626"/>
      <c r="D11" s="2626"/>
      <c r="E11" s="2626"/>
      <c r="F11" s="2626"/>
      <c r="G11" s="1135"/>
      <c r="H11" s="1135"/>
    </row>
    <row r="12" spans="1:8">
      <c r="A12" s="1129"/>
      <c r="B12" s="1015"/>
      <c r="C12" s="998"/>
      <c r="D12" s="998"/>
    </row>
    <row r="13" spans="1:8">
      <c r="A13" s="1129"/>
      <c r="B13" s="1015"/>
      <c r="C13" s="998"/>
      <c r="D13" s="998"/>
    </row>
    <row r="14" spans="1:8">
      <c r="A14" s="1136" t="s">
        <v>110</v>
      </c>
      <c r="B14" s="1007" t="s">
        <v>718</v>
      </c>
      <c r="C14" s="1008" t="s">
        <v>112</v>
      </c>
      <c r="D14" s="1008" t="s">
        <v>719</v>
      </c>
      <c r="E14" s="1137" t="s">
        <v>720</v>
      </c>
      <c r="F14" s="1137" t="s">
        <v>721</v>
      </c>
      <c r="G14" s="1135"/>
      <c r="H14" s="1135"/>
    </row>
    <row r="15" spans="1:8">
      <c r="A15" s="1011"/>
      <c r="B15" s="1004"/>
      <c r="C15" s="940"/>
      <c r="D15" s="940"/>
      <c r="E15" s="1138"/>
      <c r="F15" s="1138"/>
      <c r="G15" s="1135"/>
      <c r="H15" s="1135"/>
    </row>
    <row r="16" spans="1:8">
      <c r="A16" s="1011"/>
      <c r="B16" s="1004"/>
      <c r="C16" s="940"/>
      <c r="D16" s="940"/>
      <c r="E16" s="1138"/>
      <c r="F16" s="1138"/>
      <c r="G16" s="1135"/>
      <c r="H16" s="1135"/>
    </row>
    <row r="17" spans="1:8">
      <c r="A17" s="1011"/>
      <c r="B17" s="1004"/>
      <c r="C17" s="940"/>
      <c r="D17" s="940"/>
      <c r="E17" s="1138"/>
      <c r="F17" s="1138"/>
      <c r="G17" s="1135"/>
      <c r="H17" s="1135"/>
    </row>
    <row r="18" spans="1:8">
      <c r="A18" s="1011"/>
      <c r="B18" s="1004"/>
      <c r="C18" s="940"/>
      <c r="D18" s="940"/>
      <c r="E18" s="1138"/>
      <c r="F18" s="1138"/>
      <c r="G18" s="1135"/>
      <c r="H18" s="1135"/>
    </row>
    <row r="19" spans="1:8">
      <c r="A19" s="1011"/>
      <c r="B19" s="1004"/>
      <c r="C19" s="940"/>
      <c r="D19" s="940"/>
      <c r="E19" s="1139"/>
      <c r="F19" s="1139"/>
      <c r="G19" s="1135"/>
      <c r="H19" s="1135"/>
    </row>
    <row r="20" spans="1:8">
      <c r="A20" s="1011"/>
      <c r="B20" s="1004"/>
      <c r="C20" s="940"/>
      <c r="D20" s="940"/>
      <c r="E20" s="1139"/>
      <c r="F20" s="1139"/>
      <c r="G20" s="1135"/>
      <c r="H20" s="1135"/>
    </row>
    <row r="21" spans="1:8">
      <c r="A21" s="1011"/>
      <c r="B21" s="1004"/>
      <c r="C21" s="940"/>
      <c r="D21" s="940"/>
      <c r="E21" s="1139"/>
      <c r="F21" s="1139"/>
      <c r="G21" s="1135"/>
      <c r="H21" s="1135"/>
    </row>
    <row r="22" spans="1:8">
      <c r="A22" s="1011"/>
      <c r="B22" s="1004"/>
      <c r="C22" s="940"/>
      <c r="D22" s="940"/>
      <c r="E22" s="1139"/>
      <c r="F22" s="1139"/>
      <c r="G22" s="1135"/>
      <c r="H22" s="1135"/>
    </row>
    <row r="23" spans="1:8">
      <c r="A23" s="1011"/>
      <c r="B23" s="1004"/>
      <c r="C23" s="940"/>
      <c r="D23" s="940"/>
      <c r="E23" s="1139"/>
      <c r="F23" s="1139"/>
      <c r="G23" s="1135"/>
      <c r="H23" s="1135"/>
    </row>
    <row r="24" spans="1:8">
      <c r="A24" s="1011"/>
      <c r="B24" s="1004"/>
      <c r="C24" s="940"/>
      <c r="D24" s="940"/>
      <c r="E24" s="1139"/>
      <c r="F24" s="1139"/>
      <c r="G24" s="1135"/>
      <c r="H24" s="1135"/>
    </row>
    <row r="25" spans="1:8">
      <c r="A25" s="1011"/>
      <c r="B25" s="1004"/>
      <c r="C25" s="940"/>
      <c r="D25" s="940"/>
      <c r="E25" s="1139"/>
      <c r="F25" s="1139"/>
      <c r="G25" s="1135"/>
      <c r="H25" s="1135"/>
    </row>
    <row r="26" spans="1:8">
      <c r="A26" s="1011"/>
      <c r="B26" s="1004"/>
      <c r="C26" s="940"/>
      <c r="D26" s="940"/>
      <c r="E26" s="1139"/>
      <c r="F26" s="1139"/>
      <c r="G26" s="1135"/>
      <c r="H26" s="1135"/>
    </row>
    <row r="27" spans="1:8">
      <c r="A27" s="1011"/>
      <c r="B27" s="1004"/>
      <c r="C27" s="940"/>
      <c r="D27" s="940"/>
      <c r="E27" s="1139"/>
      <c r="F27" s="1139"/>
      <c r="G27" s="1135"/>
      <c r="H27" s="1135"/>
    </row>
    <row r="28" spans="1:8">
      <c r="A28" s="1011"/>
      <c r="B28" s="1004"/>
      <c r="C28" s="940"/>
      <c r="D28" s="940"/>
      <c r="E28" s="1139"/>
      <c r="F28" s="1139"/>
      <c r="G28" s="1135"/>
      <c r="H28" s="1135"/>
    </row>
    <row r="29" spans="1:8">
      <c r="A29" s="1011"/>
      <c r="B29" s="1004"/>
      <c r="C29" s="940"/>
      <c r="D29" s="940"/>
      <c r="E29" s="1139"/>
      <c r="F29" s="1139"/>
      <c r="G29" s="1135"/>
      <c r="H29" s="1135"/>
    </row>
    <row r="30" spans="1:8">
      <c r="A30" s="1011"/>
      <c r="B30" s="1004"/>
      <c r="C30" s="940"/>
      <c r="D30" s="940"/>
      <c r="E30" s="1139"/>
      <c r="F30" s="1139"/>
      <c r="G30" s="1135"/>
      <c r="H30" s="1135"/>
    </row>
    <row r="31" spans="1:8">
      <c r="A31" s="1011"/>
      <c r="B31" s="1004"/>
      <c r="C31" s="940"/>
      <c r="D31" s="940"/>
      <c r="E31" s="1139"/>
      <c r="F31" s="1139"/>
      <c r="G31" s="1135"/>
      <c r="H31" s="1135"/>
    </row>
    <row r="32" spans="1:8">
      <c r="A32" s="1011"/>
      <c r="B32" s="1004"/>
      <c r="C32" s="940"/>
      <c r="D32" s="940"/>
      <c r="E32" s="1139"/>
      <c r="F32" s="1139"/>
      <c r="G32" s="1135"/>
      <c r="H32" s="1135"/>
    </row>
    <row r="33" spans="1:8">
      <c r="A33" s="1011"/>
      <c r="B33" s="1004"/>
      <c r="C33" s="940"/>
      <c r="D33" s="940"/>
      <c r="E33" s="1139"/>
      <c r="F33" s="1139"/>
      <c r="G33" s="1135"/>
      <c r="H33" s="1135"/>
    </row>
    <row r="34" spans="1:8">
      <c r="A34" s="1011"/>
      <c r="B34" s="1004"/>
      <c r="C34" s="940"/>
      <c r="D34" s="940"/>
      <c r="E34" s="1139"/>
      <c r="F34" s="1139"/>
      <c r="G34" s="1135"/>
      <c r="H34" s="1135"/>
    </row>
    <row r="35" spans="1:8">
      <c r="A35" s="1011"/>
      <c r="B35" s="1004"/>
      <c r="C35" s="940"/>
      <c r="D35" s="940"/>
      <c r="E35" s="1139"/>
      <c r="F35" s="1139"/>
      <c r="G35" s="1135"/>
      <c r="H35" s="1135"/>
    </row>
    <row r="36" spans="1:8">
      <c r="A36" s="1011"/>
      <c r="B36" s="1004"/>
      <c r="C36" s="940"/>
      <c r="D36" s="940"/>
      <c r="E36" s="1139"/>
      <c r="F36" s="1139"/>
      <c r="G36" s="1135"/>
      <c r="H36" s="1135"/>
    </row>
    <row r="37" spans="1:8">
      <c r="A37" s="1011"/>
      <c r="B37" s="1004"/>
      <c r="C37" s="940"/>
      <c r="D37" s="940"/>
      <c r="E37" s="1139"/>
      <c r="F37" s="1139"/>
      <c r="G37" s="1135"/>
      <c r="H37" s="1135"/>
    </row>
    <row r="38" spans="1:8">
      <c r="A38" s="1011"/>
      <c r="B38" s="1004"/>
      <c r="C38" s="940"/>
      <c r="D38" s="940"/>
      <c r="E38" s="1139"/>
      <c r="F38" s="1139"/>
      <c r="G38" s="1135"/>
      <c r="H38" s="1135"/>
    </row>
    <row r="39" spans="1:8">
      <c r="A39" s="1011"/>
      <c r="B39" s="1004"/>
      <c r="C39" s="940"/>
      <c r="D39" s="940"/>
      <c r="E39" s="1139"/>
      <c r="F39" s="1139"/>
      <c r="G39" s="1135"/>
      <c r="H39" s="1135"/>
    </row>
    <row r="40" spans="1:8">
      <c r="A40" s="1011"/>
      <c r="B40" s="1004"/>
      <c r="C40" s="940"/>
      <c r="D40" s="940"/>
      <c r="E40" s="1139"/>
      <c r="F40" s="1139"/>
      <c r="G40" s="1135"/>
      <c r="H40" s="1135"/>
    </row>
    <row r="41" spans="1:8">
      <c r="A41" s="1011"/>
      <c r="B41" s="1004"/>
      <c r="C41" s="940"/>
      <c r="D41" s="940"/>
      <c r="E41" s="1139"/>
      <c r="F41" s="1139"/>
      <c r="G41" s="1135"/>
      <c r="H41" s="1135"/>
    </row>
    <row r="42" spans="1:8">
      <c r="A42" s="1011"/>
      <c r="B42" s="1004"/>
      <c r="C42" s="940"/>
      <c r="D42" s="940"/>
      <c r="E42" s="1139"/>
      <c r="F42" s="1139"/>
      <c r="G42" s="1135"/>
      <c r="H42" s="1135"/>
    </row>
    <row r="43" spans="1:8">
      <c r="A43" s="1011"/>
      <c r="B43" s="1004"/>
      <c r="C43" s="940"/>
      <c r="D43" s="940"/>
      <c r="E43" s="1139"/>
      <c r="F43" s="1139"/>
      <c r="G43" s="1135"/>
      <c r="H43" s="1135"/>
    </row>
    <row r="44" spans="1:8">
      <c r="A44" s="1011"/>
      <c r="B44" s="1004"/>
      <c r="C44" s="940"/>
      <c r="D44" s="940"/>
      <c r="E44" s="1139"/>
      <c r="F44" s="1139"/>
      <c r="G44" s="1135"/>
      <c r="H44" s="1135"/>
    </row>
    <row r="45" spans="1:8">
      <c r="A45" s="1011"/>
      <c r="B45" s="1004"/>
      <c r="C45" s="940"/>
      <c r="D45" s="940"/>
      <c r="E45" s="1139"/>
      <c r="F45" s="1139"/>
      <c r="G45" s="1135"/>
      <c r="H45" s="1135"/>
    </row>
    <row r="46" spans="1:8">
      <c r="A46" s="1011"/>
      <c r="B46" s="1004"/>
      <c r="C46" s="940"/>
      <c r="D46" s="940"/>
      <c r="E46" s="1139"/>
      <c r="F46" s="1139"/>
      <c r="G46" s="1135"/>
      <c r="H46" s="1135"/>
    </row>
    <row r="47" spans="1:8">
      <c r="A47" s="1011"/>
      <c r="B47" s="1004"/>
      <c r="C47" s="940"/>
      <c r="D47" s="940"/>
      <c r="E47" s="1139"/>
      <c r="F47" s="1139"/>
      <c r="G47" s="1135"/>
      <c r="H47" s="1135"/>
    </row>
    <row r="48" spans="1:8">
      <c r="A48" s="1011"/>
      <c r="B48" s="1004"/>
      <c r="C48" s="940"/>
      <c r="D48" s="940"/>
      <c r="E48" s="1139"/>
      <c r="F48" s="1139"/>
      <c r="G48" s="1135"/>
      <c r="H48" s="1135"/>
    </row>
    <row r="49" spans="1:8">
      <c r="A49" s="1011"/>
      <c r="B49" s="1004"/>
      <c r="C49" s="940"/>
      <c r="D49" s="940"/>
      <c r="E49" s="1139"/>
      <c r="F49" s="1139"/>
      <c r="G49" s="1135"/>
      <c r="H49" s="1135"/>
    </row>
    <row r="50" spans="1:8">
      <c r="A50" s="1011"/>
      <c r="B50" s="1004"/>
      <c r="C50" s="940"/>
      <c r="D50" s="940"/>
      <c r="E50" s="1139"/>
      <c r="F50" s="1139"/>
      <c r="G50" s="1135"/>
      <c r="H50" s="1135"/>
    </row>
    <row r="51" spans="1:8">
      <c r="A51" s="1011"/>
      <c r="B51" s="1004"/>
      <c r="C51" s="940"/>
      <c r="D51" s="940"/>
      <c r="E51" s="1139"/>
      <c r="F51" s="1139"/>
      <c r="G51" s="1135"/>
      <c r="H51" s="1135"/>
    </row>
    <row r="52" spans="1:8">
      <c r="A52" s="1011"/>
      <c r="B52" s="1004"/>
      <c r="C52" s="940"/>
      <c r="D52" s="940"/>
      <c r="E52" s="1139"/>
      <c r="F52" s="1139"/>
      <c r="G52" s="1135"/>
      <c r="H52" s="1135"/>
    </row>
    <row r="53" spans="1:8">
      <c r="A53" s="1011"/>
      <c r="B53" s="1004"/>
      <c r="C53" s="940"/>
      <c r="D53" s="940"/>
      <c r="E53" s="1139"/>
      <c r="F53" s="1139"/>
      <c r="G53" s="1135"/>
      <c r="H53" s="1135"/>
    </row>
    <row r="54" spans="1:8">
      <c r="A54" s="1011"/>
      <c r="B54" s="1004"/>
      <c r="C54" s="940"/>
      <c r="D54" s="940"/>
      <c r="E54" s="1139"/>
      <c r="F54" s="1139"/>
      <c r="G54" s="1135"/>
      <c r="H54" s="1135"/>
    </row>
    <row r="55" spans="1:8" s="1040" customFormat="1">
      <c r="A55" s="1011"/>
      <c r="B55" s="1140" t="s">
        <v>1333</v>
      </c>
      <c r="C55" s="940"/>
      <c r="D55" s="940"/>
      <c r="E55" s="1139"/>
      <c r="F55" s="1139"/>
      <c r="G55" s="1135"/>
      <c r="H55" s="1135"/>
    </row>
    <row r="56" spans="1:8">
      <c r="A56" s="1011"/>
      <c r="B56" s="1004"/>
      <c r="C56" s="940"/>
      <c r="D56" s="940"/>
      <c r="E56" s="1139"/>
      <c r="F56" s="1139"/>
      <c r="G56" s="1135"/>
      <c r="H56" s="1135"/>
    </row>
    <row r="57" spans="1:8" ht="39.6">
      <c r="A57" s="1011">
        <f>COUNT(A$1:A56)+1</f>
        <v>1</v>
      </c>
      <c r="B57" s="1018" t="s">
        <v>1334</v>
      </c>
      <c r="D57" s="998"/>
      <c r="E57" s="1021"/>
      <c r="F57" s="1021"/>
      <c r="G57" s="1135"/>
      <c r="H57" s="1135"/>
    </row>
    <row r="58" spans="1:8" ht="387" customHeight="1">
      <c r="A58" s="1011"/>
      <c r="B58" s="440"/>
      <c r="D58" s="998"/>
      <c r="E58" s="1021"/>
      <c r="F58" s="1021"/>
      <c r="G58" s="1135"/>
      <c r="H58" s="1135"/>
    </row>
    <row r="59" spans="1:8" ht="221.25" customHeight="1">
      <c r="A59" s="1011"/>
      <c r="B59" s="440"/>
      <c r="D59" s="998"/>
      <c r="E59" s="1021"/>
      <c r="F59" s="1021"/>
      <c r="G59" s="1135"/>
      <c r="H59" s="1135"/>
    </row>
    <row r="60" spans="1:8" ht="26.4">
      <c r="A60" s="1011"/>
      <c r="B60" s="1141" t="s">
        <v>1335</v>
      </c>
      <c r="C60" s="1022" t="s">
        <v>133</v>
      </c>
      <c r="D60" s="998">
        <v>41</v>
      </c>
      <c r="E60" s="1021"/>
      <c r="F60" s="1021">
        <f>E60*D60</f>
        <v>0</v>
      </c>
      <c r="G60" s="1135"/>
      <c r="H60" s="1135"/>
    </row>
    <row r="61" spans="1:8">
      <c r="A61" s="1011"/>
      <c r="B61" s="1141" t="s">
        <v>1336</v>
      </c>
      <c r="C61" s="1022" t="s">
        <v>133</v>
      </c>
      <c r="D61" s="998">
        <v>1</v>
      </c>
      <c r="E61" s="1021"/>
      <c r="F61" s="1021">
        <f>E61*D61</f>
        <v>0</v>
      </c>
      <c r="G61" s="1135"/>
      <c r="H61" s="1135"/>
    </row>
    <row r="62" spans="1:8">
      <c r="A62" s="1011"/>
      <c r="B62" s="1004"/>
      <c r="C62" s="940"/>
      <c r="D62" s="940"/>
      <c r="E62" s="1139"/>
      <c r="F62" s="1139"/>
      <c r="G62" s="1135"/>
      <c r="H62" s="1135"/>
    </row>
    <row r="63" spans="1:8" ht="26.4">
      <c r="A63" s="1011">
        <f>COUNT(A$1:A62)+1</f>
        <v>2</v>
      </c>
      <c r="B63" s="1018" t="s">
        <v>1337</v>
      </c>
      <c r="D63" s="998"/>
      <c r="E63" s="1021"/>
      <c r="F63" s="1021"/>
      <c r="G63" s="1135"/>
      <c r="H63" s="1135"/>
    </row>
    <row r="64" spans="1:8" ht="337.5" customHeight="1">
      <c r="A64" s="1011"/>
      <c r="B64" s="1142"/>
      <c r="D64" s="998"/>
      <c r="E64" s="1021"/>
      <c r="F64" s="1021"/>
      <c r="G64" s="1135"/>
      <c r="H64" s="1135"/>
    </row>
    <row r="65" spans="1:8" ht="292.5" customHeight="1">
      <c r="A65" s="1011"/>
      <c r="B65" s="1142"/>
      <c r="D65" s="998"/>
      <c r="E65" s="1021"/>
      <c r="F65" s="1021"/>
      <c r="G65" s="1135"/>
      <c r="H65" s="1135"/>
    </row>
    <row r="66" spans="1:8" ht="26.4">
      <c r="A66" s="1011"/>
      <c r="B66" s="1141" t="s">
        <v>1338</v>
      </c>
      <c r="C66" s="1022" t="s">
        <v>133</v>
      </c>
      <c r="D66" s="998">
        <v>2</v>
      </c>
      <c r="E66" s="1021"/>
      <c r="F66" s="1021">
        <f>E66*D66</f>
        <v>0</v>
      </c>
      <c r="G66" s="1135"/>
      <c r="H66" s="1135"/>
    </row>
    <row r="67" spans="1:8">
      <c r="A67" s="1011"/>
      <c r="B67" s="1004"/>
      <c r="C67" s="940"/>
      <c r="D67" s="940"/>
      <c r="E67" s="1139"/>
      <c r="F67" s="1139"/>
      <c r="G67" s="1135"/>
      <c r="H67" s="1135"/>
    </row>
    <row r="68" spans="1:8" ht="26.4">
      <c r="A68" s="1011">
        <f>COUNT(A$1:A67)+1</f>
        <v>3</v>
      </c>
      <c r="B68" s="1018" t="s">
        <v>1337</v>
      </c>
      <c r="D68" s="998"/>
      <c r="E68" s="1021"/>
      <c r="F68" s="1021"/>
      <c r="G68" s="1135"/>
      <c r="H68" s="1135"/>
    </row>
    <row r="69" spans="1:8" ht="380.25" customHeight="1">
      <c r="A69" s="1011"/>
      <c r="B69" s="440"/>
      <c r="D69" s="998"/>
      <c r="E69" s="1021"/>
      <c r="F69" s="1021"/>
      <c r="G69" s="1135"/>
      <c r="H69" s="1135"/>
    </row>
    <row r="70" spans="1:8" ht="264.75" customHeight="1">
      <c r="A70" s="1011"/>
      <c r="B70" s="440"/>
      <c r="D70" s="998"/>
      <c r="E70" s="1021"/>
      <c r="F70" s="1021"/>
      <c r="G70" s="1135"/>
      <c r="H70" s="1135"/>
    </row>
    <row r="71" spans="1:8" ht="26.4">
      <c r="A71" s="1011"/>
      <c r="B71" s="1141" t="s">
        <v>1339</v>
      </c>
      <c r="C71" s="1022" t="s">
        <v>133</v>
      </c>
      <c r="D71" s="998">
        <v>1</v>
      </c>
      <c r="E71" s="1021"/>
      <c r="F71" s="1021">
        <f>+E71*D71</f>
        <v>0</v>
      </c>
      <c r="G71" s="1135"/>
      <c r="H71" s="1135"/>
    </row>
    <row r="72" spans="1:8">
      <c r="A72" s="1011"/>
      <c r="B72" s="1004"/>
      <c r="C72" s="940"/>
      <c r="D72" s="940"/>
      <c r="E72" s="1139"/>
      <c r="F72" s="1139"/>
      <c r="G72" s="1135"/>
      <c r="H72" s="1135"/>
    </row>
    <row r="73" spans="1:8" ht="39.6">
      <c r="A73" s="1011">
        <f>COUNT(A$1:A72)+1</f>
        <v>4</v>
      </c>
      <c r="B73" s="1018" t="s">
        <v>1334</v>
      </c>
      <c r="D73" s="998"/>
      <c r="E73" s="1021"/>
      <c r="F73" s="1021"/>
      <c r="G73" s="1135"/>
      <c r="H73" s="1135"/>
    </row>
    <row r="74" spans="1:8" ht="314.25" customHeight="1">
      <c r="A74" s="1011"/>
      <c r="B74" s="440"/>
      <c r="D74" s="998"/>
      <c r="E74" s="1021"/>
      <c r="F74" s="1021"/>
      <c r="G74" s="1135"/>
      <c r="H74" s="1135"/>
    </row>
    <row r="75" spans="1:8" ht="325.5" customHeight="1">
      <c r="A75" s="1011"/>
      <c r="B75" s="440"/>
      <c r="D75" s="998"/>
      <c r="E75" s="1021"/>
      <c r="F75" s="1021"/>
      <c r="G75" s="1135"/>
      <c r="H75" s="1135"/>
    </row>
    <row r="76" spans="1:8" ht="30.75" customHeight="1">
      <c r="A76" s="1011"/>
      <c r="B76" s="1141" t="s">
        <v>1340</v>
      </c>
      <c r="C76" s="1022" t="s">
        <v>133</v>
      </c>
      <c r="D76" s="998">
        <v>5</v>
      </c>
      <c r="E76" s="1021"/>
      <c r="F76" s="1021">
        <f>E76*D76</f>
        <v>0</v>
      </c>
      <c r="G76" s="1135"/>
      <c r="H76" s="1135"/>
    </row>
    <row r="77" spans="1:8">
      <c r="A77" s="1143"/>
      <c r="B77" s="1142"/>
      <c r="D77" s="998"/>
      <c r="E77" s="1021"/>
      <c r="F77" s="1021"/>
    </row>
    <row r="78" spans="1:8" ht="26.4">
      <c r="A78" s="1011">
        <f>COUNT(A$1:A77)+1</f>
        <v>5</v>
      </c>
      <c r="B78" s="1018" t="s">
        <v>1337</v>
      </c>
      <c r="D78" s="998"/>
      <c r="E78" s="1021"/>
      <c r="F78" s="1021"/>
    </row>
    <row r="79" spans="1:8" ht="264.75" customHeight="1">
      <c r="A79" s="1011"/>
      <c r="B79" s="440"/>
      <c r="D79" s="998"/>
      <c r="E79" s="1021"/>
      <c r="F79" s="1021"/>
    </row>
    <row r="80" spans="1:8" ht="372" customHeight="1">
      <c r="A80" s="1011"/>
      <c r="B80" s="440"/>
      <c r="D80" s="998"/>
      <c r="E80" s="1021"/>
      <c r="F80" s="1021"/>
    </row>
    <row r="81" spans="1:6" ht="26.4">
      <c r="A81" s="1011"/>
      <c r="B81" s="1141" t="s">
        <v>1341</v>
      </c>
      <c r="C81" s="1022" t="s">
        <v>133</v>
      </c>
      <c r="D81" s="998">
        <v>14</v>
      </c>
      <c r="E81" s="1021"/>
      <c r="F81" s="1021">
        <f>E81*D81</f>
        <v>0</v>
      </c>
    </row>
    <row r="82" spans="1:6" s="1063" customFormat="1">
      <c r="A82" s="1011"/>
      <c r="B82" s="1141"/>
      <c r="C82" s="1022"/>
      <c r="D82" s="998"/>
      <c r="E82" s="1021"/>
      <c r="F82" s="1021"/>
    </row>
    <row r="83" spans="1:6" s="1063" customFormat="1" ht="26.4">
      <c r="A83" s="1011">
        <f>COUNT(A$1:A82)+1</f>
        <v>6</v>
      </c>
      <c r="B83" s="1018" t="s">
        <v>1337</v>
      </c>
      <c r="C83" s="1022"/>
      <c r="D83" s="998"/>
      <c r="E83" s="1021"/>
      <c r="F83" s="1021"/>
    </row>
    <row r="84" spans="1:6" s="1063" customFormat="1" ht="324.75" customHeight="1">
      <c r="A84" s="1011"/>
      <c r="B84" s="440"/>
      <c r="C84" s="1022"/>
      <c r="D84" s="998"/>
      <c r="E84" s="1021"/>
      <c r="F84" s="1021"/>
    </row>
    <row r="85" spans="1:6" s="1063" customFormat="1" ht="315.75" customHeight="1">
      <c r="A85" s="1011"/>
      <c r="B85" s="440"/>
      <c r="C85" s="1022"/>
      <c r="D85" s="998"/>
      <c r="E85" s="1021"/>
      <c r="F85" s="1021"/>
    </row>
    <row r="86" spans="1:6" s="1063" customFormat="1" ht="26.4">
      <c r="A86" s="1011"/>
      <c r="B86" s="1141" t="s">
        <v>1342</v>
      </c>
      <c r="C86" s="1022" t="s">
        <v>133</v>
      </c>
      <c r="D86" s="998">
        <v>2</v>
      </c>
      <c r="E86" s="1021"/>
      <c r="F86" s="1021">
        <f>E86*D86</f>
        <v>0</v>
      </c>
    </row>
    <row r="87" spans="1:6" s="1063" customFormat="1">
      <c r="A87" s="1011"/>
      <c r="B87" s="1141"/>
      <c r="C87" s="1022"/>
      <c r="D87" s="998"/>
      <c r="E87" s="1021"/>
      <c r="F87" s="1021"/>
    </row>
    <row r="88" spans="1:6" ht="26.4">
      <c r="A88" s="1011">
        <f>COUNT(A$1:A87)+1</f>
        <v>7</v>
      </c>
      <c r="B88" s="1018" t="s">
        <v>1337</v>
      </c>
      <c r="D88" s="998"/>
      <c r="E88" s="1021"/>
      <c r="F88" s="1021"/>
    </row>
    <row r="89" spans="1:6" ht="345" customHeight="1">
      <c r="A89" s="1011"/>
      <c r="B89" s="1142"/>
      <c r="D89" s="998"/>
      <c r="E89" s="1021"/>
      <c r="F89" s="1021"/>
    </row>
    <row r="90" spans="1:6" ht="299.25" customHeight="1">
      <c r="A90" s="1011"/>
      <c r="B90" s="1142"/>
      <c r="D90" s="998"/>
      <c r="E90" s="1021"/>
      <c r="F90" s="1021"/>
    </row>
    <row r="91" spans="1:6" ht="26.4">
      <c r="A91" s="1011"/>
      <c r="B91" s="1141" t="s">
        <v>1343</v>
      </c>
      <c r="C91" s="1022" t="s">
        <v>133</v>
      </c>
      <c r="D91" s="998">
        <v>2</v>
      </c>
      <c r="E91" s="1021"/>
      <c r="F91" s="1021">
        <f>E91*D91</f>
        <v>0</v>
      </c>
    </row>
    <row r="92" spans="1:6">
      <c r="A92" s="1011"/>
      <c r="B92" s="1142"/>
      <c r="D92" s="998"/>
      <c r="E92" s="1021"/>
      <c r="F92" s="1021"/>
    </row>
    <row r="93" spans="1:6" ht="26.4">
      <c r="A93" s="1011">
        <f>COUNT(A$1:A92)+1</f>
        <v>8</v>
      </c>
      <c r="B93" s="1018" t="s">
        <v>1337</v>
      </c>
      <c r="D93" s="998"/>
      <c r="E93" s="1021"/>
      <c r="F93" s="1021"/>
    </row>
    <row r="94" spans="1:6" ht="342" customHeight="1">
      <c r="A94" s="1011"/>
      <c r="B94" s="440"/>
      <c r="D94" s="998"/>
      <c r="E94" s="1021"/>
      <c r="F94" s="1021"/>
    </row>
    <row r="95" spans="1:6" ht="303" customHeight="1">
      <c r="A95" s="1011"/>
      <c r="B95" s="440"/>
      <c r="D95" s="998"/>
      <c r="E95" s="1021"/>
      <c r="F95" s="1021"/>
    </row>
    <row r="96" spans="1:6" ht="26.4">
      <c r="A96" s="1011"/>
      <c r="B96" s="1141" t="s">
        <v>1344</v>
      </c>
      <c r="C96" s="1022" t="s">
        <v>133</v>
      </c>
      <c r="D96" s="998">
        <v>3</v>
      </c>
      <c r="E96" s="1021"/>
      <c r="F96" s="1021">
        <f>E96*D96</f>
        <v>0</v>
      </c>
    </row>
    <row r="97" spans="1:6">
      <c r="A97" s="1011"/>
      <c r="B97" s="1142"/>
      <c r="D97" s="998"/>
      <c r="E97" s="1021"/>
      <c r="F97" s="1021"/>
    </row>
    <row r="98" spans="1:6" ht="26.4">
      <c r="A98" s="1011">
        <f>COUNT(A$1:A97)+1</f>
        <v>9</v>
      </c>
      <c r="B98" s="1018" t="s">
        <v>1337</v>
      </c>
      <c r="D98" s="998"/>
      <c r="E98" s="1021"/>
      <c r="F98" s="1021"/>
    </row>
    <row r="99" spans="1:6" ht="395.25" customHeight="1">
      <c r="A99" s="1011"/>
      <c r="B99" s="1142"/>
      <c r="D99" s="998"/>
      <c r="E99" s="1021"/>
      <c r="F99" s="1021"/>
    </row>
    <row r="100" spans="1:6" ht="252" customHeight="1">
      <c r="A100" s="1011"/>
      <c r="B100" s="1142"/>
      <c r="D100" s="998"/>
      <c r="E100" s="1021"/>
      <c r="F100" s="1021"/>
    </row>
    <row r="101" spans="1:6" ht="26.4">
      <c r="A101" s="1011"/>
      <c r="B101" s="1141" t="s">
        <v>1345</v>
      </c>
      <c r="C101" s="1022" t="s">
        <v>133</v>
      </c>
      <c r="D101" s="998">
        <v>1</v>
      </c>
      <c r="E101" s="1021"/>
      <c r="F101" s="1021">
        <f>E101*D101</f>
        <v>0</v>
      </c>
    </row>
    <row r="102" spans="1:6">
      <c r="A102" s="1011"/>
      <c r="B102" s="1142"/>
      <c r="D102" s="998"/>
      <c r="E102" s="1021"/>
      <c r="F102" s="1021"/>
    </row>
    <row r="103" spans="1:6" ht="26.4">
      <c r="A103" s="1011">
        <f>COUNT(A$1:A102)+1</f>
        <v>10</v>
      </c>
      <c r="B103" s="1018" t="s">
        <v>1337</v>
      </c>
      <c r="D103" s="998"/>
      <c r="E103" s="1021"/>
      <c r="F103" s="1021"/>
    </row>
    <row r="104" spans="1:6" ht="299.25" customHeight="1">
      <c r="A104" s="1011"/>
      <c r="B104" s="440"/>
      <c r="D104" s="998"/>
      <c r="E104" s="1021"/>
      <c r="F104" s="1021"/>
    </row>
    <row r="105" spans="1:6" ht="343.5" customHeight="1">
      <c r="A105" s="1011"/>
      <c r="B105" s="440"/>
      <c r="D105" s="998"/>
      <c r="E105" s="1021"/>
      <c r="F105" s="1021"/>
    </row>
    <row r="106" spans="1:6" ht="26.4">
      <c r="A106" s="1011"/>
      <c r="B106" s="1141" t="s">
        <v>1346</v>
      </c>
      <c r="C106" s="1022" t="s">
        <v>133</v>
      </c>
      <c r="D106" s="998">
        <v>1</v>
      </c>
      <c r="E106" s="1021"/>
      <c r="F106" s="1021">
        <f>E106*D106</f>
        <v>0</v>
      </c>
    </row>
    <row r="107" spans="1:6" ht="12.75" customHeight="1">
      <c r="A107" s="1011"/>
      <c r="B107" s="440"/>
      <c r="D107" s="998"/>
      <c r="E107" s="1021"/>
      <c r="F107" s="1021"/>
    </row>
    <row r="108" spans="1:6" ht="26.4">
      <c r="A108" s="1011">
        <f>COUNT(A$1:A107)+1</f>
        <v>11</v>
      </c>
      <c r="B108" s="1018" t="s">
        <v>1337</v>
      </c>
      <c r="D108" s="998"/>
      <c r="E108" s="1021"/>
      <c r="F108" s="1021"/>
    </row>
    <row r="109" spans="1:6" ht="321.75" customHeight="1">
      <c r="A109" s="1011"/>
      <c r="B109" s="440"/>
      <c r="D109" s="998"/>
      <c r="E109" s="1021"/>
      <c r="F109" s="1021"/>
    </row>
    <row r="110" spans="1:6" ht="323.25" customHeight="1">
      <c r="A110" s="1011"/>
      <c r="B110" s="440"/>
      <c r="D110" s="998"/>
      <c r="E110" s="1021"/>
      <c r="F110" s="1021"/>
    </row>
    <row r="111" spans="1:6" ht="26.4">
      <c r="A111" s="1011"/>
      <c r="B111" s="1141" t="s">
        <v>1347</v>
      </c>
      <c r="C111" s="1022" t="s">
        <v>133</v>
      </c>
      <c r="D111" s="998">
        <v>2</v>
      </c>
      <c r="E111" s="1021"/>
      <c r="F111" s="1021">
        <f>E111*D111</f>
        <v>0</v>
      </c>
    </row>
    <row r="112" spans="1:6">
      <c r="A112" s="1011"/>
      <c r="B112" s="440"/>
      <c r="D112" s="998"/>
      <c r="E112" s="1021"/>
      <c r="F112" s="1021"/>
    </row>
    <row r="113" spans="1:8" ht="26.4">
      <c r="A113" s="1011">
        <f>COUNT(A$1:A112)+1</f>
        <v>12</v>
      </c>
      <c r="B113" s="1018" t="s">
        <v>1337</v>
      </c>
      <c r="C113" s="940"/>
      <c r="D113" s="940"/>
      <c r="E113" s="1139"/>
      <c r="F113" s="1139"/>
    </row>
    <row r="114" spans="1:8" ht="338.25" customHeight="1">
      <c r="A114" s="1011"/>
      <c r="B114" s="1142"/>
      <c r="D114" s="998"/>
      <c r="E114" s="1021"/>
      <c r="F114" s="1021"/>
    </row>
    <row r="115" spans="1:8" ht="307.5" customHeight="1">
      <c r="A115" s="1143"/>
      <c r="B115" s="1018"/>
      <c r="D115" s="998"/>
      <c r="E115" s="1021"/>
      <c r="F115" s="1021"/>
    </row>
    <row r="116" spans="1:8" ht="26.4">
      <c r="A116" s="1143"/>
      <c r="B116" s="1141" t="s">
        <v>1348</v>
      </c>
      <c r="C116" s="1022" t="s">
        <v>196</v>
      </c>
      <c r="D116" s="998">
        <v>7</v>
      </c>
      <c r="E116" s="1021"/>
      <c r="F116" s="1021">
        <f>E116*D116</f>
        <v>0</v>
      </c>
    </row>
    <row r="117" spans="1:8">
      <c r="A117" s="1011"/>
      <c r="B117" s="440"/>
      <c r="D117" s="998"/>
      <c r="E117" s="1021"/>
      <c r="F117" s="1021"/>
    </row>
    <row r="118" spans="1:8">
      <c r="A118" s="1011"/>
      <c r="B118" s="1140" t="s">
        <v>1055</v>
      </c>
      <c r="C118" s="940"/>
      <c r="D118" s="940"/>
      <c r="E118" s="1139"/>
      <c r="F118" s="1139"/>
      <c r="G118" s="1135"/>
      <c r="H118" s="1135"/>
    </row>
    <row r="119" spans="1:8">
      <c r="A119" s="1011"/>
      <c r="B119" s="440"/>
      <c r="D119" s="998"/>
      <c r="E119" s="1021"/>
      <c r="F119" s="1021"/>
    </row>
    <row r="120" spans="1:8" ht="26.4">
      <c r="A120" s="1011">
        <f>COUNT(A$1:A119)+1</f>
        <v>13</v>
      </c>
      <c r="B120" s="1018" t="s">
        <v>1337</v>
      </c>
      <c r="D120" s="998"/>
      <c r="E120" s="1021"/>
      <c r="F120" s="1021"/>
      <c r="G120" s="1144"/>
    </row>
    <row r="121" spans="1:8" ht="331.5" customHeight="1">
      <c r="A121" s="1011"/>
      <c r="B121" s="440"/>
      <c r="D121" s="998"/>
      <c r="E121" s="1021"/>
      <c r="F121" s="1021"/>
    </row>
    <row r="122" spans="1:8" ht="288.75" customHeight="1">
      <c r="A122" s="1011"/>
      <c r="B122" s="440"/>
      <c r="D122" s="998"/>
      <c r="E122" s="1021"/>
      <c r="F122" s="1021"/>
    </row>
    <row r="123" spans="1:8" ht="26.4">
      <c r="A123" s="1011"/>
      <c r="B123" s="1141" t="s">
        <v>1349</v>
      </c>
      <c r="C123" s="1022" t="s">
        <v>133</v>
      </c>
      <c r="D123" s="998">
        <v>86</v>
      </c>
      <c r="E123" s="1021"/>
      <c r="F123" s="1021">
        <f>E123*D123</f>
        <v>0</v>
      </c>
    </row>
    <row r="124" spans="1:8" ht="12.75" customHeight="1">
      <c r="A124" s="1011"/>
      <c r="B124" s="440"/>
      <c r="D124" s="998"/>
      <c r="E124" s="1021"/>
      <c r="F124" s="1021"/>
    </row>
    <row r="125" spans="1:8" ht="26.4">
      <c r="A125" s="1011">
        <f>COUNT(A$1:A124)+1</f>
        <v>14</v>
      </c>
      <c r="B125" s="1018" t="s">
        <v>1337</v>
      </c>
      <c r="D125" s="998"/>
      <c r="E125" s="1021"/>
      <c r="F125" s="1021"/>
      <c r="H125" s="1144"/>
    </row>
    <row r="126" spans="1:8" ht="348" customHeight="1">
      <c r="A126" s="1011"/>
      <c r="B126" s="440"/>
      <c r="D126" s="998"/>
      <c r="E126" s="1021"/>
      <c r="F126" s="1021"/>
    </row>
    <row r="127" spans="1:8" ht="288.75" customHeight="1">
      <c r="A127" s="1011"/>
      <c r="B127" s="440"/>
      <c r="D127" s="998"/>
      <c r="E127" s="1021"/>
      <c r="F127" s="1021"/>
    </row>
    <row r="128" spans="1:8" ht="26.4">
      <c r="A128" s="1011"/>
      <c r="B128" s="1141" t="s">
        <v>1350</v>
      </c>
      <c r="C128" s="1022" t="s">
        <v>133</v>
      </c>
      <c r="D128" s="998">
        <v>54</v>
      </c>
      <c r="E128" s="1021"/>
      <c r="F128" s="1021">
        <f>E128*D128</f>
        <v>0</v>
      </c>
    </row>
    <row r="129" spans="1:6" ht="12.75" customHeight="1">
      <c r="A129" s="1011"/>
      <c r="B129" s="440"/>
      <c r="D129" s="998"/>
      <c r="E129" s="1021"/>
      <c r="F129" s="1021"/>
    </row>
    <row r="130" spans="1:6" s="1040" customFormat="1" ht="26.4">
      <c r="A130" s="1011">
        <f>COUNT(A$1:A129)+1</f>
        <v>15</v>
      </c>
      <c r="B130" s="1018" t="s">
        <v>1337</v>
      </c>
      <c r="C130" s="1022"/>
      <c r="D130" s="998"/>
      <c r="E130" s="1021"/>
      <c r="F130" s="1021"/>
    </row>
    <row r="131" spans="1:6" s="1040" customFormat="1" ht="326.25" customHeight="1">
      <c r="A131" s="1011"/>
      <c r="B131" s="440"/>
      <c r="C131" s="1022"/>
      <c r="D131" s="998"/>
      <c r="E131" s="1021"/>
      <c r="F131" s="1021"/>
    </row>
    <row r="132" spans="1:6" s="1040" customFormat="1" ht="321.75" customHeight="1">
      <c r="A132" s="1011"/>
      <c r="B132" s="440"/>
      <c r="C132" s="1022"/>
      <c r="D132" s="998"/>
      <c r="E132" s="1021"/>
      <c r="F132" s="1021"/>
    </row>
    <row r="133" spans="1:6" s="1040" customFormat="1" ht="26.4">
      <c r="A133" s="1011"/>
      <c r="B133" s="1141" t="s">
        <v>1351</v>
      </c>
      <c r="C133" s="1022" t="s">
        <v>133</v>
      </c>
      <c r="D133" s="998">
        <v>26</v>
      </c>
      <c r="E133" s="1021"/>
      <c r="F133" s="1021">
        <f>E133*D133</f>
        <v>0</v>
      </c>
    </row>
    <row r="134" spans="1:6">
      <c r="A134" s="1011"/>
      <c r="B134" s="1142"/>
      <c r="D134" s="998"/>
      <c r="E134" s="1021"/>
      <c r="F134" s="1021"/>
    </row>
    <row r="135" spans="1:6" ht="26.4">
      <c r="A135" s="1011">
        <f>COUNT(A$1:A134)+1</f>
        <v>16</v>
      </c>
      <c r="B135" s="1018" t="s">
        <v>1337</v>
      </c>
      <c r="D135" s="998"/>
      <c r="E135" s="1021"/>
      <c r="F135" s="1021"/>
    </row>
    <row r="136" spans="1:6" ht="358.5" customHeight="1">
      <c r="A136" s="1011"/>
      <c r="B136" s="1142"/>
      <c r="D136" s="998"/>
      <c r="E136" s="1021"/>
      <c r="F136" s="1021"/>
    </row>
    <row r="137" spans="1:6" ht="262.5" customHeight="1">
      <c r="A137" s="1011"/>
      <c r="B137" s="1142"/>
      <c r="D137" s="998"/>
      <c r="E137" s="1021"/>
      <c r="F137" s="1021"/>
    </row>
    <row r="138" spans="1:6" ht="52.8">
      <c r="A138" s="1011"/>
      <c r="B138" s="1141" t="s">
        <v>1352</v>
      </c>
      <c r="C138" s="1022" t="s">
        <v>133</v>
      </c>
      <c r="D138" s="998">
        <v>5</v>
      </c>
      <c r="E138" s="1021"/>
      <c r="F138" s="1021">
        <f>E138*D138</f>
        <v>0</v>
      </c>
    </row>
    <row r="139" spans="1:6">
      <c r="A139" s="1011"/>
      <c r="B139" s="1142"/>
      <c r="D139" s="998"/>
      <c r="E139" s="1021"/>
      <c r="F139" s="1021"/>
    </row>
    <row r="140" spans="1:6" ht="26.4">
      <c r="A140" s="1011">
        <f>COUNT(A$1:A139)+1</f>
        <v>17</v>
      </c>
      <c r="B140" s="1018" t="s">
        <v>1337</v>
      </c>
      <c r="D140" s="998"/>
      <c r="E140" s="1021"/>
      <c r="F140" s="1021"/>
    </row>
    <row r="141" spans="1:6" ht="358.5" customHeight="1">
      <c r="A141" s="1011"/>
      <c r="B141" s="1142"/>
      <c r="D141" s="998"/>
      <c r="E141" s="1021"/>
      <c r="F141" s="1021"/>
    </row>
    <row r="142" spans="1:6" ht="285" customHeight="1">
      <c r="A142" s="1011"/>
      <c r="B142" s="1142"/>
      <c r="D142" s="998"/>
      <c r="E142" s="1021"/>
      <c r="F142" s="1021"/>
    </row>
    <row r="143" spans="1:6" ht="26.4">
      <c r="A143" s="1011"/>
      <c r="B143" s="1141" t="s">
        <v>1353</v>
      </c>
      <c r="C143" s="1022" t="s">
        <v>133</v>
      </c>
      <c r="D143" s="998">
        <v>5</v>
      </c>
      <c r="E143" s="1021"/>
      <c r="F143" s="1021">
        <f>E143*D143</f>
        <v>0</v>
      </c>
    </row>
    <row r="144" spans="1:6">
      <c r="A144" s="1011"/>
      <c r="B144" s="1142"/>
      <c r="D144" s="998"/>
      <c r="E144" s="1021"/>
      <c r="F144" s="1021"/>
    </row>
    <row r="145" spans="1:6" ht="26.4">
      <c r="A145" s="1011">
        <f>COUNT(A$1:A144)+1</f>
        <v>18</v>
      </c>
      <c r="B145" s="1018" t="s">
        <v>1337</v>
      </c>
      <c r="D145" s="998"/>
      <c r="E145" s="1021"/>
      <c r="F145" s="1021"/>
    </row>
    <row r="146" spans="1:6" ht="366" customHeight="1">
      <c r="A146" s="1011"/>
      <c r="B146" s="1142"/>
      <c r="D146" s="998"/>
      <c r="E146" s="1021"/>
      <c r="F146" s="1021"/>
    </row>
    <row r="147" spans="1:6" ht="276" customHeight="1">
      <c r="A147" s="1011"/>
      <c r="B147" s="1142"/>
      <c r="D147" s="998"/>
      <c r="E147" s="1021"/>
      <c r="F147" s="1021"/>
    </row>
    <row r="148" spans="1:6" ht="26.4">
      <c r="A148" s="1011"/>
      <c r="B148" s="1141" t="s">
        <v>1354</v>
      </c>
      <c r="C148" s="1022" t="s">
        <v>133</v>
      </c>
      <c r="D148" s="998">
        <v>5</v>
      </c>
      <c r="E148" s="1021"/>
      <c r="F148" s="1021">
        <f>E148*D148</f>
        <v>0</v>
      </c>
    </row>
    <row r="149" spans="1:6">
      <c r="A149" s="1011"/>
      <c r="B149" s="1142"/>
      <c r="D149" s="998"/>
      <c r="E149" s="1021"/>
      <c r="F149" s="1021"/>
    </row>
    <row r="150" spans="1:6" ht="26.4">
      <c r="A150" s="1011">
        <f>COUNT(A$1:A149)+1</f>
        <v>19</v>
      </c>
      <c r="B150" s="1018" t="s">
        <v>1337</v>
      </c>
      <c r="D150" s="998"/>
      <c r="E150" s="1021"/>
      <c r="F150" s="1021"/>
    </row>
    <row r="151" spans="1:6" ht="335.25" customHeight="1">
      <c r="A151" s="1011"/>
      <c r="B151" s="1142"/>
      <c r="D151" s="998"/>
      <c r="E151" s="1021"/>
      <c r="F151" s="1021"/>
    </row>
    <row r="152" spans="1:6" ht="311.25" customHeight="1">
      <c r="A152" s="1011"/>
      <c r="B152" s="1142"/>
      <c r="D152" s="998"/>
      <c r="E152" s="1021"/>
      <c r="F152" s="1021"/>
    </row>
    <row r="153" spans="1:6" ht="26.4">
      <c r="A153" s="1011"/>
      <c r="B153" s="1141" t="s">
        <v>1355</v>
      </c>
      <c r="C153" s="1022" t="s">
        <v>133</v>
      </c>
      <c r="D153" s="998">
        <v>1</v>
      </c>
      <c r="E153" s="1021"/>
      <c r="F153" s="1021">
        <f>E153*D153</f>
        <v>0</v>
      </c>
    </row>
    <row r="154" spans="1:6">
      <c r="A154" s="1011"/>
      <c r="B154" s="1142"/>
      <c r="D154" s="998"/>
      <c r="E154" s="1021"/>
      <c r="F154" s="1021"/>
    </row>
    <row r="155" spans="1:6" ht="26.4">
      <c r="A155" s="1011">
        <f>COUNT(A$1:A154)+1</f>
        <v>20</v>
      </c>
      <c r="B155" s="1018" t="s">
        <v>1337</v>
      </c>
      <c r="D155" s="998"/>
      <c r="E155" s="1021"/>
      <c r="F155" s="1021"/>
    </row>
    <row r="156" spans="1:6" ht="297" customHeight="1">
      <c r="A156" s="1011"/>
      <c r="B156" s="1142"/>
      <c r="D156" s="998"/>
      <c r="E156" s="1021"/>
      <c r="F156" s="1021"/>
    </row>
    <row r="157" spans="1:6" ht="325.5" customHeight="1">
      <c r="A157" s="1011"/>
      <c r="B157" s="1142"/>
      <c r="D157" s="998"/>
      <c r="E157" s="1021"/>
      <c r="F157" s="1021"/>
    </row>
    <row r="158" spans="1:6" ht="52.8">
      <c r="A158" s="1011"/>
      <c r="B158" s="1141" t="s">
        <v>1356</v>
      </c>
      <c r="C158" s="1022" t="s">
        <v>133</v>
      </c>
      <c r="D158" s="998">
        <v>7</v>
      </c>
      <c r="E158" s="1021"/>
      <c r="F158" s="1021">
        <f>E158*D158</f>
        <v>0</v>
      </c>
    </row>
    <row r="159" spans="1:6">
      <c r="A159" s="1011"/>
      <c r="B159" s="1142"/>
      <c r="D159" s="998"/>
      <c r="E159" s="1021"/>
      <c r="F159" s="1021"/>
    </row>
    <row r="160" spans="1:6" ht="26.4">
      <c r="A160" s="1011">
        <f>COUNT(A$1:A159)+1</f>
        <v>21</v>
      </c>
      <c r="B160" s="1018" t="s">
        <v>1337</v>
      </c>
      <c r="D160" s="998"/>
      <c r="E160" s="1021"/>
      <c r="F160" s="1021"/>
    </row>
    <row r="161" spans="1:6" ht="335.25" customHeight="1">
      <c r="A161" s="1011"/>
      <c r="B161" s="1142"/>
      <c r="D161" s="998"/>
      <c r="E161" s="1021"/>
      <c r="F161" s="1021"/>
    </row>
    <row r="162" spans="1:6" ht="311.25" customHeight="1">
      <c r="A162" s="1011"/>
      <c r="B162" s="1142"/>
      <c r="D162" s="998"/>
      <c r="E162" s="1021"/>
      <c r="F162" s="1021"/>
    </row>
    <row r="163" spans="1:6" ht="26.4">
      <c r="A163" s="1011"/>
      <c r="B163" s="1141" t="s">
        <v>1357</v>
      </c>
      <c r="C163" s="1022" t="s">
        <v>133</v>
      </c>
      <c r="D163" s="998">
        <v>1</v>
      </c>
      <c r="E163" s="1021"/>
      <c r="F163" s="1021">
        <f>E163*D163</f>
        <v>0</v>
      </c>
    </row>
    <row r="164" spans="1:6">
      <c r="A164" s="1011"/>
      <c r="B164" s="1142"/>
      <c r="D164" s="998"/>
      <c r="E164" s="1021"/>
      <c r="F164" s="1021"/>
    </row>
    <row r="165" spans="1:6" ht="39.6">
      <c r="A165" s="1011">
        <f>COUNT(A$1:A164)+1</f>
        <v>22</v>
      </c>
      <c r="B165" s="1018" t="s">
        <v>1358</v>
      </c>
      <c r="C165" s="1022" t="s">
        <v>133</v>
      </c>
      <c r="D165" s="998">
        <f>SUM(D17:D163)</f>
        <v>272</v>
      </c>
      <c r="E165" s="1021"/>
      <c r="F165" s="1021">
        <f>E165*D165</f>
        <v>0</v>
      </c>
    </row>
    <row r="166" spans="1:6">
      <c r="A166" s="1011"/>
      <c r="B166" s="440"/>
      <c r="D166" s="998"/>
      <c r="E166" s="1021"/>
      <c r="F166" s="1021"/>
    </row>
    <row r="167" spans="1:6" ht="13.8" thickBot="1">
      <c r="A167" s="1145"/>
      <c r="B167" s="2631" t="str">
        <f>$B$1&amp;" BLOK IN GARAŽA skupaj:"</f>
        <v>NOTRANJE STAVBNO POHIŠTVO BLOK IN GARAŽA skupaj:</v>
      </c>
      <c r="C167" s="2631"/>
      <c r="D167" s="2631"/>
      <c r="E167" s="1146"/>
      <c r="F167" s="1147">
        <f>SUM(F55:F166)</f>
        <v>0</v>
      </c>
    </row>
    <row r="168" spans="1:6" ht="13.8" thickTop="1">
      <c r="A168" s="1011"/>
      <c r="B168" s="1148"/>
      <c r="C168" s="998"/>
      <c r="D168" s="998"/>
      <c r="F168" s="796"/>
    </row>
    <row r="169" spans="1:6">
      <c r="A169" s="1011"/>
      <c r="B169" s="1149"/>
      <c r="D169" s="998"/>
    </row>
    <row r="170" spans="1:6">
      <c r="A170" s="1150"/>
      <c r="B170" s="1149"/>
      <c r="D170" s="998"/>
    </row>
    <row r="171" spans="1:6">
      <c r="A171" s="1150"/>
      <c r="B171" s="1149"/>
      <c r="D171" s="998"/>
    </row>
    <row r="172" spans="1:6">
      <c r="A172" s="1011"/>
      <c r="B172" s="1149"/>
      <c r="D172" s="998"/>
    </row>
    <row r="173" spans="1:6">
      <c r="A173" s="1150"/>
      <c r="B173" s="1149"/>
      <c r="D173" s="998"/>
    </row>
    <row r="174" spans="1:6">
      <c r="A174" s="1143"/>
      <c r="B174" s="1149"/>
      <c r="C174" s="998"/>
      <c r="D174" s="998"/>
    </row>
    <row r="175" spans="1:6">
      <c r="A175" s="1011"/>
      <c r="B175" s="1015"/>
      <c r="D175" s="998"/>
    </row>
    <row r="176" spans="1:6">
      <c r="A176" s="1150"/>
      <c r="B176" s="1149"/>
      <c r="D176" s="998"/>
    </row>
    <row r="177" spans="1:6">
      <c r="A177" s="1150"/>
      <c r="B177" s="1149"/>
      <c r="D177" s="998"/>
    </row>
    <row r="178" spans="1:6">
      <c r="A178" s="1011"/>
      <c r="B178" s="1149"/>
      <c r="D178" s="998"/>
    </row>
    <row r="179" spans="1:6">
      <c r="A179" s="1150"/>
      <c r="B179" s="1149"/>
      <c r="D179" s="998"/>
    </row>
    <row r="180" spans="1:6">
      <c r="A180" s="1150"/>
      <c r="B180" s="1149"/>
      <c r="D180" s="998"/>
    </row>
    <row r="181" spans="1:6">
      <c r="A181" s="1011"/>
      <c r="B181" s="1149"/>
      <c r="D181" s="998"/>
    </row>
    <row r="182" spans="1:6">
      <c r="A182" s="1150"/>
      <c r="B182" s="1149"/>
      <c r="D182" s="998"/>
    </row>
    <row r="183" spans="1:6">
      <c r="A183" s="1143"/>
      <c r="B183" s="1149"/>
      <c r="C183" s="998"/>
      <c r="D183" s="998"/>
    </row>
    <row r="184" spans="1:6">
      <c r="A184" s="1011"/>
      <c r="B184" s="1016"/>
      <c r="C184" s="998"/>
      <c r="D184" s="998"/>
      <c r="E184" s="796"/>
      <c r="F184" s="796"/>
    </row>
    <row r="185" spans="1:6">
      <c r="A185" s="1011"/>
      <c r="B185" s="1012"/>
      <c r="C185" s="998"/>
      <c r="D185" s="998"/>
      <c r="E185" s="796"/>
      <c r="F185" s="1034"/>
    </row>
    <row r="186" spans="1:6">
      <c r="A186" s="1011"/>
      <c r="B186" s="1012"/>
      <c r="C186" s="998"/>
      <c r="D186" s="998"/>
      <c r="E186" s="796"/>
      <c r="F186" s="1034"/>
    </row>
    <row r="187" spans="1:6">
      <c r="A187" s="1011"/>
      <c r="B187" s="1012"/>
      <c r="C187" s="998"/>
      <c r="D187" s="998"/>
      <c r="E187" s="796"/>
      <c r="F187" s="1034"/>
    </row>
    <row r="188" spans="1:6">
      <c r="A188" s="1011"/>
      <c r="B188" s="1016"/>
      <c r="C188" s="998"/>
      <c r="D188" s="998"/>
      <c r="E188" s="796"/>
      <c r="F188" s="796"/>
    </row>
    <row r="189" spans="1:6">
      <c r="A189" s="1011"/>
      <c r="B189" s="1012"/>
      <c r="C189" s="998"/>
      <c r="D189" s="998"/>
      <c r="E189" s="796"/>
      <c r="F189" s="1034"/>
    </row>
    <row r="190" spans="1:6">
      <c r="A190" s="1011"/>
      <c r="B190" s="1012"/>
      <c r="C190" s="998"/>
      <c r="D190" s="998"/>
      <c r="E190" s="796"/>
      <c r="F190" s="1034"/>
    </row>
    <row r="191" spans="1:6">
      <c r="A191" s="1011"/>
      <c r="B191" s="1012"/>
      <c r="C191" s="998"/>
      <c r="D191" s="998"/>
      <c r="E191" s="796"/>
      <c r="F191" s="1034"/>
    </row>
    <row r="192" spans="1:6">
      <c r="A192" s="1011"/>
      <c r="B192" s="1016"/>
      <c r="C192" s="998"/>
      <c r="D192" s="998"/>
      <c r="E192" s="796"/>
      <c r="F192" s="796"/>
    </row>
    <row r="193" spans="1:6">
      <c r="A193" s="1011"/>
      <c r="B193" s="1012"/>
      <c r="C193" s="998"/>
      <c r="D193" s="998"/>
      <c r="E193" s="796"/>
      <c r="F193" s="1034"/>
    </row>
    <row r="194" spans="1:6">
      <c r="A194" s="1011"/>
      <c r="B194" s="1012"/>
      <c r="C194" s="998"/>
      <c r="D194" s="998"/>
      <c r="E194" s="796"/>
      <c r="F194" s="1034"/>
    </row>
    <row r="195" spans="1:6">
      <c r="A195" s="1011"/>
      <c r="B195" s="1012"/>
      <c r="C195" s="998"/>
      <c r="D195" s="998"/>
      <c r="E195" s="796"/>
      <c r="F195" s="1034"/>
    </row>
    <row r="196" spans="1:6">
      <c r="A196" s="1011"/>
      <c r="B196" s="1016"/>
      <c r="C196" s="998"/>
      <c r="D196" s="998"/>
      <c r="E196" s="796"/>
      <c r="F196" s="796"/>
    </row>
    <row r="197" spans="1:6">
      <c r="A197" s="1011"/>
      <c r="B197" s="1012"/>
      <c r="C197" s="998"/>
      <c r="D197" s="998"/>
      <c r="E197" s="796"/>
      <c r="F197" s="1034"/>
    </row>
    <row r="198" spans="1:6">
      <c r="A198" s="1011"/>
      <c r="B198" s="1012"/>
      <c r="C198" s="998"/>
      <c r="D198" s="998"/>
      <c r="E198" s="796"/>
      <c r="F198" s="1034"/>
    </row>
  </sheetData>
  <autoFilter ref="F1:F198" xr:uid="{00000000-0009-0000-0000-000008000000}"/>
  <mergeCells count="9">
    <mergeCell ref="B10:F10"/>
    <mergeCell ref="B11:F11"/>
    <mergeCell ref="B167:D167"/>
    <mergeCell ref="B4:F4"/>
    <mergeCell ref="B5:F5"/>
    <mergeCell ref="B6:F6"/>
    <mergeCell ref="B7:F7"/>
    <mergeCell ref="B8:F8"/>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3FC9A-E944-4E5B-A399-5CDFBE3162E2}">
  <sheetPr>
    <tabColor theme="5" tint="0.79998168889431442"/>
    <pageSetUpPr fitToPage="1"/>
  </sheetPr>
  <dimension ref="A1:G83"/>
  <sheetViews>
    <sheetView workbookViewId="0"/>
  </sheetViews>
  <sheetFormatPr defaultColWidth="9.109375" defaultRowHeight="13.2"/>
  <cols>
    <col min="1" max="1" width="6.44140625" style="523" customWidth="1"/>
    <col min="2" max="2" width="44.6640625" style="171" customWidth="1"/>
    <col min="3" max="3" width="4.6640625" style="127" customWidth="1"/>
    <col min="4" max="4" width="9.5546875" style="510" customWidth="1"/>
    <col min="5" max="5" width="10.44140625" style="1084" customWidth="1"/>
    <col min="6" max="6" width="13.5546875" style="1084" customWidth="1"/>
    <col min="10" max="10" width="12" bestFit="1" customWidth="1"/>
  </cols>
  <sheetData>
    <row r="1" spans="1:6">
      <c r="A1" s="655" t="s">
        <v>616</v>
      </c>
      <c r="B1" s="437" t="s">
        <v>617</v>
      </c>
      <c r="C1" s="657"/>
      <c r="D1" s="211"/>
      <c r="E1" s="1074"/>
      <c r="F1" s="1074"/>
    </row>
    <row r="2" spans="1:6">
      <c r="A2" s="655"/>
      <c r="B2" s="437"/>
      <c r="C2" s="657"/>
      <c r="D2" s="211"/>
      <c r="E2" s="1074"/>
      <c r="F2" s="1074"/>
    </row>
    <row r="3" spans="1:6">
      <c r="A3" s="655"/>
      <c r="B3" s="437" t="s">
        <v>1214</v>
      </c>
      <c r="C3" s="657"/>
      <c r="D3" s="211"/>
      <c r="E3" s="1074"/>
      <c r="F3" s="1074"/>
    </row>
    <row r="4" spans="1:6" ht="29.25" customHeight="1">
      <c r="A4" s="655"/>
      <c r="B4" s="2616" t="s">
        <v>56</v>
      </c>
      <c r="C4" s="2616"/>
      <c r="D4" s="2616"/>
      <c r="E4" s="2616"/>
      <c r="F4" s="2616"/>
    </row>
    <row r="5" spans="1:6" ht="29.25" customHeight="1">
      <c r="A5" s="1154" t="s">
        <v>147</v>
      </c>
      <c r="B5" s="2614" t="s">
        <v>104</v>
      </c>
      <c r="C5" s="2614"/>
      <c r="D5" s="2614"/>
      <c r="E5" s="2614"/>
      <c r="F5" s="2614"/>
    </row>
    <row r="6" spans="1:6">
      <c r="A6" s="1155" t="s">
        <v>283</v>
      </c>
      <c r="B6" s="2614" t="s">
        <v>954</v>
      </c>
      <c r="C6" s="2614"/>
      <c r="D6" s="2614"/>
      <c r="E6" s="2614"/>
      <c r="F6" s="2614"/>
    </row>
    <row r="7" spans="1:6">
      <c r="A7" s="1155" t="s">
        <v>283</v>
      </c>
      <c r="B7" s="2614" t="s">
        <v>867</v>
      </c>
      <c r="C7" s="2614"/>
      <c r="D7" s="2614"/>
      <c r="E7" s="2614"/>
      <c r="F7" s="2614"/>
    </row>
    <row r="8" spans="1:6" ht="14.25" customHeight="1">
      <c r="A8" s="1155" t="s">
        <v>283</v>
      </c>
      <c r="B8" s="2614" t="s">
        <v>868</v>
      </c>
      <c r="C8" s="2614"/>
      <c r="D8" s="2614"/>
      <c r="E8" s="2614"/>
      <c r="F8" s="2614"/>
    </row>
    <row r="9" spans="1:6" s="193" customFormat="1" ht="25.5" customHeight="1">
      <c r="A9" s="1155" t="s">
        <v>283</v>
      </c>
      <c r="B9" s="2614" t="s">
        <v>1025</v>
      </c>
      <c r="C9" s="2614"/>
      <c r="D9" s="2614"/>
      <c r="E9" s="2614"/>
      <c r="F9" s="2614"/>
    </row>
    <row r="10" spans="1:6" ht="16.5" customHeight="1">
      <c r="A10" s="1155" t="s">
        <v>283</v>
      </c>
      <c r="B10" s="2614" t="s">
        <v>959</v>
      </c>
      <c r="C10" s="2614"/>
      <c r="D10" s="2614"/>
      <c r="E10" s="2614"/>
      <c r="F10" s="2614"/>
    </row>
    <row r="11" spans="1:6" ht="76.5" customHeight="1">
      <c r="A11" s="1155" t="s">
        <v>283</v>
      </c>
      <c r="B11" s="2621" t="s">
        <v>960</v>
      </c>
      <c r="C11" s="2621"/>
      <c r="D11" s="2621"/>
      <c r="E11" s="2621"/>
      <c r="F11" s="2621"/>
    </row>
    <row r="12" spans="1:6" ht="52.5" customHeight="1">
      <c r="A12" s="1155" t="s">
        <v>283</v>
      </c>
      <c r="B12" s="2621" t="s">
        <v>1359</v>
      </c>
      <c r="C12" s="2621"/>
      <c r="D12" s="2621"/>
      <c r="E12" s="2621"/>
      <c r="F12" s="2621"/>
    </row>
    <row r="13" spans="1:6">
      <c r="A13" s="489"/>
      <c r="B13" s="779"/>
      <c r="C13" s="1082"/>
      <c r="D13" s="1083"/>
      <c r="E13" s="1077"/>
      <c r="F13" s="1077"/>
    </row>
    <row r="14" spans="1:6">
      <c r="A14" s="968" t="s">
        <v>110</v>
      </c>
      <c r="B14" s="660" t="s">
        <v>718</v>
      </c>
      <c r="C14" s="660" t="s">
        <v>112</v>
      </c>
      <c r="D14" s="661" t="s">
        <v>719</v>
      </c>
      <c r="E14" s="1051" t="s">
        <v>720</v>
      </c>
      <c r="F14" s="1052" t="s">
        <v>721</v>
      </c>
    </row>
    <row r="15" spans="1:6">
      <c r="A15" s="970"/>
      <c r="B15" s="971"/>
      <c r="C15" s="971"/>
      <c r="D15" s="972"/>
      <c r="E15" s="1053"/>
      <c r="F15" s="1053"/>
    </row>
    <row r="16" spans="1:6" ht="206.25" customHeight="1">
      <c r="A16" s="1156">
        <f>COUNT($A$1:A15)+1</f>
        <v>1</v>
      </c>
      <c r="B16" s="670" t="s">
        <v>1360</v>
      </c>
      <c r="C16" s="127" t="s">
        <v>263</v>
      </c>
      <c r="D16" s="211">
        <f>SUM(D17:D21)</f>
        <v>62.849999999999994</v>
      </c>
      <c r="E16" s="1157"/>
      <c r="F16" s="1158">
        <f>E16*D16</f>
        <v>0</v>
      </c>
    </row>
    <row r="17" spans="1:6" ht="21.6">
      <c r="A17" s="1156"/>
      <c r="B17" s="344" t="s">
        <v>1361</v>
      </c>
      <c r="C17" s="345" t="s">
        <v>1362</v>
      </c>
      <c r="D17" s="749">
        <v>2.6</v>
      </c>
      <c r="E17" s="1157"/>
      <c r="F17" s="1158"/>
    </row>
    <row r="18" spans="1:6" ht="21.6">
      <c r="A18" s="1156"/>
      <c r="B18" s="344" t="s">
        <v>1363</v>
      </c>
      <c r="C18" s="345" t="s">
        <v>1362</v>
      </c>
      <c r="D18" s="749">
        <v>0.72</v>
      </c>
      <c r="E18" s="1157"/>
      <c r="F18" s="1158"/>
    </row>
    <row r="19" spans="1:6" ht="21.6">
      <c r="A19" s="1156"/>
      <c r="B19" s="344" t="s">
        <v>1364</v>
      </c>
      <c r="C19" s="345" t="s">
        <v>1362</v>
      </c>
      <c r="D19" s="749">
        <v>55.37</v>
      </c>
      <c r="E19" s="1157"/>
      <c r="F19" s="1158"/>
    </row>
    <row r="20" spans="1:6" ht="21.6">
      <c r="A20" s="1156"/>
      <c r="B20" s="344" t="s">
        <v>1365</v>
      </c>
      <c r="C20" s="345" t="s">
        <v>1362</v>
      </c>
      <c r="D20" s="749">
        <v>3.16</v>
      </c>
      <c r="E20" s="1157"/>
      <c r="F20" s="1158"/>
    </row>
    <row r="21" spans="1:6" ht="21.6">
      <c r="A21" s="1156"/>
      <c r="B21" s="344" t="s">
        <v>1366</v>
      </c>
      <c r="C21" s="345" t="s">
        <v>1362</v>
      </c>
      <c r="D21" s="749">
        <v>1</v>
      </c>
      <c r="E21" s="1157"/>
      <c r="F21" s="1158"/>
    </row>
    <row r="22" spans="1:6">
      <c r="A22" s="1159"/>
      <c r="B22" s="440"/>
      <c r="D22" s="211"/>
      <c r="E22" s="1157"/>
      <c r="F22" s="1158"/>
    </row>
    <row r="23" spans="1:6" ht="78.75" customHeight="1">
      <c r="A23" s="1156">
        <f>COUNT($A$1:A22)+1</f>
        <v>2</v>
      </c>
      <c r="B23" s="670" t="s">
        <v>1367</v>
      </c>
      <c r="D23" s="211"/>
      <c r="E23" s="1157"/>
      <c r="F23" s="1158"/>
    </row>
    <row r="24" spans="1:6">
      <c r="A24" s="1159"/>
      <c r="B24" s="670" t="s">
        <v>972</v>
      </c>
      <c r="D24" s="211"/>
      <c r="E24" s="1157"/>
      <c r="F24" s="1158"/>
    </row>
    <row r="25" spans="1:6" ht="17.25" customHeight="1">
      <c r="A25" s="1159"/>
      <c r="B25" s="674" t="s">
        <v>1368</v>
      </c>
      <c r="D25" s="211"/>
      <c r="E25" s="1157"/>
      <c r="F25" s="1158"/>
    </row>
    <row r="26" spans="1:6" ht="54" customHeight="1">
      <c r="A26" s="1159"/>
      <c r="B26" s="674" t="s">
        <v>1369</v>
      </c>
      <c r="D26" s="211"/>
      <c r="E26" s="1157"/>
      <c r="F26" s="1158"/>
    </row>
    <row r="27" spans="1:6" ht="39.6">
      <c r="A27" s="1159"/>
      <c r="B27" s="674" t="s">
        <v>1370</v>
      </c>
      <c r="D27" s="211"/>
      <c r="E27" s="1157"/>
      <c r="F27" s="1158"/>
    </row>
    <row r="28" spans="1:6">
      <c r="A28" s="1159"/>
      <c r="B28" s="670" t="s">
        <v>978</v>
      </c>
      <c r="D28" s="211"/>
      <c r="E28" s="1157"/>
      <c r="F28" s="1158"/>
    </row>
    <row r="29" spans="1:6" ht="39.75" customHeight="1">
      <c r="A29" s="1159"/>
      <c r="B29" s="670" t="s">
        <v>1371</v>
      </c>
      <c r="C29" s="666" t="s">
        <v>209</v>
      </c>
      <c r="D29" s="426">
        <v>1000</v>
      </c>
      <c r="E29" s="1160"/>
      <c r="F29" s="1160">
        <f>E29*D29</f>
        <v>0</v>
      </c>
    </row>
    <row r="30" spans="1:6">
      <c r="A30" s="1159"/>
      <c r="B30" s="670"/>
      <c r="D30" s="211"/>
      <c r="E30" s="1157"/>
      <c r="F30" s="1158"/>
    </row>
    <row r="31" spans="1:6">
      <c r="A31" s="1156"/>
      <c r="B31" s="1161" t="s">
        <v>1372</v>
      </c>
      <c r="D31" s="211"/>
      <c r="E31" s="1157"/>
      <c r="F31" s="1158"/>
    </row>
    <row r="32" spans="1:6">
      <c r="A32" s="1156"/>
      <c r="B32" s="440"/>
      <c r="D32" s="211"/>
      <c r="E32" s="1157"/>
      <c r="F32" s="1158"/>
    </row>
    <row r="33" spans="1:6" ht="79.2">
      <c r="A33" s="1156">
        <f>COUNT($A$1:A32)+1</f>
        <v>3</v>
      </c>
      <c r="B33" s="440" t="s">
        <v>1373</v>
      </c>
      <c r="E33" s="981"/>
      <c r="F33" s="981"/>
    </row>
    <row r="34" spans="1:6" ht="15.6">
      <c r="A34" s="1156"/>
      <c r="B34" s="440" t="s">
        <v>1374</v>
      </c>
      <c r="C34" s="127" t="s">
        <v>116</v>
      </c>
      <c r="D34" s="211">
        <v>53</v>
      </c>
      <c r="E34" s="1157"/>
      <c r="F34" s="1158">
        <f>E34*D34</f>
        <v>0</v>
      </c>
    </row>
    <row r="35" spans="1:6">
      <c r="A35" s="1156"/>
      <c r="B35" s="440"/>
      <c r="D35" s="211"/>
      <c r="E35" s="1157"/>
      <c r="F35" s="1158"/>
    </row>
    <row r="36" spans="1:6" ht="92.25" customHeight="1">
      <c r="A36" s="1156">
        <f>COUNT($A$1:A35)+1</f>
        <v>4</v>
      </c>
      <c r="B36" s="440" t="s">
        <v>1375</v>
      </c>
      <c r="D36" s="211"/>
      <c r="E36" s="1157"/>
      <c r="F36" s="1158"/>
    </row>
    <row r="37" spans="1:6" ht="15.6">
      <c r="A37" s="1156"/>
      <c r="B37" s="440" t="s">
        <v>1374</v>
      </c>
      <c r="C37" s="127" t="s">
        <v>116</v>
      </c>
      <c r="D37" s="211">
        <v>93</v>
      </c>
      <c r="E37" s="1157"/>
      <c r="F37" s="1158">
        <f>E37*D37</f>
        <v>0</v>
      </c>
    </row>
    <row r="38" spans="1:6">
      <c r="A38" s="1156"/>
      <c r="B38" s="440"/>
      <c r="D38" s="211"/>
      <c r="E38" s="1157"/>
      <c r="F38" s="1158"/>
    </row>
    <row r="39" spans="1:6" ht="52.8">
      <c r="A39" s="1156">
        <f>COUNT($A$1:A38)+1</f>
        <v>5</v>
      </c>
      <c r="B39" s="440" t="s">
        <v>1376</v>
      </c>
      <c r="C39" s="127" t="s">
        <v>199</v>
      </c>
      <c r="D39" s="211">
        <v>1</v>
      </c>
      <c r="E39" s="1157"/>
      <c r="F39" s="1158">
        <f>E39*D39</f>
        <v>0</v>
      </c>
    </row>
    <row r="40" spans="1:6">
      <c r="A40" s="1156"/>
      <c r="B40" s="440"/>
      <c r="D40" s="211"/>
      <c r="E40" s="1157"/>
      <c r="F40" s="1158"/>
    </row>
    <row r="41" spans="1:6" ht="63.75" customHeight="1">
      <c r="A41" s="1156">
        <f>COUNT($A$1:A40)+1</f>
        <v>6</v>
      </c>
      <c r="B41" s="440" t="s">
        <v>1377</v>
      </c>
      <c r="D41" s="211"/>
      <c r="E41" s="1157"/>
      <c r="F41" s="1158"/>
    </row>
    <row r="42" spans="1:6" ht="345" customHeight="1">
      <c r="A42" s="1156"/>
      <c r="B42" s="440"/>
      <c r="D42" s="211"/>
      <c r="E42" s="1157"/>
      <c r="F42" s="1158"/>
    </row>
    <row r="43" spans="1:6" ht="261" customHeight="1">
      <c r="A43" s="1156"/>
      <c r="B43" s="440"/>
      <c r="D43" s="211"/>
      <c r="E43" s="1157"/>
      <c r="F43" s="1158"/>
    </row>
    <row r="44" spans="1:6" ht="324" customHeight="1">
      <c r="A44" s="1156"/>
      <c r="B44" s="440"/>
      <c r="D44" s="211"/>
      <c r="E44" s="1157"/>
      <c r="F44" s="1158"/>
    </row>
    <row r="45" spans="1:6" ht="288.75" customHeight="1">
      <c r="A45" s="1156"/>
      <c r="B45" s="440"/>
      <c r="D45" s="211"/>
      <c r="E45" s="1157"/>
      <c r="F45" s="1158"/>
    </row>
    <row r="46" spans="1:6">
      <c r="A46" s="1055"/>
      <c r="B46" s="1161" t="s">
        <v>1378</v>
      </c>
      <c r="C46" s="127" t="s">
        <v>199</v>
      </c>
      <c r="D46" s="211">
        <v>9</v>
      </c>
      <c r="E46" s="1162"/>
      <c r="F46" s="1158">
        <f>+E46*D46</f>
        <v>0</v>
      </c>
    </row>
    <row r="47" spans="1:6">
      <c r="A47" s="1055"/>
      <c r="B47" s="1161" t="s">
        <v>1379</v>
      </c>
      <c r="C47" s="127" t="s">
        <v>199</v>
      </c>
      <c r="D47" s="211">
        <v>1</v>
      </c>
      <c r="E47" s="1162"/>
      <c r="F47" s="1158">
        <f>+E47*D47</f>
        <v>0</v>
      </c>
    </row>
    <row r="48" spans="1:6">
      <c r="A48" s="1055"/>
      <c r="B48" s="1161" t="s">
        <v>1380</v>
      </c>
      <c r="C48" s="127" t="s">
        <v>199</v>
      </c>
      <c r="D48" s="211">
        <v>15</v>
      </c>
      <c r="E48" s="1162"/>
      <c r="F48" s="1158">
        <f t="shared" ref="F48:F52" si="0">+E48*D48</f>
        <v>0</v>
      </c>
    </row>
    <row r="49" spans="1:7">
      <c r="A49" s="1055"/>
      <c r="B49" s="1161" t="s">
        <v>1381</v>
      </c>
      <c r="C49" s="127" t="s">
        <v>199</v>
      </c>
      <c r="D49" s="211">
        <v>2</v>
      </c>
      <c r="E49" s="1162"/>
      <c r="F49" s="1158">
        <f t="shared" si="0"/>
        <v>0</v>
      </c>
    </row>
    <row r="50" spans="1:7">
      <c r="A50" s="1055"/>
      <c r="B50" s="1161" t="s">
        <v>1382</v>
      </c>
      <c r="C50" s="127" t="s">
        <v>199</v>
      </c>
      <c r="D50" s="211">
        <v>10</v>
      </c>
      <c r="E50" s="1162"/>
      <c r="F50" s="1158">
        <f t="shared" si="0"/>
        <v>0</v>
      </c>
    </row>
    <row r="51" spans="1:7">
      <c r="A51" s="1055"/>
      <c r="B51" s="1161" t="s">
        <v>1383</v>
      </c>
      <c r="C51" s="127" t="s">
        <v>199</v>
      </c>
      <c r="D51" s="211">
        <v>2</v>
      </c>
      <c r="E51" s="1162"/>
      <c r="F51" s="1158">
        <f t="shared" si="0"/>
        <v>0</v>
      </c>
    </row>
    <row r="52" spans="1:7">
      <c r="A52" s="1055"/>
      <c r="B52" s="1161" t="s">
        <v>1384</v>
      </c>
      <c r="C52" s="127" t="s">
        <v>199</v>
      </c>
      <c r="D52" s="211">
        <v>1</v>
      </c>
      <c r="E52" s="1162"/>
      <c r="F52" s="1158">
        <f t="shared" si="0"/>
        <v>0</v>
      </c>
    </row>
    <row r="53" spans="1:7">
      <c r="A53" s="1159"/>
      <c r="B53" s="670"/>
      <c r="C53" s="666"/>
      <c r="D53" s="426"/>
      <c r="E53" s="1160"/>
      <c r="F53" s="1160"/>
    </row>
    <row r="54" spans="1:7" ht="66" customHeight="1">
      <c r="A54" s="1156">
        <f>COUNT($A$1:A53)+1</f>
        <v>7</v>
      </c>
      <c r="B54" s="742" t="s">
        <v>1385</v>
      </c>
      <c r="C54" s="127" t="s">
        <v>199</v>
      </c>
      <c r="D54" s="211">
        <v>1</v>
      </c>
      <c r="E54" s="1163"/>
      <c r="F54" s="1164">
        <f>E54*D54</f>
        <v>0</v>
      </c>
    </row>
    <row r="55" spans="1:7">
      <c r="A55" s="1156"/>
      <c r="B55" s="440"/>
      <c r="D55" s="211"/>
      <c r="E55" s="1157"/>
      <c r="F55" s="1158"/>
    </row>
    <row r="56" spans="1:7">
      <c r="A56" s="1156"/>
      <c r="B56" s="1161" t="s">
        <v>932</v>
      </c>
      <c r="D56" s="211"/>
      <c r="E56" s="1157"/>
      <c r="F56" s="1158"/>
    </row>
    <row r="57" spans="1:7">
      <c r="A57" s="1156"/>
      <c r="B57" s="344"/>
      <c r="C57" s="345"/>
      <c r="D57" s="749"/>
      <c r="E57" s="1157"/>
      <c r="F57" s="1158"/>
    </row>
    <row r="58" spans="1:7" ht="54" customHeight="1">
      <c r="A58" s="1156">
        <f>COUNT($A$1:A57)+1</f>
        <v>8</v>
      </c>
      <c r="B58" s="440" t="s">
        <v>1386</v>
      </c>
      <c r="C58" s="127" t="s">
        <v>133</v>
      </c>
      <c r="D58" s="211">
        <v>3</v>
      </c>
      <c r="E58" s="1157"/>
      <c r="F58" s="1158">
        <f>E58*D58</f>
        <v>0</v>
      </c>
    </row>
    <row r="59" spans="1:7">
      <c r="A59" s="1156"/>
      <c r="B59" s="440"/>
      <c r="D59" s="211"/>
      <c r="E59" s="1157"/>
      <c r="F59" s="1158"/>
    </row>
    <row r="60" spans="1:7" ht="66">
      <c r="A60" s="1156">
        <f>COUNT($A$1:A59)+1</f>
        <v>9</v>
      </c>
      <c r="B60" s="440" t="s">
        <v>1387</v>
      </c>
      <c r="C60" s="666" t="s">
        <v>199</v>
      </c>
      <c r="D60" s="426">
        <v>1</v>
      </c>
      <c r="E60" s="1160"/>
      <c r="F60" s="1160">
        <f>E60*D60</f>
        <v>0</v>
      </c>
      <c r="G60" s="1165"/>
    </row>
    <row r="61" spans="1:7">
      <c r="A61" s="1156"/>
      <c r="B61" s="440"/>
      <c r="C61" s="666"/>
      <c r="D61" s="426"/>
      <c r="E61" s="1160"/>
      <c r="F61" s="1160"/>
    </row>
    <row r="62" spans="1:7" ht="66">
      <c r="A62" s="1156">
        <f>COUNT($A$1:A61)+1</f>
        <v>10</v>
      </c>
      <c r="B62" s="440" t="s">
        <v>1388</v>
      </c>
      <c r="C62" s="666" t="s">
        <v>199</v>
      </c>
      <c r="D62" s="426">
        <v>1</v>
      </c>
      <c r="E62" s="1160"/>
      <c r="F62" s="1160">
        <f>E62*D62</f>
        <v>0</v>
      </c>
    </row>
    <row r="63" spans="1:7">
      <c r="A63" s="1156"/>
      <c r="B63" s="440"/>
      <c r="C63" s="666"/>
      <c r="D63" s="426"/>
      <c r="E63" s="1160"/>
      <c r="F63" s="1160"/>
    </row>
    <row r="64" spans="1:7" s="26" customFormat="1">
      <c r="A64" s="511"/>
      <c r="B64" s="311" t="s">
        <v>1021</v>
      </c>
      <c r="C64" s="512"/>
      <c r="D64" s="513"/>
      <c r="E64" s="1122"/>
      <c r="F64" s="953">
        <f>SUM(F16:F54)</f>
        <v>0</v>
      </c>
    </row>
    <row r="65" spans="1:6" s="26" customFormat="1">
      <c r="A65" s="516"/>
      <c r="B65" s="140" t="s">
        <v>1022</v>
      </c>
      <c r="C65" s="448"/>
      <c r="D65" s="449"/>
      <c r="E65" s="1104"/>
      <c r="F65" s="954">
        <f>SUM(F57:F62)</f>
        <v>0</v>
      </c>
    </row>
    <row r="66" spans="1:6" s="26" customFormat="1" ht="5.0999999999999996" customHeight="1">
      <c r="A66" s="979"/>
      <c r="B66" s="1057"/>
      <c r="C66" s="127"/>
      <c r="D66" s="1166"/>
      <c r="E66" s="1162"/>
      <c r="F66" s="981"/>
    </row>
    <row r="67" spans="1:6" ht="13.8" thickBot="1">
      <c r="A67" s="1167"/>
      <c r="B67" s="958" t="str">
        <f>$B$1&amp;" skupaj:"</f>
        <v>KLJUČAVNIČARSKA DELA skupaj:</v>
      </c>
      <c r="C67" s="989"/>
      <c r="D67" s="1168"/>
      <c r="E67" s="1169"/>
      <c r="F67" s="1170">
        <f>SUM(F64:F65)</f>
        <v>0</v>
      </c>
    </row>
    <row r="68" spans="1:6" ht="13.8" thickTop="1"/>
    <row r="69" spans="1:6">
      <c r="A69" s="745"/>
      <c r="B69" s="994"/>
      <c r="D69" s="1171"/>
      <c r="E69" s="1172"/>
      <c r="F69" s="1173"/>
    </row>
    <row r="70" spans="1:6">
      <c r="A70" s="979"/>
      <c r="B70" s="994"/>
      <c r="C70" s="1174"/>
      <c r="D70" s="211"/>
      <c r="E70" s="1076"/>
      <c r="F70" s="1076"/>
    </row>
    <row r="71" spans="1:6">
      <c r="A71" s="979"/>
      <c r="B71" s="994"/>
      <c r="C71" s="1175"/>
      <c r="D71" s="1083"/>
      <c r="E71" s="1077"/>
      <c r="F71" s="1076"/>
    </row>
    <row r="72" spans="1:6">
      <c r="A72" s="745"/>
      <c r="B72" s="1176"/>
      <c r="C72" s="1175"/>
      <c r="D72" s="1083"/>
      <c r="E72" s="1077"/>
      <c r="F72" s="1076"/>
    </row>
    <row r="73" spans="1:6">
      <c r="A73" s="979"/>
      <c r="B73" s="1176"/>
      <c r="C73" s="1175"/>
      <c r="D73" s="1083"/>
      <c r="E73" s="1077"/>
      <c r="F73" s="1076"/>
    </row>
    <row r="74" spans="1:6">
      <c r="A74" s="979"/>
      <c r="B74" s="1176"/>
      <c r="C74" s="1175"/>
      <c r="D74" s="1083"/>
      <c r="E74" s="1077"/>
      <c r="F74" s="1076"/>
    </row>
    <row r="75" spans="1:6">
      <c r="A75" s="979"/>
      <c r="B75" s="994"/>
      <c r="D75" s="1083"/>
      <c r="E75" s="1077"/>
      <c r="F75" s="1076"/>
    </row>
    <row r="76" spans="1:6">
      <c r="A76" s="979"/>
      <c r="B76" s="994"/>
      <c r="D76" s="1083"/>
      <c r="E76" s="1077"/>
      <c r="F76" s="1076"/>
    </row>
    <row r="77" spans="1:6" ht="27.75" customHeight="1">
      <c r="A77" s="979"/>
      <c r="B77" s="1177"/>
      <c r="C77" s="1174"/>
      <c r="D77" s="211"/>
      <c r="E77" s="1076"/>
      <c r="F77" s="1076"/>
    </row>
    <row r="78" spans="1:6">
      <c r="A78" s="979"/>
      <c r="B78" s="994"/>
      <c r="C78" s="1174"/>
      <c r="D78" s="211"/>
      <c r="E78" s="1076"/>
      <c r="F78" s="1076"/>
    </row>
    <row r="79" spans="1:6" ht="79.5" customHeight="1">
      <c r="A79" s="979"/>
      <c r="B79" s="994"/>
      <c r="C79" s="1174"/>
      <c r="D79" s="211"/>
      <c r="E79" s="1076"/>
      <c r="F79" s="1076"/>
    </row>
    <row r="80" spans="1:6" ht="13.5" customHeight="1">
      <c r="A80" s="979"/>
      <c r="B80" s="994"/>
      <c r="C80" s="1174"/>
      <c r="D80" s="211"/>
      <c r="E80" s="1076"/>
      <c r="F80" s="1076"/>
    </row>
    <row r="81" spans="1:6">
      <c r="A81" s="979"/>
      <c r="B81" s="994"/>
      <c r="D81" s="211"/>
      <c r="E81" s="1076"/>
      <c r="F81" s="1076"/>
    </row>
    <row r="82" spans="1:6">
      <c r="A82" s="979"/>
      <c r="B82" s="994"/>
      <c r="C82" s="1174"/>
      <c r="D82" s="211"/>
      <c r="E82" s="1076"/>
      <c r="F82" s="1076"/>
    </row>
    <row r="83" spans="1:6">
      <c r="A83" s="979"/>
      <c r="B83" s="994"/>
      <c r="C83" s="1174"/>
      <c r="D83" s="211"/>
      <c r="E83" s="1076"/>
      <c r="F83" s="1076"/>
    </row>
  </sheetData>
  <mergeCells count="9">
    <mergeCell ref="B10:F10"/>
    <mergeCell ref="B11:F11"/>
    <mergeCell ref="B12:F12"/>
    <mergeCell ref="B4:F4"/>
    <mergeCell ref="B5:F5"/>
    <mergeCell ref="B6:F6"/>
    <mergeCell ref="B7:F7"/>
    <mergeCell ref="B8:F8"/>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0E43-7485-4563-9652-790B3DC7C806}">
  <sheetPr>
    <tabColor theme="5" tint="0.79998168889431442"/>
    <pageSetUpPr fitToPage="1"/>
  </sheetPr>
  <dimension ref="A1:H52"/>
  <sheetViews>
    <sheetView workbookViewId="0"/>
  </sheetViews>
  <sheetFormatPr defaultColWidth="9.109375" defaultRowHeight="13.2"/>
  <cols>
    <col min="1" max="1" width="6.109375" style="523" customWidth="1"/>
    <col min="2" max="2" width="44.6640625" style="171" customWidth="1"/>
    <col min="3" max="3" width="4.6640625" style="127" customWidth="1"/>
    <col min="4" max="4" width="8.33203125" style="510" customWidth="1"/>
    <col min="5" max="5" width="11.5546875" style="504" customWidth="1"/>
    <col min="6" max="6" width="13.5546875" style="504" customWidth="1"/>
    <col min="7" max="7" width="12.6640625" style="993" customWidth="1"/>
    <col min="8" max="16384" width="9.109375" style="993"/>
  </cols>
  <sheetData>
    <row r="1" spans="1:8" customFormat="1">
      <c r="A1" s="489" t="s">
        <v>618</v>
      </c>
      <c r="B1" s="966" t="s">
        <v>1389</v>
      </c>
      <c r="C1" s="657"/>
      <c r="D1" s="211"/>
      <c r="E1" s="981"/>
      <c r="F1" s="981"/>
    </row>
    <row r="2" spans="1:8" customFormat="1">
      <c r="A2" s="489"/>
      <c r="B2" s="966"/>
      <c r="C2" s="657"/>
      <c r="D2" s="211"/>
      <c r="E2" s="1178"/>
      <c r="F2" s="1178"/>
    </row>
    <row r="3" spans="1:8" customFormat="1">
      <c r="A3" s="489"/>
      <c r="B3" s="492" t="s">
        <v>1214</v>
      </c>
      <c r="C3" s="657"/>
      <c r="D3" s="211"/>
      <c r="E3" s="1178"/>
      <c r="F3" s="1178"/>
    </row>
    <row r="4" spans="1:8" customFormat="1" ht="27.75" customHeight="1">
      <c r="A4" s="489"/>
      <c r="B4" s="2616" t="s">
        <v>56</v>
      </c>
      <c r="C4" s="2616"/>
      <c r="D4" s="2616"/>
      <c r="E4" s="2616"/>
      <c r="F4" s="2616"/>
    </row>
    <row r="5" spans="1:8" customFormat="1" ht="27.75" customHeight="1">
      <c r="A5" s="1154"/>
      <c r="B5" s="2614" t="s">
        <v>713</v>
      </c>
      <c r="C5" s="2614"/>
      <c r="D5" s="2614"/>
      <c r="E5" s="2614"/>
      <c r="F5" s="2614"/>
    </row>
    <row r="6" spans="1:8" customFormat="1">
      <c r="A6" s="489"/>
      <c r="B6" s="2614" t="s">
        <v>1149</v>
      </c>
      <c r="C6" s="2614"/>
      <c r="D6" s="2614"/>
      <c r="E6" s="2614"/>
      <c r="F6" s="2614"/>
      <c r="G6" s="1179"/>
      <c r="H6" s="1179"/>
    </row>
    <row r="7" spans="1:8" customFormat="1" ht="66.75" customHeight="1">
      <c r="A7" s="489"/>
      <c r="B7" s="2614" t="s">
        <v>1390</v>
      </c>
      <c r="C7" s="2614"/>
      <c r="D7" s="2614"/>
      <c r="E7" s="2614"/>
      <c r="F7" s="2614"/>
      <c r="G7" s="1179"/>
      <c r="H7" s="1179"/>
    </row>
    <row r="8" spans="1:8" customFormat="1">
      <c r="A8" s="489"/>
      <c r="B8" s="966"/>
      <c r="C8" s="657"/>
      <c r="D8" s="211"/>
      <c r="E8" s="1178"/>
      <c r="F8" s="1178"/>
    </row>
    <row r="9" spans="1:8" customFormat="1">
      <c r="A9" s="968" t="s">
        <v>110</v>
      </c>
      <c r="B9" s="660" t="s">
        <v>718</v>
      </c>
      <c r="C9" s="660" t="s">
        <v>112</v>
      </c>
      <c r="D9" s="661" t="s">
        <v>719</v>
      </c>
      <c r="E9" s="1180" t="s">
        <v>720</v>
      </c>
      <c r="F9" s="1181" t="s">
        <v>721</v>
      </c>
      <c r="G9" s="1179"/>
      <c r="H9" s="1179"/>
    </row>
    <row r="10" spans="1:8" customFormat="1">
      <c r="A10" s="970"/>
      <c r="B10" s="971"/>
      <c r="C10" s="971"/>
      <c r="D10" s="972"/>
      <c r="E10" s="982"/>
      <c r="F10" s="982"/>
      <c r="G10" s="1179"/>
      <c r="H10" s="1179"/>
    </row>
    <row r="11" spans="1:8" customFormat="1">
      <c r="A11" s="745"/>
      <c r="B11" s="966" t="s">
        <v>1391</v>
      </c>
      <c r="C11" s="127"/>
      <c r="D11" s="211"/>
      <c r="E11" s="981"/>
      <c r="F11" s="983"/>
    </row>
    <row r="12" spans="1:8" customFormat="1">
      <c r="A12" s="745"/>
      <c r="B12" s="966"/>
      <c r="C12" s="127"/>
      <c r="D12" s="211"/>
      <c r="E12" s="981"/>
      <c r="F12" s="983"/>
    </row>
    <row r="13" spans="1:8" customFormat="1" ht="39.6">
      <c r="A13" s="979">
        <f>COUNT($A$2:A12)+1</f>
        <v>1</v>
      </c>
      <c r="B13" s="1059" t="s">
        <v>1392</v>
      </c>
      <c r="C13" s="389"/>
      <c r="D13" s="803"/>
      <c r="E13" s="1076"/>
      <c r="F13" s="1182"/>
    </row>
    <row r="14" spans="1:8" customFormat="1" ht="26.4">
      <c r="A14" s="979"/>
      <c r="B14" s="1059" t="s">
        <v>1393</v>
      </c>
      <c r="C14" s="389"/>
      <c r="D14" s="803"/>
      <c r="E14" s="1076"/>
      <c r="F14" s="1182"/>
    </row>
    <row r="15" spans="1:8" customFormat="1" ht="41.25" customHeight="1">
      <c r="A15" s="979"/>
      <c r="B15" s="1059" t="s">
        <v>1394</v>
      </c>
      <c r="C15" s="389"/>
      <c r="D15" s="803"/>
      <c r="E15" s="1076"/>
      <c r="F15" s="1182"/>
    </row>
    <row r="16" spans="1:8" customFormat="1" ht="39.6">
      <c r="A16" s="523"/>
      <c r="B16" s="1049" t="s">
        <v>1395</v>
      </c>
      <c r="C16" s="389"/>
      <c r="D16" s="803"/>
      <c r="E16" s="1076"/>
      <c r="F16" s="1182"/>
    </row>
    <row r="17" spans="1:6" customFormat="1" ht="26.4">
      <c r="A17" s="523"/>
      <c r="B17" s="1049" t="s">
        <v>1396</v>
      </c>
      <c r="C17" s="389"/>
      <c r="D17" s="803"/>
      <c r="E17" s="1076"/>
      <c r="F17" s="1182"/>
    </row>
    <row r="18" spans="1:6" s="751" customFormat="1">
      <c r="A18" s="979"/>
      <c r="B18" s="1183" t="s">
        <v>1397</v>
      </c>
      <c r="C18" s="389"/>
      <c r="D18" s="803"/>
      <c r="E18" s="1076"/>
      <c r="F18" s="1182"/>
    </row>
    <row r="19" spans="1:6" s="751" customFormat="1">
      <c r="A19" s="979"/>
      <c r="B19" s="1183" t="s">
        <v>1398</v>
      </c>
      <c r="C19" s="389"/>
      <c r="D19" s="803"/>
      <c r="E19" s="1076"/>
      <c r="F19" s="1182"/>
    </row>
    <row r="20" spans="1:6" s="751" customFormat="1">
      <c r="A20" s="979"/>
      <c r="B20" s="1183" t="s">
        <v>1399</v>
      </c>
      <c r="C20" s="389"/>
      <c r="D20" s="803"/>
      <c r="E20" s="1076"/>
      <c r="F20" s="1182"/>
    </row>
    <row r="21" spans="1:6" s="751" customFormat="1" ht="184.5" customHeight="1">
      <c r="A21" s="979"/>
      <c r="B21" s="1049" t="s">
        <v>1400</v>
      </c>
      <c r="C21" s="389"/>
      <c r="D21" s="803"/>
      <c r="E21" s="1076"/>
      <c r="F21" s="1182"/>
    </row>
    <row r="22" spans="1:6" s="751" customFormat="1" ht="39.75" customHeight="1">
      <c r="A22" s="979"/>
      <c r="B22" s="1056" t="s">
        <v>1401</v>
      </c>
      <c r="C22" s="389"/>
      <c r="D22" s="803"/>
      <c r="E22" s="981"/>
      <c r="F22" s="1162"/>
    </row>
    <row r="23" spans="1:6" s="751" customFormat="1" ht="132" customHeight="1">
      <c r="A23" s="979"/>
      <c r="B23" s="1049" t="s">
        <v>1402</v>
      </c>
      <c r="C23" s="389"/>
      <c r="D23" s="803"/>
      <c r="E23" s="981"/>
      <c r="F23" s="1162"/>
    </row>
    <row r="24" spans="1:6" s="751" customFormat="1" ht="52.8">
      <c r="A24" s="979"/>
      <c r="B24" s="1184" t="s">
        <v>1403</v>
      </c>
      <c r="C24" s="389"/>
      <c r="D24" s="803"/>
      <c r="E24" s="981"/>
      <c r="F24" s="1162"/>
    </row>
    <row r="25" spans="1:6" s="751" customFormat="1" ht="52.8">
      <c r="A25" s="979"/>
      <c r="B25" s="1049" t="s">
        <v>1404</v>
      </c>
      <c r="C25" s="389"/>
      <c r="D25" s="803"/>
      <c r="E25" s="981"/>
      <c r="F25" s="1162"/>
    </row>
    <row r="26" spans="1:6" s="751" customFormat="1" ht="52.8">
      <c r="A26" s="979"/>
      <c r="B26" s="1056" t="s">
        <v>1405</v>
      </c>
      <c r="C26" s="389"/>
      <c r="D26" s="803"/>
      <c r="E26" s="981"/>
      <c r="F26" s="1162"/>
    </row>
    <row r="27" spans="1:6" s="751" customFormat="1">
      <c r="A27" s="979"/>
      <c r="B27" s="1049" t="s">
        <v>1406</v>
      </c>
      <c r="C27" s="389"/>
      <c r="D27" s="803"/>
      <c r="E27" s="981"/>
      <c r="F27" s="1162"/>
    </row>
    <row r="28" spans="1:6" s="751" customFormat="1">
      <c r="A28" s="979"/>
      <c r="B28" s="1049" t="s">
        <v>1407</v>
      </c>
      <c r="C28" s="389"/>
      <c r="D28" s="803"/>
      <c r="E28" s="1162"/>
      <c r="F28" s="1162"/>
    </row>
    <row r="29" spans="1:6" s="751" customFormat="1" ht="39.6">
      <c r="A29" s="979"/>
      <c r="B29" s="1049" t="s">
        <v>1408</v>
      </c>
      <c r="C29" s="389" t="s">
        <v>120</v>
      </c>
      <c r="D29" s="803">
        <v>1</v>
      </c>
      <c r="E29" s="1162"/>
      <c r="F29" s="1162">
        <f>E29*D29</f>
        <v>0</v>
      </c>
    </row>
    <row r="30" spans="1:6" s="751" customFormat="1">
      <c r="A30" s="979"/>
      <c r="B30" s="1049"/>
      <c r="C30" s="389"/>
      <c r="D30" s="803"/>
      <c r="E30" s="1162"/>
      <c r="F30" s="1162"/>
    </row>
    <row r="31" spans="1:6">
      <c r="A31" s="511"/>
      <c r="B31" s="311" t="s">
        <v>1409</v>
      </c>
      <c r="C31" s="512"/>
      <c r="D31" s="513"/>
      <c r="E31" s="1122"/>
      <c r="F31" s="953">
        <f>SUM(F29:F30)</f>
        <v>0</v>
      </c>
    </row>
    <row r="32" spans="1:6">
      <c r="A32" s="516"/>
      <c r="B32" s="140" t="s">
        <v>1410</v>
      </c>
      <c r="C32" s="448"/>
      <c r="D32" s="449"/>
      <c r="E32" s="1104"/>
      <c r="F32" s="954">
        <v>0</v>
      </c>
    </row>
    <row r="33" spans="1:6">
      <c r="A33" s="979"/>
      <c r="B33" s="1057"/>
      <c r="D33" s="1166"/>
      <c r="E33" s="1162"/>
      <c r="F33" s="981"/>
    </row>
    <row r="34" spans="1:6" ht="13.8" thickBot="1">
      <c r="A34" s="1167"/>
      <c r="B34" s="958" t="str">
        <f>$B$1&amp;" skupaj:"</f>
        <v>DVIGALA skupaj:</v>
      </c>
      <c r="C34" s="989"/>
      <c r="D34" s="1168"/>
      <c r="E34" s="1169"/>
      <c r="F34" s="1170">
        <f>SUM(F31:F32)</f>
        <v>0</v>
      </c>
    </row>
    <row r="35" spans="1:6" ht="13.8" thickTop="1"/>
    <row r="52" spans="2:2">
      <c r="B52" s="1050"/>
    </row>
  </sheetData>
  <mergeCells count="4">
    <mergeCell ref="B4:F4"/>
    <mergeCell ref="B5:F5"/>
    <mergeCell ref="B6:F6"/>
    <mergeCell ref="B7:F7"/>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60A34-62ED-474B-9D7F-B3AF50B8C5A3}">
  <sheetPr>
    <tabColor theme="5" tint="0.79998168889431442"/>
    <pageSetUpPr fitToPage="1"/>
  </sheetPr>
  <dimension ref="A1:F93"/>
  <sheetViews>
    <sheetView workbookViewId="0"/>
  </sheetViews>
  <sheetFormatPr defaultColWidth="9.109375" defaultRowHeight="13.2"/>
  <cols>
    <col min="1" max="1" width="6.109375" style="321" customWidth="1"/>
    <col min="2" max="2" width="43.88671875" style="4" customWidth="1"/>
    <col min="3" max="3" width="4.6640625" style="322" customWidth="1"/>
    <col min="4" max="4" width="9.5546875" style="539" customWidth="1"/>
    <col min="5" max="5" width="11.5546875" style="9" customWidth="1"/>
    <col min="6" max="6" width="13.5546875" style="9" customWidth="1"/>
  </cols>
  <sheetData>
    <row r="1" spans="1:6">
      <c r="A1" s="355" t="s">
        <v>620</v>
      </c>
      <c r="B1" s="23" t="s">
        <v>621</v>
      </c>
      <c r="C1" s="70"/>
      <c r="D1" s="308"/>
      <c r="E1" s="680"/>
      <c r="F1" s="680"/>
    </row>
    <row r="2" spans="1:6">
      <c r="A2" s="226"/>
      <c r="B2" s="1085"/>
      <c r="C2" s="1185"/>
      <c r="D2" s="308"/>
      <c r="E2" s="1186"/>
      <c r="F2" s="1186"/>
    </row>
    <row r="3" spans="1:6">
      <c r="A3" s="226"/>
      <c r="B3" s="929" t="s">
        <v>1214</v>
      </c>
      <c r="C3" s="1185"/>
      <c r="D3" s="308"/>
      <c r="E3" s="1186"/>
      <c r="F3" s="1186"/>
    </row>
    <row r="4" spans="1:6" ht="25.5" customHeight="1">
      <c r="A4" s="226"/>
      <c r="B4" s="2618" t="s">
        <v>56</v>
      </c>
      <c r="C4" s="2618"/>
      <c r="D4" s="2618"/>
      <c r="E4" s="2618"/>
      <c r="F4" s="2618"/>
    </row>
    <row r="5" spans="1:6" ht="25.5" customHeight="1">
      <c r="A5" s="1134" t="s">
        <v>147</v>
      </c>
      <c r="B5" s="2612" t="s">
        <v>104</v>
      </c>
      <c r="C5" s="2612"/>
      <c r="D5" s="2612"/>
      <c r="E5" s="2612"/>
      <c r="F5" s="2612"/>
    </row>
    <row r="6" spans="1:6">
      <c r="A6" s="1187" t="s">
        <v>147</v>
      </c>
      <c r="B6" s="2612" t="s">
        <v>959</v>
      </c>
      <c r="C6" s="2612"/>
      <c r="D6" s="2612"/>
      <c r="E6" s="2612"/>
      <c r="F6" s="2612"/>
    </row>
    <row r="7" spans="1:6" ht="26.25" customHeight="1">
      <c r="A7" s="1187" t="s">
        <v>147</v>
      </c>
      <c r="B7" s="2612" t="s">
        <v>1025</v>
      </c>
      <c r="C7" s="2612"/>
      <c r="D7" s="2612"/>
      <c r="E7" s="2612"/>
      <c r="F7" s="2612"/>
    </row>
    <row r="8" spans="1:6">
      <c r="A8" s="226"/>
      <c r="B8" s="1085"/>
      <c r="C8" s="1185"/>
      <c r="D8" s="308"/>
      <c r="E8" s="1186"/>
      <c r="F8" s="1186"/>
    </row>
    <row r="9" spans="1:6">
      <c r="A9" s="930" t="s">
        <v>110</v>
      </c>
      <c r="B9" s="931" t="s">
        <v>718</v>
      </c>
      <c r="C9" s="931" t="s">
        <v>112</v>
      </c>
      <c r="D9" s="932" t="s">
        <v>719</v>
      </c>
      <c r="E9" s="1188" t="s">
        <v>720</v>
      </c>
      <c r="F9" s="1189" t="s">
        <v>721</v>
      </c>
    </row>
    <row r="10" spans="1:6">
      <c r="A10" s="935"/>
      <c r="B10" s="298"/>
      <c r="C10" s="298"/>
      <c r="D10" s="299"/>
      <c r="E10" s="1190"/>
      <c r="F10" s="1190"/>
    </row>
    <row r="11" spans="1:6">
      <c r="A11" s="935"/>
      <c r="B11" s="533" t="s">
        <v>1411</v>
      </c>
      <c r="C11" s="298"/>
      <c r="D11" s="299"/>
      <c r="E11" s="1190"/>
      <c r="F11" s="1190"/>
    </row>
    <row r="12" spans="1:6">
      <c r="A12" s="935"/>
      <c r="B12" s="298"/>
      <c r="C12" s="298"/>
      <c r="D12" s="299"/>
      <c r="E12" s="1190"/>
      <c r="F12" s="1190"/>
    </row>
    <row r="13" spans="1:6" ht="26.4">
      <c r="A13" s="1191">
        <f>COUNT($A$1:A12)+1</f>
        <v>1</v>
      </c>
      <c r="B13" s="410" t="s">
        <v>1412</v>
      </c>
      <c r="C13" s="477"/>
      <c r="D13" s="308"/>
      <c r="E13" s="306"/>
      <c r="F13" s="1105"/>
    </row>
    <row r="14" spans="1:6" s="26" customFormat="1">
      <c r="A14" s="1192"/>
      <c r="B14" s="12" t="s">
        <v>1413</v>
      </c>
      <c r="C14" s="477" t="s">
        <v>133</v>
      </c>
      <c r="D14" s="308">
        <v>25</v>
      </c>
      <c r="E14" s="9"/>
      <c r="F14" s="1105">
        <f>E14*D14</f>
        <v>0</v>
      </c>
    </row>
    <row r="15" spans="1:6" s="26" customFormat="1">
      <c r="A15" s="1192"/>
      <c r="B15" s="12"/>
      <c r="C15" s="477"/>
      <c r="D15" s="308"/>
      <c r="E15" s="9"/>
      <c r="F15" s="1105"/>
    </row>
    <row r="16" spans="1:6" s="26" customFormat="1" ht="92.4">
      <c r="A16" s="1191">
        <f>COUNT($A$1:A15)+1</f>
        <v>2</v>
      </c>
      <c r="B16" s="410" t="s">
        <v>1414</v>
      </c>
      <c r="C16" s="477" t="s">
        <v>199</v>
      </c>
      <c r="D16" s="308">
        <v>77</v>
      </c>
      <c r="E16" s="48"/>
      <c r="F16" s="1105">
        <f>E16*D16</f>
        <v>0</v>
      </c>
    </row>
    <row r="17" spans="1:6" s="26" customFormat="1">
      <c r="A17" s="1191"/>
      <c r="B17" s="410"/>
      <c r="C17" s="477"/>
      <c r="D17" s="308"/>
      <c r="E17" s="48"/>
      <c r="F17" s="1105"/>
    </row>
    <row r="18" spans="1:6" s="26" customFormat="1" ht="51.75" customHeight="1">
      <c r="A18" s="1191">
        <f>COUNT($A$1:A17)+1</f>
        <v>3</v>
      </c>
      <c r="B18" s="1193" t="s">
        <v>1415</v>
      </c>
      <c r="C18" s="477" t="s">
        <v>199</v>
      </c>
      <c r="D18" s="308">
        <v>9</v>
      </c>
      <c r="E18" s="48"/>
      <c r="F18" s="1105">
        <f>E18*D18</f>
        <v>0</v>
      </c>
    </row>
    <row r="19" spans="1:6" s="26" customFormat="1">
      <c r="A19" s="1191"/>
      <c r="B19" s="410"/>
      <c r="C19" s="477"/>
      <c r="D19" s="308"/>
      <c r="E19" s="48"/>
      <c r="F19" s="1105"/>
    </row>
    <row r="20" spans="1:6" s="1040" customFormat="1" ht="66">
      <c r="A20" s="1191">
        <f>COUNT($A$1:A19)+1</f>
        <v>4</v>
      </c>
      <c r="B20" s="1148" t="s">
        <v>1416</v>
      </c>
      <c r="C20" s="477"/>
      <c r="D20" s="998"/>
      <c r="E20" s="949"/>
      <c r="F20" s="949"/>
    </row>
    <row r="21" spans="1:6" s="1040" customFormat="1" ht="39.6">
      <c r="A21" s="375" t="s">
        <v>1073</v>
      </c>
      <c r="B21" s="1148" t="s">
        <v>1417</v>
      </c>
      <c r="C21" s="939" t="s">
        <v>133</v>
      </c>
      <c r="D21" s="998">
        <v>18</v>
      </c>
      <c r="E21" s="949"/>
      <c r="F21" s="949">
        <f t="shared" ref="F21" si="0">E21*D21</f>
        <v>0</v>
      </c>
    </row>
    <row r="22" spans="1:6" s="26" customFormat="1">
      <c r="A22" s="1192"/>
      <c r="B22" s="12"/>
      <c r="C22" s="477"/>
      <c r="D22" s="308"/>
      <c r="E22" s="9"/>
      <c r="F22" s="1105"/>
    </row>
    <row r="23" spans="1:6" s="26" customFormat="1" ht="52.8">
      <c r="A23" s="1191">
        <f>COUNT($A$1:A22)+1</f>
        <v>5</v>
      </c>
      <c r="B23" s="1193" t="s">
        <v>1418</v>
      </c>
      <c r="C23" s="477"/>
      <c r="D23" s="305"/>
      <c r="E23" s="306"/>
      <c r="F23" s="951"/>
    </row>
    <row r="24" spans="1:6" s="26" customFormat="1">
      <c r="A24" s="321"/>
      <c r="B24" s="1027" t="s">
        <v>1419</v>
      </c>
      <c r="C24" s="477" t="s">
        <v>133</v>
      </c>
      <c r="D24" s="305">
        <v>1</v>
      </c>
      <c r="E24" s="306"/>
      <c r="F24" s="951">
        <f>E24*D24</f>
        <v>0</v>
      </c>
    </row>
    <row r="25" spans="1:6" s="26" customFormat="1">
      <c r="A25" s="321"/>
      <c r="B25" s="1194"/>
      <c r="C25" s="477"/>
      <c r="D25" s="305"/>
      <c r="E25" s="306"/>
      <c r="F25" s="951"/>
    </row>
    <row r="26" spans="1:6" s="26" customFormat="1" ht="38.25" customHeight="1">
      <c r="A26" s="1191">
        <f>COUNT($A$1:A25)+1</f>
        <v>6</v>
      </c>
      <c r="B26" s="1194" t="s">
        <v>1420</v>
      </c>
      <c r="C26" s="477" t="s">
        <v>133</v>
      </c>
      <c r="D26" s="305">
        <v>47</v>
      </c>
      <c r="E26" s="306"/>
      <c r="F26" s="951">
        <f>E26*D26</f>
        <v>0</v>
      </c>
    </row>
    <row r="27" spans="1:6" s="26" customFormat="1">
      <c r="A27" s="321"/>
      <c r="B27" s="1194"/>
      <c r="C27" s="477"/>
      <c r="D27" s="305"/>
      <c r="E27" s="306"/>
      <c r="F27" s="951"/>
    </row>
    <row r="28" spans="1:6" s="26" customFormat="1" ht="39.6">
      <c r="A28" s="1191">
        <f>COUNT($A$1:A27)+1</f>
        <v>7</v>
      </c>
      <c r="B28" s="1194" t="s">
        <v>1421</v>
      </c>
      <c r="C28" s="477" t="s">
        <v>133</v>
      </c>
      <c r="D28" s="305">
        <v>1</v>
      </c>
      <c r="E28" s="306"/>
      <c r="F28" s="951">
        <f>E28*D28</f>
        <v>0</v>
      </c>
    </row>
    <row r="29" spans="1:6" s="26" customFormat="1">
      <c r="A29" s="321"/>
      <c r="B29" s="1027"/>
      <c r="C29" s="477"/>
      <c r="D29" s="305"/>
      <c r="E29" s="306"/>
      <c r="F29" s="951"/>
    </row>
    <row r="30" spans="1:6" s="26" customFormat="1" ht="39.6">
      <c r="A30" s="1191">
        <f>COUNT($A$1:A29)+1</f>
        <v>8</v>
      </c>
      <c r="B30" s="1193" t="s">
        <v>1422</v>
      </c>
      <c r="C30" s="1195" t="s">
        <v>501</v>
      </c>
      <c r="D30" s="308">
        <f>D31+D32</f>
        <v>5560</v>
      </c>
      <c r="E30" s="306"/>
      <c r="F30" s="949">
        <f>D30*E30</f>
        <v>0</v>
      </c>
    </row>
    <row r="31" spans="1:6" s="26" customFormat="1">
      <c r="A31" s="947"/>
      <c r="B31" s="247" t="s">
        <v>1423</v>
      </c>
      <c r="C31" s="1196" t="s">
        <v>1424</v>
      </c>
      <c r="D31" s="1197">
        <v>1670</v>
      </c>
      <c r="E31" s="306"/>
      <c r="F31" s="949"/>
    </row>
    <row r="32" spans="1:6" s="26" customFormat="1">
      <c r="A32" s="947"/>
      <c r="B32" s="247" t="s">
        <v>1425</v>
      </c>
      <c r="C32" s="1196" t="s">
        <v>1424</v>
      </c>
      <c r="D32" s="1197">
        <v>3890</v>
      </c>
      <c r="E32" s="306"/>
      <c r="F32" s="949"/>
    </row>
    <row r="33" spans="1:6" s="26" customFormat="1">
      <c r="A33" s="947"/>
      <c r="B33" s="247"/>
      <c r="C33" s="1196"/>
      <c r="D33" s="1197"/>
      <c r="E33" s="306"/>
      <c r="F33" s="949"/>
    </row>
    <row r="34" spans="1:6" s="26" customFormat="1" ht="78.75" customHeight="1">
      <c r="A34" s="1191">
        <f>COUNT($A$1:A33)+1</f>
        <v>9</v>
      </c>
      <c r="B34" s="1193" t="s">
        <v>1426</v>
      </c>
      <c r="C34" s="477" t="s">
        <v>199</v>
      </c>
      <c r="D34" s="305">
        <v>1</v>
      </c>
      <c r="E34" s="306"/>
      <c r="F34" s="949">
        <f>D34*E34</f>
        <v>0</v>
      </c>
    </row>
    <row r="35" spans="1:6" s="26" customFormat="1">
      <c r="A35" s="947"/>
      <c r="B35" s="1193"/>
      <c r="C35" s="477"/>
      <c r="D35" s="305"/>
      <c r="E35" s="306"/>
      <c r="F35" s="949"/>
    </row>
    <row r="36" spans="1:6" s="26" customFormat="1" ht="26.4">
      <c r="A36" s="1191">
        <f>COUNT($A$1:A35)+1</f>
        <v>10</v>
      </c>
      <c r="B36" s="1193" t="s">
        <v>1427</v>
      </c>
      <c r="C36" s="477" t="s">
        <v>501</v>
      </c>
      <c r="D36" s="305">
        <v>5.5</v>
      </c>
      <c r="E36" s="306"/>
      <c r="F36" s="949">
        <f>D36*E36</f>
        <v>0</v>
      </c>
    </row>
    <row r="37" spans="1:6" s="26" customFormat="1">
      <c r="A37" s="947"/>
      <c r="B37" s="1193"/>
      <c r="C37" s="477"/>
      <c r="D37" s="305"/>
      <c r="E37" s="306"/>
      <c r="F37" s="949"/>
    </row>
    <row r="38" spans="1:6">
      <c r="A38" s="935"/>
      <c r="B38" s="533" t="s">
        <v>1428</v>
      </c>
      <c r="C38" s="298"/>
      <c r="D38" s="299"/>
      <c r="E38" s="1190"/>
      <c r="F38" s="1190"/>
    </row>
    <row r="39" spans="1:6" s="26" customFormat="1">
      <c r="A39" s="1191"/>
      <c r="B39" s="1193"/>
      <c r="C39" s="127"/>
      <c r="D39" s="211"/>
      <c r="E39" s="981"/>
      <c r="F39" s="981"/>
    </row>
    <row r="40" spans="1:6" s="26" customFormat="1" ht="79.2">
      <c r="A40" s="1191">
        <f>COUNT($A$1:A37)+1</f>
        <v>11</v>
      </c>
      <c r="B40" s="1193" t="s">
        <v>1429</v>
      </c>
      <c r="C40" s="127" t="s">
        <v>133</v>
      </c>
      <c r="D40" s="211">
        <v>4</v>
      </c>
      <c r="E40" s="981"/>
      <c r="F40" s="949">
        <f>D40*E40</f>
        <v>0</v>
      </c>
    </row>
    <row r="41" spans="1:6" s="26" customFormat="1">
      <c r="A41" s="1191"/>
      <c r="B41" s="1193"/>
      <c r="C41" s="127"/>
      <c r="D41" s="211"/>
      <c r="E41" s="981"/>
      <c r="F41" s="981"/>
    </row>
    <row r="42" spans="1:6" s="32" customFormat="1">
      <c r="A42" s="1023"/>
      <c r="B42" s="1198" t="s">
        <v>1430</v>
      </c>
      <c r="C42" s="939"/>
      <c r="D42" s="998"/>
      <c r="E42" s="951"/>
      <c r="F42" s="951"/>
    </row>
    <row r="43" spans="1:6" s="32" customFormat="1">
      <c r="A43" s="1023"/>
      <c r="B43" s="1198"/>
      <c r="C43" s="939"/>
      <c r="D43" s="998"/>
      <c r="E43" s="951"/>
      <c r="F43" s="951"/>
    </row>
    <row r="44" spans="1:6" s="32" customFormat="1" ht="24.75" customHeight="1">
      <c r="A44" s="1191">
        <f>COUNT($A$1:A41)+1</f>
        <v>12</v>
      </c>
      <c r="B44" s="1199" t="s">
        <v>1431</v>
      </c>
      <c r="C44" s="1200" t="s">
        <v>1252</v>
      </c>
      <c r="D44" s="998">
        <v>154</v>
      </c>
      <c r="E44" s="951"/>
      <c r="F44" s="951">
        <f>E44*D44</f>
        <v>0</v>
      </c>
    </row>
    <row r="45" spans="1:6" s="32" customFormat="1" ht="26.4">
      <c r="A45" s="1011"/>
      <c r="B45" s="1201" t="s">
        <v>1432</v>
      </c>
      <c r="C45" s="1200"/>
      <c r="D45" s="998"/>
      <c r="E45" s="951"/>
      <c r="F45" s="951"/>
    </row>
    <row r="46" spans="1:6" s="32" customFormat="1">
      <c r="A46" s="1023"/>
      <c r="B46" s="1016"/>
      <c r="C46" s="939"/>
      <c r="D46" s="998"/>
      <c r="E46" s="951"/>
      <c r="F46" s="951"/>
    </row>
    <row r="47" spans="1:6" s="32" customFormat="1" ht="52.8">
      <c r="A47" s="1191">
        <f>COUNT($A$1:A44)+1</f>
        <v>13</v>
      </c>
      <c r="B47" s="1199" t="s">
        <v>1433</v>
      </c>
      <c r="C47" s="939" t="s">
        <v>133</v>
      </c>
      <c r="D47" s="998">
        <v>22</v>
      </c>
      <c r="E47" s="951"/>
      <c r="F47" s="951">
        <f>E47*D47</f>
        <v>0</v>
      </c>
    </row>
    <row r="48" spans="1:6" s="32" customFormat="1">
      <c r="A48" s="1023"/>
      <c r="B48" s="1016"/>
      <c r="C48" s="939"/>
      <c r="D48" s="998"/>
      <c r="E48" s="951"/>
      <c r="F48" s="951"/>
    </row>
    <row r="49" spans="1:6" s="32" customFormat="1" ht="25.5" customHeight="1">
      <c r="A49" s="1191">
        <f>COUNT($A$1:A47)+1</f>
        <v>14</v>
      </c>
      <c r="B49" s="1199" t="s">
        <v>1431</v>
      </c>
      <c r="C49" s="939"/>
      <c r="D49" s="998"/>
      <c r="E49" s="951"/>
      <c r="F49" s="951"/>
    </row>
    <row r="50" spans="1:6" s="32" customFormat="1" ht="15.6">
      <c r="A50" s="1011"/>
      <c r="B50" s="1201" t="s">
        <v>1434</v>
      </c>
      <c r="C50" s="939" t="s">
        <v>501</v>
      </c>
      <c r="D50" s="998">
        <v>9.5</v>
      </c>
      <c r="E50" s="951"/>
      <c r="F50" s="951">
        <f>E50*D50</f>
        <v>0</v>
      </c>
    </row>
    <row r="51" spans="1:6" s="32" customFormat="1">
      <c r="A51" s="1023"/>
      <c r="B51" s="1016"/>
      <c r="C51" s="939"/>
      <c r="D51" s="998"/>
      <c r="E51" s="951"/>
      <c r="F51" s="951"/>
    </row>
    <row r="52" spans="1:6" s="32" customFormat="1" ht="26.4">
      <c r="A52" s="1191">
        <f>COUNT($A$1:A49)+1</f>
        <v>15</v>
      </c>
      <c r="B52" s="1016" t="s">
        <v>1435</v>
      </c>
      <c r="C52" s="939"/>
      <c r="D52" s="998"/>
      <c r="E52" s="951"/>
      <c r="F52" s="951"/>
    </row>
    <row r="53" spans="1:6" s="32" customFormat="1">
      <c r="A53" s="1011"/>
      <c r="B53" s="1016" t="s">
        <v>1436</v>
      </c>
      <c r="C53" s="1200" t="s">
        <v>133</v>
      </c>
      <c r="D53" s="998">
        <v>6</v>
      </c>
      <c r="E53" s="951"/>
      <c r="F53" s="951">
        <f>E53*D53</f>
        <v>0</v>
      </c>
    </row>
    <row r="54" spans="1:6" s="32" customFormat="1">
      <c r="A54" s="1023"/>
      <c r="B54" s="1016"/>
      <c r="C54" s="939"/>
      <c r="D54" s="998"/>
      <c r="E54" s="951"/>
      <c r="F54" s="951"/>
    </row>
    <row r="55" spans="1:6" s="32" customFormat="1" ht="27.75" customHeight="1">
      <c r="A55" s="1191">
        <f>COUNT($A$1:A52)+1</f>
        <v>16</v>
      </c>
      <c r="B55" s="1199" t="s">
        <v>1431</v>
      </c>
      <c r="C55" s="939"/>
      <c r="D55" s="998"/>
      <c r="E55" s="951"/>
      <c r="F55" s="951"/>
    </row>
    <row r="56" spans="1:6" s="32" customFormat="1" ht="26.4">
      <c r="A56" s="1011"/>
      <c r="B56" s="1199" t="s">
        <v>1437</v>
      </c>
      <c r="C56" s="1200" t="s">
        <v>1252</v>
      </c>
      <c r="D56" s="998">
        <v>43</v>
      </c>
      <c r="E56" s="951"/>
      <c r="F56" s="951">
        <f>E56*D56</f>
        <v>0</v>
      </c>
    </row>
    <row r="57" spans="1:6" s="32" customFormat="1">
      <c r="A57" s="1023"/>
      <c r="B57" s="1016"/>
      <c r="C57" s="939"/>
      <c r="D57" s="998"/>
      <c r="E57" s="951"/>
      <c r="F57" s="951"/>
    </row>
    <row r="58" spans="1:6" s="32" customFormat="1" ht="26.4">
      <c r="A58" s="1191">
        <f>COUNT($A$1:A55)+1</f>
        <v>17</v>
      </c>
      <c r="B58" s="1016" t="s">
        <v>1438</v>
      </c>
      <c r="E58" s="1013"/>
      <c r="F58" s="1013"/>
    </row>
    <row r="59" spans="1:6" s="32" customFormat="1" ht="26.4">
      <c r="A59" s="1011"/>
      <c r="B59" s="1016" t="s">
        <v>1439</v>
      </c>
      <c r="C59" s="1200" t="s">
        <v>1252</v>
      </c>
      <c r="D59" s="998">
        <v>47</v>
      </c>
      <c r="E59" s="951"/>
      <c r="F59" s="951">
        <f>E59*D59</f>
        <v>0</v>
      </c>
    </row>
    <row r="60" spans="1:6" s="32" customFormat="1">
      <c r="A60" s="1023"/>
      <c r="B60" s="1016"/>
      <c r="C60" s="939"/>
      <c r="D60" s="998"/>
      <c r="E60" s="951"/>
      <c r="F60" s="951"/>
    </row>
    <row r="61" spans="1:6" s="32" customFormat="1" ht="26.4">
      <c r="A61" s="1191">
        <f>COUNT($A$1:A58)+1</f>
        <v>18</v>
      </c>
      <c r="B61" s="1016" t="s">
        <v>1435</v>
      </c>
      <c r="C61" s="939"/>
      <c r="D61" s="998"/>
      <c r="E61" s="951"/>
      <c r="F61" s="951"/>
    </row>
    <row r="62" spans="1:6" s="32" customFormat="1" ht="15.6">
      <c r="A62" s="1011"/>
      <c r="B62" s="1016" t="s">
        <v>1440</v>
      </c>
      <c r="C62" s="1200" t="s">
        <v>1252</v>
      </c>
      <c r="D62" s="998">
        <v>21</v>
      </c>
      <c r="E62" s="951"/>
      <c r="F62" s="951">
        <f>E62*D62</f>
        <v>0</v>
      </c>
    </row>
    <row r="63" spans="1:6" s="32" customFormat="1">
      <c r="A63" s="1023"/>
      <c r="B63" s="1016"/>
      <c r="C63" s="939"/>
      <c r="D63" s="998"/>
      <c r="E63" s="951"/>
      <c r="F63" s="951"/>
    </row>
    <row r="64" spans="1:6" s="32" customFormat="1" ht="26.4">
      <c r="A64" s="1191">
        <f>COUNT($A$1:A61)+1</f>
        <v>19</v>
      </c>
      <c r="B64" s="1016" t="s">
        <v>1435</v>
      </c>
      <c r="C64" s="939"/>
      <c r="D64" s="998"/>
      <c r="E64" s="951"/>
      <c r="F64" s="951"/>
    </row>
    <row r="65" spans="1:6" s="32" customFormat="1">
      <c r="A65" s="1011"/>
      <c r="B65" s="1016" t="s">
        <v>1441</v>
      </c>
      <c r="C65" s="1200" t="s">
        <v>133</v>
      </c>
      <c r="D65" s="998">
        <v>4</v>
      </c>
      <c r="E65" s="951"/>
      <c r="F65" s="951">
        <f>E65*D65</f>
        <v>0</v>
      </c>
    </row>
    <row r="66" spans="1:6" s="26" customFormat="1">
      <c r="A66" s="1191"/>
      <c r="B66" s="1193"/>
      <c r="C66" s="127"/>
      <c r="D66" s="211"/>
      <c r="E66" s="981"/>
      <c r="F66" s="981"/>
    </row>
    <row r="67" spans="1:6" s="26" customFormat="1" ht="67.5" customHeight="1">
      <c r="A67" s="1191">
        <f>COUNT($A$1:A66)+1</f>
        <v>20</v>
      </c>
      <c r="B67" s="1193" t="s">
        <v>1442</v>
      </c>
      <c r="C67" s="127" t="s">
        <v>133</v>
      </c>
      <c r="D67" s="211">
        <v>2</v>
      </c>
      <c r="E67" s="981"/>
      <c r="F67" s="949">
        <f>D67*E67</f>
        <v>0</v>
      </c>
    </row>
    <row r="68" spans="1:6" s="26" customFormat="1">
      <c r="A68" s="1191"/>
      <c r="B68" s="1193"/>
      <c r="C68" s="127"/>
      <c r="D68" s="211"/>
      <c r="E68" s="981"/>
      <c r="F68" s="981"/>
    </row>
    <row r="69" spans="1:6" s="26" customFormat="1" ht="40.5" customHeight="1">
      <c r="A69" s="1191">
        <f>COUNT($A$1:A68)+1</f>
        <v>21</v>
      </c>
      <c r="B69" s="1193" t="s">
        <v>1443</v>
      </c>
      <c r="E69" s="48"/>
      <c r="F69" s="48"/>
    </row>
    <row r="70" spans="1:6" s="26" customFormat="1">
      <c r="A70" s="947"/>
      <c r="B70" s="1193" t="s">
        <v>1444</v>
      </c>
      <c r="C70" s="127" t="s">
        <v>133</v>
      </c>
      <c r="D70" s="211">
        <v>1</v>
      </c>
      <c r="E70" s="981"/>
      <c r="F70" s="949">
        <f>D70*E70</f>
        <v>0</v>
      </c>
    </row>
    <row r="71" spans="1:6" s="26" customFormat="1" ht="14.25" customHeight="1">
      <c r="A71" s="947"/>
      <c r="B71" s="285" t="s">
        <v>1445</v>
      </c>
      <c r="C71" s="127" t="s">
        <v>133</v>
      </c>
      <c r="D71" s="211">
        <v>1</v>
      </c>
      <c r="E71" s="981"/>
      <c r="F71" s="949">
        <f>D71*E71</f>
        <v>0</v>
      </c>
    </row>
    <row r="72" spans="1:6" s="26" customFormat="1">
      <c r="A72" s="947"/>
      <c r="B72" s="285"/>
      <c r="C72" s="127"/>
      <c r="D72" s="211"/>
      <c r="E72" s="981"/>
      <c r="F72" s="949"/>
    </row>
    <row r="73" spans="1:6" s="26" customFormat="1" ht="52.8">
      <c r="A73" s="1191">
        <f>COUNT($A$1:A72)+1</f>
        <v>22</v>
      </c>
      <c r="B73" s="1193" t="s">
        <v>1446</v>
      </c>
      <c r="E73" s="48"/>
      <c r="F73" s="48"/>
    </row>
    <row r="74" spans="1:6" s="26" customFormat="1" ht="68.25" customHeight="1">
      <c r="A74" s="947"/>
      <c r="B74" s="1193"/>
      <c r="C74" s="127" t="s">
        <v>133</v>
      </c>
      <c r="D74" s="211">
        <v>1</v>
      </c>
      <c r="E74" s="981"/>
      <c r="F74" s="949">
        <f>D74*E74</f>
        <v>0</v>
      </c>
    </row>
    <row r="75" spans="1:6" s="26" customFormat="1">
      <c r="A75" s="1191"/>
      <c r="B75" s="1193"/>
      <c r="C75" s="127"/>
      <c r="D75" s="211"/>
      <c r="E75" s="981"/>
      <c r="F75" s="981"/>
    </row>
    <row r="76" spans="1:6" s="26" customFormat="1">
      <c r="A76" s="538"/>
      <c r="B76" s="311" t="s">
        <v>1089</v>
      </c>
      <c r="C76" s="512"/>
      <c r="D76" s="513"/>
      <c r="E76" s="1122"/>
      <c r="F76" s="953">
        <f>SUM(F13:F37)</f>
        <v>0</v>
      </c>
    </row>
    <row r="77" spans="1:6" s="26" customFormat="1">
      <c r="A77" s="447"/>
      <c r="B77" s="140" t="s">
        <v>1090</v>
      </c>
      <c r="C77" s="448"/>
      <c r="D77" s="449"/>
      <c r="E77" s="1104"/>
      <c r="F77" s="954">
        <f>SUM(F40:F75)</f>
        <v>0</v>
      </c>
    </row>
    <row r="78" spans="1:6" s="26" customFormat="1" ht="5.0999999999999996" customHeight="1">
      <c r="A78" s="947"/>
      <c r="B78" s="1101"/>
      <c r="C78" s="322"/>
      <c r="D78" s="1099"/>
      <c r="E78" s="1105"/>
      <c r="F78" s="306"/>
    </row>
    <row r="79" spans="1:6" ht="13.8" thickBot="1">
      <c r="A79" s="1202"/>
      <c r="B79" s="958" t="str">
        <f>$B$1&amp;" skupaj:"</f>
        <v>RAZNA DELA (finalizacija) skupaj:</v>
      </c>
      <c r="C79" s="1203"/>
      <c r="D79" s="1108"/>
      <c r="E79" s="1204"/>
      <c r="F79" s="1205">
        <f>SUM(F76:F77)</f>
        <v>0</v>
      </c>
    </row>
    <row r="80" spans="1:6" ht="13.8" thickTop="1"/>
    <row r="81" spans="1:6">
      <c r="A81" s="4"/>
      <c r="C81" s="4"/>
      <c r="D81" s="4"/>
      <c r="E81" s="4"/>
      <c r="F81" s="4"/>
    </row>
    <row r="93" spans="1:6">
      <c r="B93" s="1194"/>
    </row>
  </sheetData>
  <mergeCells count="4">
    <mergeCell ref="B4:F4"/>
    <mergeCell ref="B5:F5"/>
    <mergeCell ref="B6:F6"/>
    <mergeCell ref="B7:F7"/>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57F51-1258-45AE-8832-055489D77D80}">
  <sheetPr>
    <tabColor theme="4" tint="0.79998168889431442"/>
    <pageSetUpPr fitToPage="1"/>
  </sheetPr>
  <dimension ref="A3:M54"/>
  <sheetViews>
    <sheetView workbookViewId="0"/>
  </sheetViews>
  <sheetFormatPr defaultColWidth="9.109375" defaultRowHeight="13.2"/>
  <cols>
    <col min="1" max="1" width="14" style="1152" customWidth="1"/>
    <col min="2" max="2" width="9.33203125" style="1152" customWidth="1"/>
    <col min="3" max="3" width="14.33203125" style="1152" customWidth="1"/>
    <col min="4" max="6" width="9.109375" style="1152"/>
    <col min="7" max="7" width="17.88671875" style="1152" customWidth="1"/>
    <col min="8" max="8" width="9.109375" style="1152"/>
    <col min="9" max="10" width="9.109375" style="1208"/>
    <col min="11" max="13" width="9.109375" style="1152"/>
    <col min="14" max="16384" width="9.109375" style="1040"/>
  </cols>
  <sheetData>
    <row r="3" spans="1:8" ht="17.399999999999999">
      <c r="A3" s="1206"/>
      <c r="C3" s="1206"/>
      <c r="D3" s="1206"/>
      <c r="E3" s="1206"/>
      <c r="F3" s="1206"/>
      <c r="G3" s="1206"/>
      <c r="H3" s="1207"/>
    </row>
    <row r="5" spans="1:8" ht="17.399999999999999">
      <c r="B5" s="1209" t="s">
        <v>15</v>
      </c>
    </row>
    <row r="8" spans="1:8">
      <c r="B8" s="1210" t="s">
        <v>1447</v>
      </c>
    </row>
    <row r="12" spans="1:8">
      <c r="B12" s="1152" t="s">
        <v>1448</v>
      </c>
      <c r="D12" s="775" t="s">
        <v>18</v>
      </c>
    </row>
    <row r="13" spans="1:8">
      <c r="D13" s="775" t="s">
        <v>19</v>
      </c>
    </row>
    <row r="14" spans="1:8">
      <c r="D14" s="775" t="s">
        <v>20</v>
      </c>
    </row>
    <row r="15" spans="1:8">
      <c r="D15" s="775" t="s">
        <v>21</v>
      </c>
    </row>
    <row r="16" spans="1:8">
      <c r="D16" s="775"/>
    </row>
    <row r="17" spans="2:7">
      <c r="D17" s="775"/>
    </row>
    <row r="18" spans="2:7">
      <c r="D18" s="775"/>
    </row>
    <row r="19" spans="2:7">
      <c r="D19" s="775"/>
    </row>
    <row r="20" spans="2:7">
      <c r="D20" s="775"/>
    </row>
    <row r="23" spans="2:7">
      <c r="B23" s="1152" t="s">
        <v>22</v>
      </c>
      <c r="D23" s="996" t="s">
        <v>1449</v>
      </c>
      <c r="E23" s="938"/>
      <c r="F23" s="938"/>
      <c r="G23" s="938"/>
    </row>
    <row r="24" spans="2:7">
      <c r="D24" s="938" t="s">
        <v>1450</v>
      </c>
    </row>
    <row r="25" spans="2:7">
      <c r="D25" s="938" t="s">
        <v>1451</v>
      </c>
    </row>
    <row r="26" spans="2:7">
      <c r="D26" s="938"/>
    </row>
    <row r="28" spans="2:7">
      <c r="D28" s="975"/>
    </row>
    <row r="29" spans="2:7">
      <c r="B29" s="1152" t="s">
        <v>1452</v>
      </c>
      <c r="D29" s="1211" t="s">
        <v>25</v>
      </c>
    </row>
    <row r="33" spans="1:13">
      <c r="B33" s="1152" t="s">
        <v>1453</v>
      </c>
      <c r="D33" s="1152" t="s">
        <v>27</v>
      </c>
    </row>
    <row r="34" spans="1:13">
      <c r="D34" s="1152" t="s">
        <v>1454</v>
      </c>
    </row>
    <row r="35" spans="1:13">
      <c r="D35" s="1152" t="s">
        <v>29</v>
      </c>
    </row>
    <row r="39" spans="1:13">
      <c r="B39" s="1152" t="s">
        <v>1455</v>
      </c>
      <c r="D39" s="1212" t="s">
        <v>31</v>
      </c>
    </row>
    <row r="40" spans="1:13">
      <c r="D40" s="1212"/>
    </row>
    <row r="41" spans="1:13">
      <c r="D41" s="1212"/>
    </row>
    <row r="47" spans="1:13" s="1063" customFormat="1">
      <c r="A47" s="1152"/>
      <c r="B47" s="1152"/>
      <c r="C47" s="1152"/>
      <c r="D47" s="1152"/>
      <c r="E47" s="1152"/>
      <c r="F47" s="1152"/>
      <c r="G47" s="1152"/>
      <c r="H47" s="1152"/>
      <c r="I47" s="1208"/>
      <c r="J47" s="1208"/>
      <c r="K47" s="1152"/>
      <c r="L47" s="1152"/>
      <c r="M47" s="1152"/>
    </row>
    <row r="48" spans="1:13" s="1063" customFormat="1">
      <c r="A48" s="1152"/>
      <c r="B48" s="1152"/>
      <c r="C48" s="1152"/>
      <c r="D48" s="1152"/>
      <c r="E48" s="1152"/>
      <c r="F48" s="1152"/>
      <c r="G48" s="1152"/>
      <c r="H48" s="1152"/>
      <c r="I48" s="1208"/>
      <c r="J48" s="1208"/>
      <c r="K48" s="1152"/>
      <c r="L48" s="1152"/>
      <c r="M48" s="1152"/>
    </row>
    <row r="54" spans="2:4">
      <c r="B54" s="1152" t="s">
        <v>32</v>
      </c>
      <c r="D54" s="912" t="s">
        <v>33</v>
      </c>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08D5-FFDD-4D73-BB4A-C7B6D47E0977}">
  <sheetPr>
    <tabColor theme="4" tint="0.79998168889431442"/>
    <pageSetUpPr fitToPage="1"/>
  </sheetPr>
  <dimension ref="A1:M47"/>
  <sheetViews>
    <sheetView workbookViewId="0"/>
  </sheetViews>
  <sheetFormatPr defaultColWidth="9.109375" defaultRowHeight="13.2"/>
  <cols>
    <col min="1" max="1" width="5.109375" style="1256" customWidth="1"/>
    <col min="2" max="2" width="60.5546875" style="1227" customWidth="1"/>
    <col min="3" max="3" width="5.88671875" style="1258" customWidth="1"/>
    <col min="4" max="4" width="8.44140625" style="1259" customWidth="1"/>
    <col min="5" max="5" width="13.33203125" style="1226" customWidth="1"/>
    <col min="6" max="6" width="16.109375" style="1226" customWidth="1"/>
    <col min="7" max="16384" width="9.109375" style="1227"/>
  </cols>
  <sheetData>
    <row r="1" spans="1:13" s="1221" customFormat="1" ht="13.8">
      <c r="A1" s="1038"/>
      <c r="B1" s="1213" t="s">
        <v>682</v>
      </c>
      <c r="C1" s="1214"/>
      <c r="D1" s="1215"/>
      <c r="E1" s="1216"/>
      <c r="F1" s="1217"/>
      <c r="G1" s="1218"/>
      <c r="H1" s="1219"/>
      <c r="I1" s="1219"/>
      <c r="J1" s="1219"/>
      <c r="K1" s="1219"/>
      <c r="L1" s="1219"/>
      <c r="M1" s="1220"/>
    </row>
    <row r="2" spans="1:13" s="1221" customFormat="1" ht="13.8">
      <c r="A2" s="1038"/>
      <c r="B2" s="1142" t="str">
        <f>'Spremni list ZU'!D23</f>
        <v>Večstanovanjska stavba na območju</v>
      </c>
      <c r="C2" s="1222"/>
      <c r="D2" s="1222"/>
      <c r="E2" s="1216"/>
      <c r="F2" s="1217"/>
      <c r="G2" s="1218"/>
      <c r="H2" s="1219"/>
      <c r="I2" s="1219"/>
      <c r="J2" s="1219"/>
      <c r="K2" s="1219"/>
      <c r="L2" s="1219"/>
      <c r="M2" s="1220"/>
    </row>
    <row r="3" spans="1:13" s="1221" customFormat="1" ht="12" customHeight="1">
      <c r="A3" s="1038"/>
      <c r="B3" s="1142" t="str">
        <f>'Spremni list ZU'!D24</f>
        <v>"NAD DOLINSKO" V KOPRU</v>
      </c>
      <c r="C3" s="1222"/>
      <c r="D3" s="1222"/>
      <c r="E3" s="1216"/>
      <c r="F3" s="1217"/>
      <c r="G3" s="1218"/>
      <c r="H3" s="1219"/>
      <c r="I3" s="1219"/>
      <c r="J3" s="1219"/>
      <c r="K3" s="1219"/>
      <c r="L3" s="1219"/>
      <c r="M3" s="1220"/>
    </row>
    <row r="4" spans="1:13" s="1221" customFormat="1" ht="13.8">
      <c r="A4" s="1038"/>
      <c r="B4" s="1044" t="str">
        <f>'Spremni list ZU'!D25</f>
        <v>BLOK 4-GO dela ZUNANJA UREDITEV</v>
      </c>
      <c r="C4" s="1214"/>
      <c r="D4" s="1215"/>
      <c r="E4" s="1216"/>
      <c r="F4" s="1217"/>
      <c r="G4" s="1218"/>
      <c r="H4" s="1219"/>
      <c r="I4" s="1219"/>
      <c r="J4" s="1219"/>
      <c r="K4" s="1219"/>
      <c r="L4" s="1219"/>
      <c r="M4" s="1220"/>
    </row>
    <row r="5" spans="1:13" s="1221" customFormat="1" ht="13.8">
      <c r="A5" s="1038"/>
      <c r="B5" s="1044"/>
      <c r="C5" s="1214"/>
      <c r="D5" s="1215"/>
      <c r="E5" s="1216"/>
      <c r="F5" s="1217"/>
      <c r="G5" s="1218"/>
      <c r="H5" s="1219"/>
      <c r="I5" s="1219"/>
      <c r="J5" s="1219"/>
      <c r="K5" s="1219"/>
      <c r="L5" s="1219"/>
      <c r="M5" s="1220"/>
    </row>
    <row r="6" spans="1:13">
      <c r="A6" s="1223"/>
      <c r="B6" s="32" t="s">
        <v>1079</v>
      </c>
      <c r="C6" s="1224"/>
      <c r="D6" s="1225"/>
    </row>
    <row r="7" spans="1:13">
      <c r="A7" s="1223"/>
      <c r="B7" s="1152" t="str">
        <f>'Spremni list ZU'!D12</f>
        <v>JAVNI STANOVANJSKI SKLAD</v>
      </c>
      <c r="C7" s="1224"/>
      <c r="D7" s="1225"/>
    </row>
    <row r="8" spans="1:13">
      <c r="A8" s="1223"/>
      <c r="B8" s="1152" t="str">
        <f>'Spremni list ZU'!D13</f>
        <v>MESTNE OBČINE KOPER</v>
      </c>
      <c r="C8" s="1224"/>
      <c r="D8" s="1225"/>
    </row>
    <row r="9" spans="1:13" s="1234" customFormat="1" ht="13.8">
      <c r="A9" s="389"/>
      <c r="B9" s="1152" t="str">
        <f>'Spremni list ZU'!D14</f>
        <v>Verdijeva ulica 10</v>
      </c>
      <c r="C9" s="1228"/>
      <c r="D9" s="1229"/>
      <c r="E9" s="1230"/>
      <c r="F9" s="1231"/>
      <c r="G9" s="1232"/>
      <c r="H9" s="1233"/>
      <c r="I9" s="1233"/>
      <c r="J9" s="1233"/>
      <c r="K9" s="1233"/>
      <c r="L9" s="1233"/>
      <c r="M9" s="1220"/>
    </row>
    <row r="10" spans="1:13" s="1234" customFormat="1" ht="13.8">
      <c r="A10" s="389"/>
      <c r="B10" s="1152" t="str">
        <f>'Spremni list ZU'!D15</f>
        <v>6000 Koper</v>
      </c>
      <c r="C10" s="1228"/>
      <c r="D10" s="1229"/>
      <c r="E10" s="1230"/>
      <c r="F10" s="1231"/>
      <c r="G10" s="1232"/>
      <c r="H10" s="1233"/>
      <c r="I10" s="1233"/>
      <c r="J10" s="1233"/>
      <c r="K10" s="1233"/>
      <c r="L10" s="1233"/>
      <c r="M10" s="1220"/>
    </row>
    <row r="11" spans="1:13" s="1234" customFormat="1" ht="13.8">
      <c r="A11" s="389"/>
      <c r="B11" s="1235"/>
      <c r="C11" s="1228"/>
      <c r="D11" s="1229"/>
      <c r="E11" s="1230"/>
      <c r="F11" s="1231"/>
      <c r="G11" s="1232"/>
      <c r="H11" s="1233"/>
      <c r="I11" s="1233"/>
      <c r="J11" s="1233"/>
      <c r="K11" s="1233"/>
      <c r="L11" s="1233"/>
      <c r="M11" s="1220"/>
    </row>
    <row r="12" spans="1:13" s="1234" customFormat="1" ht="13.8">
      <c r="A12" s="389"/>
      <c r="B12" s="1235"/>
      <c r="C12" s="1228"/>
      <c r="D12" s="1229"/>
      <c r="E12" s="1230"/>
      <c r="F12" s="1231"/>
      <c r="G12" s="1232"/>
      <c r="H12" s="1233"/>
      <c r="I12" s="1233"/>
      <c r="J12" s="1233"/>
      <c r="K12" s="1233"/>
      <c r="L12" s="1233"/>
      <c r="M12" s="1220"/>
    </row>
    <row r="13" spans="1:13" s="1234" customFormat="1" ht="13.8">
      <c r="A13" s="389"/>
      <c r="B13" s="1235"/>
      <c r="C13" s="1228"/>
      <c r="D13" s="1229"/>
      <c r="E13" s="1230"/>
      <c r="F13" s="1231"/>
      <c r="G13" s="1232"/>
      <c r="H13" s="1233"/>
      <c r="I13" s="1233"/>
      <c r="J13" s="1233"/>
      <c r="K13" s="1233"/>
      <c r="L13" s="1233"/>
      <c r="M13" s="1220"/>
    </row>
    <row r="14" spans="1:13" s="1234" customFormat="1" ht="13.8">
      <c r="A14" s="389"/>
      <c r="B14" s="1235"/>
      <c r="C14" s="1228"/>
      <c r="D14" s="1229"/>
      <c r="E14" s="1230"/>
      <c r="F14" s="1231"/>
      <c r="G14" s="1232"/>
      <c r="H14" s="1233"/>
      <c r="I14" s="1233"/>
      <c r="J14" s="1233"/>
      <c r="K14" s="1233"/>
      <c r="L14" s="1233"/>
      <c r="M14" s="1220"/>
    </row>
    <row r="15" spans="1:13" s="1234" customFormat="1" ht="13.8">
      <c r="A15" s="389"/>
      <c r="B15" s="938"/>
      <c r="C15" s="1228"/>
      <c r="D15" s="1229"/>
      <c r="E15" s="1230"/>
      <c r="F15" s="1231"/>
      <c r="G15" s="1232"/>
      <c r="H15" s="1233"/>
      <c r="I15" s="1233"/>
      <c r="J15" s="1233"/>
      <c r="K15" s="1233"/>
      <c r="L15" s="1233"/>
      <c r="M15" s="1220"/>
    </row>
    <row r="16" spans="1:13" s="1234" customFormat="1" ht="13.8">
      <c r="A16" s="389"/>
      <c r="B16" s="1213" t="s">
        <v>685</v>
      </c>
      <c r="C16" s="1236"/>
      <c r="D16" s="1229"/>
      <c r="E16" s="1237"/>
      <c r="F16" s="1231"/>
      <c r="G16" s="1232"/>
      <c r="H16" s="1233"/>
      <c r="I16" s="1233"/>
      <c r="J16" s="1233"/>
      <c r="K16" s="1233"/>
      <c r="L16" s="1233"/>
      <c r="M16" s="1220"/>
    </row>
    <row r="17" spans="1:13" s="1234" customFormat="1" ht="13.8">
      <c r="A17" s="389"/>
      <c r="B17" s="938" t="s">
        <v>680</v>
      </c>
      <c r="C17" s="1236"/>
      <c r="D17" s="1229"/>
      <c r="E17" s="1237"/>
      <c r="F17" s="1231"/>
      <c r="G17" s="1232"/>
      <c r="H17" s="1233"/>
      <c r="I17" s="1233"/>
      <c r="J17" s="1233"/>
      <c r="K17" s="1233"/>
      <c r="L17" s="1233"/>
      <c r="M17" s="1220"/>
    </row>
    <row r="18" spans="1:13" s="1234" customFormat="1" ht="13.8">
      <c r="A18" s="389"/>
      <c r="B18" s="975"/>
      <c r="C18" s="1236"/>
      <c r="D18" s="1229"/>
      <c r="E18" s="1237"/>
      <c r="F18" s="1231"/>
      <c r="G18" s="1232"/>
      <c r="H18" s="1233"/>
      <c r="I18" s="1233"/>
      <c r="J18" s="1233"/>
      <c r="K18" s="1233"/>
      <c r="L18" s="1233"/>
      <c r="M18" s="1220"/>
    </row>
    <row r="19" spans="1:13" s="1234" customFormat="1" ht="13.8">
      <c r="A19" s="389"/>
      <c r="B19" s="1213"/>
      <c r="C19" s="1213"/>
      <c r="D19" s="975"/>
      <c r="E19" s="1237"/>
      <c r="F19" s="1231"/>
      <c r="G19" s="1232"/>
      <c r="H19" s="1233"/>
      <c r="I19" s="1233"/>
      <c r="J19" s="1233"/>
      <c r="K19" s="1233"/>
      <c r="L19" s="1233"/>
      <c r="M19" s="1220"/>
    </row>
    <row r="20" spans="1:13" s="1244" customFormat="1" ht="15.6">
      <c r="A20" s="1238"/>
      <c r="B20" s="1239" t="s">
        <v>686</v>
      </c>
      <c r="C20" s="1240"/>
      <c r="D20" s="1241"/>
      <c r="E20" s="1242"/>
      <c r="F20" s="1242"/>
      <c r="G20" s="1243"/>
      <c r="H20" s="1243"/>
      <c r="I20" s="1243"/>
      <c r="J20" s="1243"/>
      <c r="K20" s="1243"/>
      <c r="L20" s="1243"/>
      <c r="M20" s="1243"/>
    </row>
    <row r="21" spans="1:13">
      <c r="A21" s="717"/>
      <c r="B21" s="1245"/>
      <c r="C21" s="1246"/>
      <c r="D21" s="1247"/>
      <c r="E21" s="1248"/>
      <c r="F21" s="1248"/>
    </row>
    <row r="22" spans="1:13">
      <c r="A22" s="1223"/>
      <c r="B22" s="2634" t="s">
        <v>1456</v>
      </c>
      <c r="C22" s="2634"/>
      <c r="D22" s="2634"/>
    </row>
    <row r="23" spans="1:13" ht="39.6">
      <c r="A23" s="1223"/>
      <c r="B23" s="1250" t="s">
        <v>56</v>
      </c>
      <c r="C23" s="1249"/>
      <c r="D23" s="1249"/>
    </row>
    <row r="24" spans="1:13" ht="26.25" customHeight="1">
      <c r="A24" s="1223"/>
      <c r="B24" s="2626" t="s">
        <v>1457</v>
      </c>
      <c r="C24" s="2626"/>
      <c r="D24" s="2626"/>
    </row>
    <row r="25" spans="1:13">
      <c r="A25" s="1251"/>
      <c r="B25" s="2633" t="s">
        <v>1458</v>
      </c>
      <c r="C25" s="2633"/>
      <c r="D25" s="2633"/>
      <c r="E25" s="1248"/>
      <c r="F25" s="1248"/>
      <c r="G25" s="1252"/>
      <c r="H25" s="1253"/>
      <c r="I25" s="1253"/>
    </row>
    <row r="26" spans="1:13">
      <c r="A26" s="1251"/>
      <c r="B26" s="2633" t="s">
        <v>1459</v>
      </c>
      <c r="C26" s="2633"/>
      <c r="D26" s="2633"/>
      <c r="E26" s="1248"/>
      <c r="F26" s="1248"/>
      <c r="G26" s="1252"/>
      <c r="H26" s="1253"/>
      <c r="I26" s="1253"/>
    </row>
    <row r="27" spans="1:13">
      <c r="A27" s="1251"/>
      <c r="B27" s="2633" t="s">
        <v>1460</v>
      </c>
      <c r="C27" s="2633"/>
      <c r="D27" s="2633"/>
      <c r="E27" s="1248"/>
      <c r="F27" s="1248"/>
      <c r="G27" s="1252"/>
      <c r="H27" s="1253"/>
      <c r="I27" s="1253"/>
    </row>
    <row r="28" spans="1:13">
      <c r="A28" s="1223"/>
      <c r="B28" s="2633" t="s">
        <v>1461</v>
      </c>
      <c r="C28" s="2633"/>
      <c r="D28" s="2633"/>
    </row>
    <row r="29" spans="1:13">
      <c r="A29" s="1223"/>
      <c r="B29" s="2633" t="s">
        <v>1462</v>
      </c>
      <c r="C29" s="2633"/>
      <c r="D29" s="2633"/>
    </row>
    <row r="30" spans="1:13" ht="25.5" customHeight="1">
      <c r="A30" s="1223"/>
      <c r="B30" s="2626" t="s">
        <v>1463</v>
      </c>
      <c r="C30" s="2626"/>
      <c r="D30" s="2626"/>
    </row>
    <row r="31" spans="1:13" ht="12.75" customHeight="1">
      <c r="A31" s="1223"/>
      <c r="B31" s="2626" t="s">
        <v>1464</v>
      </c>
      <c r="C31" s="2626"/>
      <c r="D31" s="2626"/>
    </row>
    <row r="32" spans="1:13">
      <c r="A32" s="1223"/>
      <c r="B32" s="2621" t="s">
        <v>1465</v>
      </c>
      <c r="C32" s="2621"/>
      <c r="D32" s="2621"/>
    </row>
    <row r="33" spans="1:4" ht="27.75" customHeight="1">
      <c r="A33" s="1223"/>
      <c r="B33" s="2627" t="s">
        <v>1466</v>
      </c>
      <c r="C33" s="2627"/>
      <c r="D33" s="2627"/>
    </row>
    <row r="34" spans="1:4">
      <c r="A34" s="1223"/>
      <c r="B34" s="2621" t="s">
        <v>1467</v>
      </c>
      <c r="C34" s="2621"/>
      <c r="D34" s="2621"/>
    </row>
    <row r="35" spans="1:4">
      <c r="A35" s="1223"/>
      <c r="B35" s="2627" t="s">
        <v>1468</v>
      </c>
      <c r="C35" s="2627"/>
      <c r="D35" s="2627"/>
    </row>
    <row r="36" spans="1:4">
      <c r="A36" s="1223"/>
      <c r="B36" s="2627" t="s">
        <v>1469</v>
      </c>
      <c r="C36" s="2627"/>
      <c r="D36" s="2627"/>
    </row>
    <row r="37" spans="1:4">
      <c r="A37" s="1223"/>
      <c r="B37" s="2627" t="s">
        <v>1470</v>
      </c>
      <c r="C37" s="2627"/>
      <c r="D37" s="2627"/>
    </row>
    <row r="38" spans="1:4" ht="42" customHeight="1">
      <c r="A38" s="1223"/>
      <c r="B38" s="2632" t="s">
        <v>1471</v>
      </c>
      <c r="C38" s="2632"/>
      <c r="D38" s="2632"/>
    </row>
    <row r="39" spans="1:4" ht="39" customHeight="1">
      <c r="A39" s="1223"/>
      <c r="B39" s="2632" t="s">
        <v>713</v>
      </c>
      <c r="C39" s="2632"/>
      <c r="D39" s="1225"/>
    </row>
    <row r="40" spans="1:4">
      <c r="A40" s="1223"/>
      <c r="B40" s="32"/>
      <c r="C40" s="1224"/>
      <c r="D40" s="1225"/>
    </row>
    <row r="41" spans="1:4">
      <c r="A41" s="1223"/>
      <c r="B41" s="1254" t="s">
        <v>701</v>
      </c>
      <c r="C41" s="1224"/>
      <c r="D41" s="1225"/>
    </row>
    <row r="42" spans="1:4">
      <c r="A42" s="1223"/>
      <c r="B42" s="1255" t="s">
        <v>702</v>
      </c>
      <c r="C42" s="1224"/>
      <c r="D42" s="1225"/>
    </row>
    <row r="43" spans="1:4">
      <c r="A43" s="1223"/>
      <c r="B43" s="1255"/>
      <c r="C43" s="1224"/>
      <c r="D43" s="1225"/>
    </row>
    <row r="44" spans="1:4">
      <c r="B44" s="1255"/>
      <c r="C44" s="1224"/>
      <c r="D44" s="1225"/>
    </row>
    <row r="45" spans="1:4">
      <c r="B45" s="1257"/>
      <c r="C45" s="1224"/>
      <c r="D45" s="1225"/>
    </row>
    <row r="46" spans="1:4">
      <c r="B46" s="32"/>
      <c r="C46" s="1224"/>
      <c r="D46" s="1225"/>
    </row>
    <row r="47" spans="1:4">
      <c r="B47" s="32"/>
      <c r="C47" s="1224"/>
      <c r="D47" s="1225"/>
    </row>
  </sheetData>
  <sheetProtection selectLockedCells="1" selectUnlockedCells="1"/>
  <mergeCells count="17">
    <mergeCell ref="B34:D34"/>
    <mergeCell ref="B22:D22"/>
    <mergeCell ref="B24:D24"/>
    <mergeCell ref="B25:D25"/>
    <mergeCell ref="B26:D26"/>
    <mergeCell ref="B27:D27"/>
    <mergeCell ref="B28:D28"/>
    <mergeCell ref="B29:D29"/>
    <mergeCell ref="B30:D30"/>
    <mergeCell ref="B31:D31"/>
    <mergeCell ref="B32:D32"/>
    <mergeCell ref="B33:D33"/>
    <mergeCell ref="B35:D35"/>
    <mergeCell ref="B36:D36"/>
    <mergeCell ref="B37:D37"/>
    <mergeCell ref="B38:D38"/>
    <mergeCell ref="B39:C39"/>
  </mergeCells>
  <pageMargins left="0.98425196850393704" right="0.39370078740157483" top="1.2598425196850394" bottom="0.78740157480314965" header="0.51181102362204722" footer="0.39370078740157483"/>
  <pageSetup paperSize="9" fitToHeight="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D2AA4-2E9B-4363-AD2D-4A315D6F345A}">
  <sheetPr>
    <tabColor theme="4" tint="0.79998168889431442"/>
    <pageSetUpPr fitToPage="1"/>
  </sheetPr>
  <dimension ref="A1:M41"/>
  <sheetViews>
    <sheetView workbookViewId="0"/>
  </sheetViews>
  <sheetFormatPr defaultColWidth="9.109375" defaultRowHeight="13.2"/>
  <cols>
    <col min="1" max="1" width="6.33203125" style="1260" customWidth="1"/>
    <col min="2" max="2" width="75.109375" style="1268" customWidth="1"/>
    <col min="3" max="13" width="9.109375" style="1262"/>
    <col min="14" max="16384" width="9.109375" style="1271"/>
  </cols>
  <sheetData>
    <row r="1" spans="1:2" s="1262" customFormat="1">
      <c r="A1" s="1260"/>
      <c r="B1" s="1261" t="s">
        <v>1472</v>
      </c>
    </row>
    <row r="2" spans="1:2" s="1262" customFormat="1">
      <c r="A2" s="1260"/>
      <c r="B2" s="1261" t="s">
        <v>9</v>
      </c>
    </row>
    <row r="3" spans="1:2" s="1262" customFormat="1">
      <c r="A3" s="1260"/>
    </row>
    <row r="4" spans="1:2" s="1262" customFormat="1" ht="13.8">
      <c r="A4" s="1260"/>
      <c r="B4" s="1263"/>
    </row>
    <row r="5" spans="1:2" s="1262" customFormat="1" ht="13.8">
      <c r="A5" s="1260"/>
      <c r="B5" s="1263"/>
    </row>
    <row r="6" spans="1:2" s="1262" customFormat="1" ht="13.8">
      <c r="A6" s="1260"/>
      <c r="B6" s="1264" t="s">
        <v>1473</v>
      </c>
    </row>
    <row r="7" spans="1:2" s="1262" customFormat="1" ht="15.6">
      <c r="A7" s="1260"/>
      <c r="B7" s="1265"/>
    </row>
    <row r="8" spans="1:2" s="1262" customFormat="1" ht="26.25" customHeight="1">
      <c r="A8" s="1266"/>
      <c r="B8" s="1267" t="s">
        <v>1474</v>
      </c>
    </row>
    <row r="9" spans="1:2" s="1262" customFormat="1" ht="12.75" customHeight="1">
      <c r="A9" s="1266"/>
      <c r="B9" s="1268"/>
    </row>
    <row r="10" spans="1:2" s="1262" customFormat="1" ht="26.4">
      <c r="A10" s="1266"/>
      <c r="B10" s="1269" t="s">
        <v>1080</v>
      </c>
    </row>
    <row r="11" spans="1:2" s="1262" customFormat="1" ht="12.75" customHeight="1">
      <c r="A11" s="1266"/>
      <c r="B11" s="1269"/>
    </row>
    <row r="12" spans="1:2" s="1262" customFormat="1" ht="26.4">
      <c r="A12" s="1260">
        <f>COUNT($A$1:A11)+1</f>
        <v>1</v>
      </c>
      <c r="B12" s="1270" t="s">
        <v>56</v>
      </c>
    </row>
    <row r="13" spans="1:2" s="1262" customFormat="1" ht="39.6">
      <c r="A13" s="1260">
        <f>COUNT($A$1:A12)+1</f>
        <v>2</v>
      </c>
      <c r="B13" s="1270" t="s">
        <v>58</v>
      </c>
    </row>
    <row r="14" spans="1:2" ht="26.4">
      <c r="A14" s="1260">
        <f>COUNT($A$1:A13)+1</f>
        <v>3</v>
      </c>
      <c r="B14" s="1270" t="s">
        <v>76</v>
      </c>
    </row>
    <row r="15" spans="1:2" ht="26.4">
      <c r="A15" s="1260">
        <f>COUNT($A$1:A14)+1</f>
        <v>4</v>
      </c>
      <c r="B15" s="1270" t="s">
        <v>252</v>
      </c>
    </row>
    <row r="16" spans="1:2" s="1262" customFormat="1" ht="26.4">
      <c r="A16" s="1260">
        <f>COUNT($A$1:A15)+1</f>
        <v>5</v>
      </c>
      <c r="B16" s="1270" t="s">
        <v>80</v>
      </c>
    </row>
    <row r="17" spans="1:5" s="1262" customFormat="1" ht="12.75" customHeight="1">
      <c r="A17" s="1260">
        <f>COUNT($A$1:A16)+1</f>
        <v>6</v>
      </c>
      <c r="B17" s="1270" t="s">
        <v>82</v>
      </c>
    </row>
    <row r="18" spans="1:5" ht="26.4">
      <c r="A18" s="1260">
        <f>COUNT($A$1:A17)+1</f>
        <v>7</v>
      </c>
      <c r="B18" s="1270" t="s">
        <v>1475</v>
      </c>
    </row>
    <row r="19" spans="1:5" ht="12.75" customHeight="1">
      <c r="A19" s="1260">
        <f>COUNT($A$1:A18)+1</f>
        <v>8</v>
      </c>
      <c r="B19" s="1270" t="s">
        <v>1476</v>
      </c>
    </row>
    <row r="20" spans="1:5" ht="52.8">
      <c r="A20" s="1260">
        <f>COUNT($A$1:A19)+1</f>
        <v>9</v>
      </c>
      <c r="B20" s="81" t="s">
        <v>68</v>
      </c>
    </row>
    <row r="21" spans="1:5" ht="39.6">
      <c r="A21" s="1260">
        <f>COUNT($A$1:A20)+1</f>
        <v>10</v>
      </c>
      <c r="B21" s="1270" t="s">
        <v>1477</v>
      </c>
    </row>
    <row r="22" spans="1:5" ht="26.4">
      <c r="A22" s="1260">
        <f>COUNT($A$1:A21)+1</f>
        <v>11</v>
      </c>
      <c r="B22" s="1270" t="s">
        <v>70</v>
      </c>
    </row>
    <row r="23" spans="1:5">
      <c r="A23" s="1260">
        <f>COUNT($A$1:A22)+1</f>
        <v>12</v>
      </c>
      <c r="B23" s="1270" t="s">
        <v>72</v>
      </c>
    </row>
    <row r="24" spans="1:5" ht="39.6">
      <c r="A24" s="1260">
        <f>COUNT($A$1:A23)+1</f>
        <v>13</v>
      </c>
      <c r="B24" s="1270" t="s">
        <v>241</v>
      </c>
    </row>
    <row r="25" spans="1:5" ht="26.4">
      <c r="A25" s="1260">
        <f>COUNT($A$1:A24)+1</f>
        <v>14</v>
      </c>
      <c r="B25" s="1270" t="s">
        <v>1478</v>
      </c>
    </row>
    <row r="26" spans="1:5">
      <c r="A26" s="1260">
        <f>COUNT($A$1:A25)+1</f>
        <v>15</v>
      </c>
      <c r="B26" s="1270" t="s">
        <v>1479</v>
      </c>
    </row>
    <row r="27" spans="1:5" ht="26.4">
      <c r="A27" s="1260">
        <f>COUNT($A$1:A26)+1</f>
        <v>16</v>
      </c>
      <c r="B27" s="1270" t="s">
        <v>1480</v>
      </c>
    </row>
    <row r="28" spans="1:5" ht="52.8">
      <c r="A28" s="1260">
        <f>COUNT($A$1:A27)+1</f>
        <v>17</v>
      </c>
      <c r="B28" s="1270" t="s">
        <v>1481</v>
      </c>
      <c r="C28" s="1272"/>
    </row>
    <row r="29" spans="1:5" ht="39.6">
      <c r="A29" s="1260">
        <f>COUNT($A$1:A28)+1</f>
        <v>18</v>
      </c>
      <c r="B29" s="1270" t="s">
        <v>1482</v>
      </c>
      <c r="C29" s="1273"/>
    </row>
    <row r="30" spans="1:5">
      <c r="A30" s="1260">
        <f>COUNT($A$1:A29)+1</f>
        <v>19</v>
      </c>
      <c r="B30" s="1270" t="s">
        <v>1483</v>
      </c>
      <c r="C30" s="1274"/>
      <c r="D30" s="1275"/>
      <c r="E30" s="1276"/>
    </row>
    <row r="31" spans="1:5" ht="52.8">
      <c r="A31" s="1260">
        <f>COUNT($A$1:A30)+1</f>
        <v>20</v>
      </c>
      <c r="B31" s="1277" t="s">
        <v>102</v>
      </c>
      <c r="C31" s="1274"/>
      <c r="D31" s="1275"/>
      <c r="E31" s="1276"/>
    </row>
    <row r="32" spans="1:5" ht="52.8">
      <c r="A32" s="1260">
        <f>COUNT($A$1:A31)+1</f>
        <v>21</v>
      </c>
      <c r="B32" s="1270" t="s">
        <v>1484</v>
      </c>
      <c r="C32" s="1278"/>
    </row>
    <row r="33" spans="1:13" s="1262" customFormat="1" ht="39.6">
      <c r="A33" s="1260">
        <f>COUNT($A$1:A32)+1</f>
        <v>22</v>
      </c>
      <c r="B33" s="1270" t="s">
        <v>1485</v>
      </c>
    </row>
    <row r="34" spans="1:13" s="1281" customFormat="1" ht="26.4">
      <c r="A34" s="1260">
        <f>COUNT($A$1:A33)+1</f>
        <v>23</v>
      </c>
      <c r="B34" s="1270" t="s">
        <v>100</v>
      </c>
      <c r="C34" s="1279"/>
      <c r="D34" s="1280"/>
      <c r="E34" s="1280"/>
      <c r="F34" s="32"/>
      <c r="G34" s="32"/>
      <c r="H34" s="32"/>
      <c r="I34" s="32"/>
      <c r="J34" s="32"/>
      <c r="K34" s="32"/>
      <c r="L34" s="32"/>
      <c r="M34" s="32"/>
    </row>
    <row r="35" spans="1:13" s="1262" customFormat="1">
      <c r="A35" s="1260">
        <f>COUNT($A$1:A34)+1</f>
        <v>24</v>
      </c>
      <c r="B35" s="1270" t="s">
        <v>1486</v>
      </c>
    </row>
    <row r="36" spans="1:13" s="1262" customFormat="1" ht="52.8">
      <c r="A36" s="1260">
        <f>COUNT($A$1:A35)+1</f>
        <v>25</v>
      </c>
      <c r="B36" s="1270" t="s">
        <v>1487</v>
      </c>
    </row>
    <row r="37" spans="1:13" s="1262" customFormat="1">
      <c r="A37" s="1260">
        <f>COUNT($A$1:A36)+1</f>
        <v>26</v>
      </c>
      <c r="B37" s="1270" t="s">
        <v>1488</v>
      </c>
    </row>
    <row r="38" spans="1:13" s="1262" customFormat="1" ht="52.8">
      <c r="A38" s="1260">
        <f>COUNT($A$1:A37)+1</f>
        <v>27</v>
      </c>
      <c r="B38" s="1270" t="s">
        <v>62</v>
      </c>
    </row>
    <row r="39" spans="1:13" s="1262" customFormat="1" ht="92.4">
      <c r="A39" s="1260">
        <f>COUNT($A$1:A38)+1</f>
        <v>28</v>
      </c>
      <c r="B39" s="1282" t="s">
        <v>1489</v>
      </c>
    </row>
    <row r="40" spans="1:13" ht="66">
      <c r="A40" s="1260">
        <f>COUNT($A$1:A39)+1</f>
        <v>29</v>
      </c>
      <c r="B40" s="1283" t="s">
        <v>1490</v>
      </c>
    </row>
    <row r="41" spans="1:13" ht="39.6">
      <c r="A41" s="1260">
        <f>COUNT($A$1:A40)+1</f>
        <v>30</v>
      </c>
      <c r="B41" s="1284" t="s">
        <v>104</v>
      </c>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1B514-77FF-4FCC-AA9C-F74F5CB858C7}">
  <sheetPr>
    <tabColor theme="4" tint="0.79998168889431442"/>
    <pageSetUpPr fitToPage="1"/>
  </sheetPr>
  <dimension ref="A1:M32"/>
  <sheetViews>
    <sheetView workbookViewId="0">
      <selection activeCell="D19" sqref="D19"/>
    </sheetView>
  </sheetViews>
  <sheetFormatPr defaultColWidth="9.109375" defaultRowHeight="13.2"/>
  <cols>
    <col min="1" max="1" width="5.88671875" style="1262" customWidth="1"/>
    <col min="2" max="2" width="6.33203125" style="1286" customWidth="1"/>
    <col min="3" max="3" width="56.109375" style="1268" customWidth="1"/>
    <col min="4" max="4" width="21.88671875" style="1278" customWidth="1"/>
    <col min="5" max="16384" width="9.109375" style="1262"/>
  </cols>
  <sheetData>
    <row r="1" spans="1:4">
      <c r="B1" s="1261" t="s">
        <v>8</v>
      </c>
    </row>
    <row r="2" spans="1:4">
      <c r="B2" s="1261" t="s">
        <v>9</v>
      </c>
    </row>
    <row r="4" spans="1:4" ht="15.6">
      <c r="B4" s="1285" t="s">
        <v>1491</v>
      </c>
      <c r="C4" s="1265"/>
    </row>
    <row r="5" spans="1:4" ht="15.6">
      <c r="C5" s="1265"/>
    </row>
    <row r="6" spans="1:4" ht="13.8">
      <c r="C6" s="1263"/>
    </row>
    <row r="7" spans="1:4" ht="13.8">
      <c r="A7" s="1287" t="s">
        <v>622</v>
      </c>
      <c r="B7" s="1288" t="s">
        <v>623</v>
      </c>
      <c r="C7" s="1264"/>
      <c r="D7" s="1289"/>
    </row>
    <row r="8" spans="1:4" ht="15.6">
      <c r="C8" s="1265"/>
      <c r="D8" s="1290"/>
    </row>
    <row r="9" spans="1:4" ht="12.75" customHeight="1">
      <c r="B9" s="1291" t="str">
        <f>'ZU_zemeljska dela'!A1</f>
        <v>I.</v>
      </c>
      <c r="C9" s="1268" t="str">
        <f>'ZU_zemeljska dela'!B1</f>
        <v xml:space="preserve">ZEMELJSKA DELA </v>
      </c>
      <c r="D9" s="1278">
        <f>'ZU_zemeljska dela'!F31</f>
        <v>0</v>
      </c>
    </row>
    <row r="10" spans="1:4" ht="12.75" customHeight="1">
      <c r="B10" s="1291" t="str">
        <f>'ZU_utrjene površine'!A1</f>
        <v>II.</v>
      </c>
      <c r="C10" s="1268" t="str">
        <f>'ZU_utrjene površine'!B1</f>
        <v>UTRJENE POVRŠINE</v>
      </c>
      <c r="D10" s="1278">
        <f>'ZU_utrjene površine'!F97</f>
        <v>0</v>
      </c>
    </row>
    <row r="11" spans="1:4" ht="12.75" customHeight="1">
      <c r="B11" s="1291" t="str">
        <f>ZU_FEK!A1</f>
        <v>III.</v>
      </c>
      <c r="C11" s="1268" t="str">
        <f>ZU_FEK!B1</f>
        <v>FEKALNA KANALIZACIJA</v>
      </c>
      <c r="D11" s="1278">
        <f>ZU_FEK!F38</f>
        <v>0</v>
      </c>
    </row>
    <row r="12" spans="1:4" ht="12.75" customHeight="1">
      <c r="B12" s="1291" t="str">
        <f>ZU_MET!A1</f>
        <v>IV.</v>
      </c>
      <c r="C12" s="1268" t="str">
        <f>ZU_MET!B1</f>
        <v xml:space="preserve">METEORNA KANALIZACIJA </v>
      </c>
      <c r="D12" s="1278">
        <f>ZU_MET!F76</f>
        <v>0</v>
      </c>
    </row>
    <row r="13" spans="1:4" ht="12.75" customHeight="1">
      <c r="B13" s="1292" t="str">
        <f>ZU_JR_GD!A1</f>
        <v>V.</v>
      </c>
      <c r="C13" s="1268" t="str">
        <f>ZU_JR_GD!B1</f>
        <v>JAVNA RAZSVETLJAVA - gradbena dela</v>
      </c>
      <c r="D13" s="1278">
        <f>ZU_JR_GD!F20</f>
        <v>0</v>
      </c>
    </row>
    <row r="14" spans="1:4" ht="12.75" customHeight="1">
      <c r="B14" s="1291" t="str">
        <f>ZU_NN_GD!A1</f>
        <v>VI.</v>
      </c>
      <c r="C14" s="1268" t="str">
        <f>ZU_NN_GD!B1</f>
        <v>NN OMREŽJE - gradbena dela</v>
      </c>
      <c r="D14" s="1278">
        <f>ZU_NN_GD!F59</f>
        <v>0</v>
      </c>
    </row>
    <row r="15" spans="1:4" ht="12.75" customHeight="1">
      <c r="B15" s="1291" t="str">
        <f>ZU_NN!A1</f>
        <v>VII.</v>
      </c>
      <c r="C15" s="1268" t="str">
        <f>ZU_NN!B1</f>
        <v>NN OMREŽJE - elektromontažna dela (dobava in montaža)</v>
      </c>
      <c r="D15" s="1278">
        <f>ZU_NN!$F$79</f>
        <v>0</v>
      </c>
    </row>
    <row r="16" spans="1:4" ht="12.75" customHeight="1">
      <c r="B16" s="1292" t="str">
        <f>ZU_TK_GD!A1</f>
        <v>VIII.</v>
      </c>
      <c r="C16" s="1268" t="str">
        <f>ZU_TK_GD!B1</f>
        <v>KABELSKA KANALIZACIJA ZA TK OMREŽJE - gradb. dela</v>
      </c>
      <c r="D16" s="1278">
        <f>ZU_TK_GD!F25</f>
        <v>0</v>
      </c>
    </row>
    <row r="17" spans="1:13" ht="12.75" customHeight="1">
      <c r="B17" s="1292" t="str">
        <f>ZU_TK!A1</f>
        <v>IX.</v>
      </c>
      <c r="C17" s="1293" t="str">
        <f>ZU_TK!B1</f>
        <v>TK OMREŽJE</v>
      </c>
      <c r="D17" s="1278">
        <f>ZU_TK!$F$63</f>
        <v>0</v>
      </c>
    </row>
    <row r="18" spans="1:13" ht="12.75" customHeight="1">
      <c r="B18" s="1292" t="str">
        <f>'ZU-TOPV'!$A$1</f>
        <v>X.</v>
      </c>
      <c r="C18" s="1268" t="s">
        <v>633</v>
      </c>
      <c r="D18" s="1278">
        <f>'ZU-TOPV'!F25</f>
        <v>0</v>
      </c>
    </row>
    <row r="19" spans="1:13" s="1271" customFormat="1" ht="12.75" customHeight="1">
      <c r="A19" s="1262"/>
      <c r="B19" s="1291" t="str">
        <f>ZU_KA!$A$1</f>
        <v>XI.</v>
      </c>
      <c r="C19" s="1268" t="str">
        <f>ZU_KA!B1</f>
        <v>KRAJINSKA ARHITEKTURA - ZASADITEV</v>
      </c>
      <c r="D19" s="1278">
        <f>ZU_KA!F55</f>
        <v>0</v>
      </c>
      <c r="E19" s="1262"/>
      <c r="F19" s="1262"/>
      <c r="G19" s="1262"/>
      <c r="H19" s="1262"/>
      <c r="I19" s="1262"/>
      <c r="J19" s="1262"/>
      <c r="K19" s="1262"/>
      <c r="L19" s="1262"/>
      <c r="M19" s="1262"/>
    </row>
    <row r="20" spans="1:13" s="1271" customFormat="1" ht="12.75" customHeight="1">
      <c r="A20" s="1262"/>
      <c r="B20" s="1291" t="str">
        <f>'OPORNI ZIDOVI , OGRAJE'!$A$1</f>
        <v>XII.</v>
      </c>
      <c r="C20" s="1268" t="str">
        <f>'OPORNI ZIDOVI , OGRAJE'!B1</f>
        <v>OPORNI ZIDOVI, OGRAJE, KLANČINA, EKO OTOK</v>
      </c>
      <c r="D20" s="1278">
        <f>'OPORNI ZIDOVI , OGRAJE'!F92</f>
        <v>0</v>
      </c>
      <c r="E20" s="1262"/>
      <c r="F20" s="1262"/>
      <c r="G20" s="1262"/>
      <c r="H20" s="1262"/>
      <c r="I20" s="1262"/>
      <c r="J20" s="1262"/>
      <c r="K20" s="1262"/>
      <c r="L20" s="1262"/>
      <c r="M20" s="1262"/>
    </row>
    <row r="21" spans="1:13" ht="12.75" customHeight="1">
      <c r="B21" s="1291"/>
    </row>
    <row r="22" spans="1:13" ht="13.8">
      <c r="C22" s="1294" t="s">
        <v>46</v>
      </c>
      <c r="D22" s="1295">
        <f>SUM(D9:D21)</f>
        <v>0</v>
      </c>
    </row>
    <row r="25" spans="1:13">
      <c r="C25" s="1296" t="s">
        <v>49</v>
      </c>
      <c r="D25" s="1286"/>
      <c r="E25" s="1272"/>
    </row>
    <row r="26" spans="1:13">
      <c r="D26" s="1286"/>
      <c r="E26" s="1273"/>
    </row>
    <row r="27" spans="1:13">
      <c r="D27" s="1286"/>
      <c r="E27" s="1273"/>
    </row>
    <row r="28" spans="1:13">
      <c r="B28" s="1297"/>
      <c r="C28" s="1298" t="s">
        <v>1492</v>
      </c>
      <c r="D28" s="1299"/>
      <c r="E28" s="1274"/>
      <c r="F28" s="1275"/>
      <c r="G28" s="1276"/>
    </row>
    <row r="29" spans="1:13" ht="25.5" customHeight="1">
      <c r="C29" s="2635" t="s">
        <v>1493</v>
      </c>
      <c r="D29" s="2636"/>
      <c r="E29" s="1278"/>
    </row>
    <row r="30" spans="1:13" ht="25.5" customHeight="1">
      <c r="C30" s="2635" t="s">
        <v>1494</v>
      </c>
      <c r="D30" s="2636"/>
      <c r="E30" s="1278"/>
    </row>
    <row r="31" spans="1:13" ht="27" customHeight="1">
      <c r="C31" s="2637" t="s">
        <v>1495</v>
      </c>
      <c r="D31" s="2637"/>
    </row>
    <row r="32" spans="1:13" s="1281" customFormat="1">
      <c r="A32" s="32"/>
      <c r="B32" s="1251"/>
      <c r="C32" s="2638" t="s">
        <v>1496</v>
      </c>
      <c r="D32" s="2636"/>
      <c r="E32" s="1279"/>
      <c r="F32" s="1280"/>
      <c r="G32" s="1280"/>
      <c r="H32" s="32"/>
      <c r="I32" s="32"/>
      <c r="J32" s="32"/>
      <c r="K32" s="32"/>
      <c r="L32" s="32"/>
      <c r="M32" s="32"/>
    </row>
  </sheetData>
  <mergeCells count="4">
    <mergeCell ref="C29:D29"/>
    <mergeCell ref="C30:D30"/>
    <mergeCell ref="C31:D31"/>
    <mergeCell ref="C32:D32"/>
  </mergeCells>
  <pageMargins left="0.98425196850393704" right="0.39370078740157483" top="0.98425196850393704" bottom="0.98425196850393704" header="0" footer="0"/>
  <pageSetup paperSize="9" scale="9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F9540-13E5-498E-89C1-098D364BD47E}">
  <sheetPr>
    <tabColor theme="4" tint="0.79998168889431442"/>
    <pageSetUpPr fitToPage="1"/>
  </sheetPr>
  <dimension ref="A1:U35"/>
  <sheetViews>
    <sheetView workbookViewId="0"/>
  </sheetViews>
  <sheetFormatPr defaultColWidth="9.109375" defaultRowHeight="13.2"/>
  <cols>
    <col min="1" max="1" width="5.88671875" style="1346" customWidth="1"/>
    <col min="2" max="2" width="45" style="1316" customWidth="1"/>
    <col min="3" max="3" width="6" style="1347" bestFit="1" customWidth="1"/>
    <col min="4" max="4" width="8.109375" style="1348" customWidth="1"/>
    <col min="5" max="5" width="9.44140625" style="1349" customWidth="1"/>
    <col min="6" max="6" width="13.33203125" style="1360" customWidth="1"/>
    <col min="7" max="7" width="14" style="1262" customWidth="1"/>
    <col min="8" max="8" width="11" style="1262" customWidth="1"/>
    <col min="9" max="16384" width="9.109375" style="1262"/>
  </cols>
  <sheetData>
    <row r="1" spans="1:13" s="1306" customFormat="1" ht="13.8">
      <c r="A1" s="1300" t="s">
        <v>2</v>
      </c>
      <c r="B1" s="1301" t="s">
        <v>624</v>
      </c>
      <c r="C1" s="1302"/>
      <c r="D1" s="1303"/>
      <c r="E1" s="1304"/>
      <c r="F1" s="1305"/>
    </row>
    <row r="2" spans="1:13" s="1306" customFormat="1" ht="13.8">
      <c r="A2" s="1300"/>
      <c r="B2" s="1301"/>
      <c r="C2" s="1302"/>
      <c r="D2" s="1303"/>
      <c r="E2" s="1304"/>
      <c r="F2" s="1305"/>
    </row>
    <row r="3" spans="1:13" s="1306" customFormat="1" ht="13.8">
      <c r="A3" s="1307"/>
      <c r="B3" s="1308" t="s">
        <v>213</v>
      </c>
      <c r="C3" s="1307"/>
      <c r="D3" s="1309"/>
      <c r="E3" s="1310"/>
      <c r="F3" s="1310"/>
    </row>
    <row r="4" spans="1:13" s="1306" customFormat="1" ht="13.8">
      <c r="A4" s="1307"/>
      <c r="B4" s="1311" t="s">
        <v>1497</v>
      </c>
      <c r="C4" s="1307"/>
      <c r="D4" s="1309"/>
      <c r="E4" s="1310"/>
      <c r="F4" s="1310"/>
    </row>
    <row r="5" spans="1:13" s="1306" customFormat="1" ht="13.8">
      <c r="A5" s="1312" t="s">
        <v>147</v>
      </c>
      <c r="B5" s="2641" t="s">
        <v>1498</v>
      </c>
      <c r="C5" s="2641"/>
      <c r="D5" s="2641"/>
      <c r="E5" s="2641"/>
      <c r="F5" s="2641"/>
    </row>
    <row r="6" spans="1:13" s="1306" customFormat="1" ht="13.8">
      <c r="A6" s="1312" t="s">
        <v>147</v>
      </c>
      <c r="B6" s="2641" t="s">
        <v>1499</v>
      </c>
      <c r="C6" s="2641"/>
      <c r="D6" s="2641"/>
      <c r="E6" s="2641"/>
      <c r="F6" s="2641"/>
    </row>
    <row r="7" spans="1:13" s="1306" customFormat="1" ht="13.8">
      <c r="A7" s="1312" t="s">
        <v>147</v>
      </c>
      <c r="B7" s="2641" t="s">
        <v>1500</v>
      </c>
      <c r="C7" s="2641"/>
      <c r="D7" s="2641"/>
      <c r="E7" s="2641"/>
      <c r="F7" s="2641"/>
    </row>
    <row r="8" spans="1:13" s="1306" customFormat="1" ht="13.8">
      <c r="A8" s="1312" t="s">
        <v>147</v>
      </c>
      <c r="B8" s="2640" t="s">
        <v>1501</v>
      </c>
      <c r="C8" s="2640"/>
      <c r="D8" s="2640"/>
      <c r="E8" s="2640"/>
      <c r="F8" s="2640"/>
    </row>
    <row r="9" spans="1:13" s="1306" customFormat="1" ht="30.75" customHeight="1">
      <c r="A9" s="1314" t="s">
        <v>147</v>
      </c>
      <c r="B9" s="2640" t="s">
        <v>256</v>
      </c>
      <c r="C9" s="2640"/>
      <c r="D9" s="2640"/>
      <c r="E9" s="2640"/>
      <c r="F9" s="2640"/>
    </row>
    <row r="10" spans="1:13" s="1306" customFormat="1" ht="27.75" customHeight="1">
      <c r="A10" s="1315"/>
      <c r="B10" s="2642" t="s">
        <v>1502</v>
      </c>
      <c r="C10" s="2642"/>
      <c r="D10" s="2642"/>
      <c r="E10" s="2642"/>
      <c r="F10" s="2642"/>
    </row>
    <row r="11" spans="1:13" s="1306" customFormat="1" ht="16.5" customHeight="1">
      <c r="A11" s="1312" t="s">
        <v>147</v>
      </c>
      <c r="B11" s="2639" t="s">
        <v>1503</v>
      </c>
      <c r="C11" s="2639"/>
      <c r="D11" s="2639"/>
      <c r="E11" s="2639"/>
      <c r="F11" s="2639"/>
    </row>
    <row r="12" spans="1:13" s="1306" customFormat="1" ht="13.8">
      <c r="A12" s="1312" t="s">
        <v>147</v>
      </c>
      <c r="B12" s="2640" t="s">
        <v>1504</v>
      </c>
      <c r="C12" s="2640"/>
      <c r="D12" s="2640"/>
      <c r="E12" s="2640"/>
      <c r="F12" s="2640"/>
    </row>
    <row r="13" spans="1:13" s="1306" customFormat="1" ht="12.75" customHeight="1">
      <c r="A13" s="1300"/>
      <c r="B13" s="1301"/>
      <c r="C13" s="1302"/>
      <c r="D13" s="1303"/>
      <c r="E13" s="1304"/>
      <c r="F13" s="1305"/>
    </row>
    <row r="14" spans="1:13" s="1291" customFormat="1" ht="13.8">
      <c r="A14" s="1317" t="s">
        <v>110</v>
      </c>
      <c r="B14" s="1318" t="s">
        <v>1505</v>
      </c>
      <c r="C14" s="1319" t="s">
        <v>112</v>
      </c>
      <c r="D14" s="1320" t="s">
        <v>113</v>
      </c>
      <c r="E14" s="1321" t="s">
        <v>217</v>
      </c>
      <c r="F14" s="1322" t="s">
        <v>1506</v>
      </c>
      <c r="M14" s="1323"/>
    </row>
    <row r="15" spans="1:13" s="1291" customFormat="1">
      <c r="A15" s="1324"/>
      <c r="B15" s="1325"/>
      <c r="C15" s="1326"/>
      <c r="D15" s="1327"/>
      <c r="E15" s="1328"/>
      <c r="F15" s="1329"/>
      <c r="M15" s="1286"/>
    </row>
    <row r="16" spans="1:13" s="1291" customFormat="1">
      <c r="A16" s="1324"/>
      <c r="B16" s="1330" t="s">
        <v>1507</v>
      </c>
      <c r="C16" s="1326"/>
      <c r="D16" s="1327"/>
      <c r="E16" s="1328"/>
      <c r="F16" s="1329"/>
    </row>
    <row r="17" spans="1:21" ht="22.8">
      <c r="A17" s="525">
        <f>COUNT($A$1:A15)+1</f>
        <v>1</v>
      </c>
      <c r="B17" s="1331" t="s">
        <v>1508</v>
      </c>
      <c r="C17" s="426" t="s">
        <v>263</v>
      </c>
      <c r="D17" s="419">
        <v>2380</v>
      </c>
      <c r="E17" s="1332"/>
      <c r="F17" s="1332">
        <f>$D17*E17</f>
        <v>0</v>
      </c>
      <c r="J17" s="1333"/>
    </row>
    <row r="18" spans="1:21">
      <c r="A18" s="525"/>
      <c r="B18" s="1331"/>
      <c r="C18" s="426"/>
      <c r="D18" s="419"/>
      <c r="E18" s="1332"/>
      <c r="F18" s="1332"/>
      <c r="K18" s="1210"/>
      <c r="L18" s="1210"/>
    </row>
    <row r="19" spans="1:21" ht="68.400000000000006">
      <c r="A19" s="525">
        <f>COUNT($A$1:A17)+1</f>
        <v>2</v>
      </c>
      <c r="B19" s="1331" t="s">
        <v>1509</v>
      </c>
      <c r="C19" s="1334"/>
      <c r="D19" s="419"/>
      <c r="E19" s="1332"/>
      <c r="F19" s="1332"/>
      <c r="H19" s="1261"/>
    </row>
    <row r="20" spans="1:21" ht="45.6">
      <c r="A20" s="525"/>
      <c r="B20" s="1331" t="s">
        <v>1510</v>
      </c>
      <c r="C20" s="1334" t="s">
        <v>756</v>
      </c>
      <c r="D20" s="419">
        <v>2280</v>
      </c>
      <c r="E20" s="1332"/>
      <c r="F20" s="1332">
        <f>+E20*D20</f>
        <v>0</v>
      </c>
      <c r="Q20" s="1210"/>
      <c r="R20" s="1210"/>
    </row>
    <row r="21" spans="1:21">
      <c r="A21" s="1335"/>
      <c r="B21" s="1336"/>
      <c r="C21" s="1337"/>
      <c r="D21" s="1338"/>
      <c r="E21" s="1339"/>
      <c r="F21" s="1332"/>
      <c r="H21" s="1340"/>
    </row>
    <row r="22" spans="1:21" s="1212" customFormat="1" ht="37.5" customHeight="1">
      <c r="A22" s="525">
        <f>COUNT($A$1:A20)+1</f>
        <v>3</v>
      </c>
      <c r="B22" s="1331" t="s">
        <v>1511</v>
      </c>
      <c r="C22" s="426" t="s">
        <v>263</v>
      </c>
      <c r="D22" s="1338">
        <v>860</v>
      </c>
      <c r="E22" s="1339"/>
      <c r="F22" s="1332">
        <f>$D22*E22</f>
        <v>0</v>
      </c>
      <c r="H22" s="1286"/>
    </row>
    <row r="23" spans="1:21" s="1212" customFormat="1">
      <c r="A23" s="525"/>
      <c r="B23" s="1331"/>
      <c r="C23" s="426"/>
      <c r="D23" s="1338"/>
      <c r="E23" s="1339"/>
      <c r="F23" s="1332"/>
      <c r="H23" s="1210"/>
      <c r="Q23" s="1210"/>
      <c r="R23" s="1210"/>
      <c r="T23" s="1210"/>
      <c r="U23" s="1210"/>
    </row>
    <row r="24" spans="1:21" s="1212" customFormat="1" ht="22.8">
      <c r="A24" s="525">
        <f>COUNT($A$1:A22)+1</f>
        <v>4</v>
      </c>
      <c r="B24" s="1331" t="s">
        <v>1512</v>
      </c>
      <c r="C24" s="426" t="s">
        <v>263</v>
      </c>
      <c r="D24" s="1338">
        <v>500</v>
      </c>
      <c r="E24" s="1339"/>
      <c r="F24" s="1332">
        <f>$D24*E24</f>
        <v>0</v>
      </c>
      <c r="H24" s="1210"/>
      <c r="Q24" s="1210"/>
      <c r="R24" s="1210"/>
      <c r="T24" s="1210"/>
      <c r="U24" s="1210"/>
    </row>
    <row r="25" spans="1:21" s="1212" customFormat="1">
      <c r="A25" s="525"/>
      <c r="B25" s="1331"/>
      <c r="C25" s="426"/>
      <c r="D25" s="1338"/>
      <c r="E25" s="1339"/>
      <c r="F25" s="1332"/>
      <c r="H25" s="1210"/>
      <c r="Q25" s="1210"/>
      <c r="R25" s="1210"/>
      <c r="T25" s="1210"/>
      <c r="U25" s="1210"/>
    </row>
    <row r="26" spans="1:21" s="1212" customFormat="1">
      <c r="A26" s="525"/>
      <c r="B26" s="1341" t="s">
        <v>1513</v>
      </c>
      <c r="C26" s="426"/>
      <c r="D26" s="1338"/>
      <c r="E26" s="1339"/>
      <c r="F26" s="1332"/>
      <c r="H26" s="1262"/>
      <c r="Q26" s="1210"/>
    </row>
    <row r="27" spans="1:21" s="1212" customFormat="1" ht="91.2">
      <c r="A27" s="1342">
        <f>COUNT($A$1:A26)+1</f>
        <v>5</v>
      </c>
      <c r="B27" s="1331" t="s">
        <v>1514</v>
      </c>
      <c r="C27" s="1343" t="s">
        <v>263</v>
      </c>
      <c r="D27" s="1338">
        <v>860</v>
      </c>
      <c r="E27" s="1339"/>
      <c r="F27" s="1332">
        <f>$D27*E27</f>
        <v>0</v>
      </c>
      <c r="K27" s="1344"/>
      <c r="L27" s="1345"/>
      <c r="M27" s="419"/>
      <c r="N27" s="1332"/>
      <c r="O27" s="1332"/>
    </row>
    <row r="28" spans="1:21" s="1212" customFormat="1">
      <c r="A28" s="525"/>
      <c r="B28" s="1331"/>
      <c r="C28" s="426"/>
      <c r="D28" s="1338"/>
      <c r="E28" s="1339"/>
      <c r="F28" s="1332"/>
      <c r="H28" s="1210"/>
      <c r="Q28" s="1210"/>
      <c r="R28" s="1210"/>
      <c r="T28" s="1210"/>
      <c r="U28" s="1210"/>
    </row>
    <row r="29" spans="1:21" ht="22.8">
      <c r="A29" s="1342">
        <f>COUNT($A$1:A28)+1</f>
        <v>6</v>
      </c>
      <c r="B29" s="1331" t="s">
        <v>1515</v>
      </c>
      <c r="C29" s="426" t="s">
        <v>263</v>
      </c>
      <c r="D29" s="1338">
        <v>500</v>
      </c>
      <c r="E29" s="1339"/>
      <c r="F29" s="1332">
        <f>$D29*E29</f>
        <v>0</v>
      </c>
    </row>
    <row r="30" spans="1:21">
      <c r="F30" s="1332"/>
    </row>
    <row r="31" spans="1:21" ht="13.8" thickBot="1">
      <c r="A31" s="1350"/>
      <c r="B31" s="1351" t="str">
        <f>B1&amp;" skupaj:"</f>
        <v>ZEMELJSKA DELA  skupaj:</v>
      </c>
      <c r="C31" s="1352"/>
      <c r="D31" s="1353"/>
      <c r="E31" s="1354"/>
      <c r="F31" s="1355">
        <f>SUM(F17:F27)</f>
        <v>0</v>
      </c>
    </row>
    <row r="32" spans="1:21" ht="13.8" thickTop="1">
      <c r="E32" s="1356"/>
      <c r="F32" s="1357"/>
    </row>
    <row r="35" spans="1:6" s="1212" customFormat="1">
      <c r="A35" s="1358"/>
      <c r="B35" s="1359"/>
      <c r="C35" s="1347"/>
      <c r="D35" s="1348"/>
      <c r="E35" s="1356"/>
      <c r="F35" s="1357"/>
    </row>
  </sheetData>
  <mergeCells count="8">
    <mergeCell ref="B11:F11"/>
    <mergeCell ref="B12:F12"/>
    <mergeCell ref="B5:F5"/>
    <mergeCell ref="B6:F6"/>
    <mergeCell ref="B7:F7"/>
    <mergeCell ref="B8:F8"/>
    <mergeCell ref="B9:F9"/>
    <mergeCell ref="B10:F10"/>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66B77-C308-432F-8323-58E91707DA1B}">
  <sheetPr>
    <tabColor theme="4" tint="0.79998168889431442"/>
    <pageSetUpPr fitToPage="1"/>
  </sheetPr>
  <dimension ref="A1:AG99"/>
  <sheetViews>
    <sheetView workbookViewId="0"/>
  </sheetViews>
  <sheetFormatPr defaultColWidth="9.109375" defaultRowHeight="13.2"/>
  <cols>
    <col min="1" max="1" width="5.88671875" style="1444" customWidth="1"/>
    <col min="2" max="2" width="45" style="1403" customWidth="1"/>
    <col min="3" max="3" width="6" style="1286" bestFit="1" customWidth="1"/>
    <col min="4" max="4" width="8.109375" style="1446" customWidth="1"/>
    <col min="5" max="5" width="9.44140625" style="1445" customWidth="1"/>
    <col min="6" max="6" width="13.33203125" style="1376" customWidth="1"/>
    <col min="7" max="30" width="9.109375" style="1376"/>
    <col min="31" max="16384" width="9.109375" style="1262"/>
  </cols>
  <sheetData>
    <row r="1" spans="1:33" s="1306" customFormat="1" ht="13.8">
      <c r="A1" s="1361" t="s">
        <v>3</v>
      </c>
      <c r="B1" s="1362" t="s">
        <v>625</v>
      </c>
      <c r="C1" s="1363"/>
      <c r="D1" s="1364"/>
      <c r="E1" s="1365"/>
      <c r="F1" s="1366"/>
      <c r="G1" s="1367"/>
      <c r="H1" s="1367"/>
      <c r="I1" s="1367"/>
      <c r="J1" s="1367"/>
      <c r="K1" s="1367"/>
      <c r="L1" s="1367"/>
      <c r="M1" s="1367"/>
      <c r="N1" s="1367"/>
      <c r="O1" s="1367"/>
      <c r="P1" s="1367"/>
      <c r="Q1" s="1367"/>
      <c r="R1" s="1367"/>
      <c r="S1" s="1367"/>
      <c r="T1" s="1367"/>
      <c r="U1" s="1367"/>
      <c r="V1" s="1367"/>
      <c r="W1" s="1367"/>
      <c r="X1" s="1367"/>
      <c r="Y1" s="1367"/>
      <c r="Z1" s="1367"/>
      <c r="AA1" s="1367"/>
      <c r="AB1" s="1367"/>
      <c r="AC1" s="1367"/>
      <c r="AD1" s="1367"/>
    </row>
    <row r="2" spans="1:33" s="1306" customFormat="1" ht="12.75" customHeight="1">
      <c r="A2" s="1361"/>
      <c r="B2" s="1362"/>
      <c r="C2" s="1363"/>
      <c r="D2" s="1364"/>
      <c r="E2" s="1365"/>
      <c r="F2" s="1366"/>
      <c r="G2" s="1367"/>
      <c r="H2" s="1367"/>
      <c r="I2" s="1367"/>
      <c r="J2" s="1367"/>
      <c r="K2" s="1367"/>
      <c r="L2" s="1367"/>
      <c r="M2" s="1367"/>
      <c r="N2" s="1367"/>
      <c r="O2" s="1367"/>
      <c r="P2" s="1367"/>
      <c r="Q2" s="1367"/>
      <c r="R2" s="1367"/>
      <c r="S2" s="1367"/>
      <c r="T2" s="1367"/>
      <c r="U2" s="1367"/>
      <c r="V2" s="1367"/>
      <c r="W2" s="1367"/>
      <c r="X2" s="1367"/>
      <c r="Y2" s="1367"/>
      <c r="Z2" s="1367"/>
      <c r="AA2" s="1367"/>
      <c r="AB2" s="1367"/>
      <c r="AC2" s="1367"/>
      <c r="AD2" s="1367"/>
    </row>
    <row r="3" spans="1:33" s="1306" customFormat="1" ht="12.75" customHeight="1">
      <c r="A3" s="1368"/>
      <c r="B3" s="1369" t="s">
        <v>213</v>
      </c>
      <c r="C3" s="1368"/>
      <c r="D3" s="1370"/>
      <c r="E3" s="1371"/>
      <c r="F3" s="1371"/>
      <c r="G3" s="1367"/>
      <c r="H3" s="1367"/>
      <c r="I3" s="1367"/>
      <c r="J3" s="1367"/>
      <c r="K3" s="1367"/>
      <c r="L3" s="1367"/>
      <c r="M3" s="1367"/>
      <c r="N3" s="1367"/>
      <c r="O3" s="1367"/>
      <c r="P3" s="1367"/>
      <c r="Q3" s="1367"/>
      <c r="R3" s="1367"/>
      <c r="S3" s="1367"/>
      <c r="T3" s="1367"/>
      <c r="U3" s="1367"/>
      <c r="V3" s="1367"/>
      <c r="W3" s="1367"/>
      <c r="X3" s="1372"/>
      <c r="Y3" s="1367"/>
      <c r="Z3" s="1367"/>
      <c r="AA3" s="1367"/>
      <c r="AB3" s="1367"/>
      <c r="AC3" s="1367"/>
      <c r="AD3" s="1367"/>
    </row>
    <row r="4" spans="1:33" s="1306" customFormat="1" ht="12.75" customHeight="1">
      <c r="A4" s="1373" t="s">
        <v>147</v>
      </c>
      <c r="B4" s="2643" t="s">
        <v>1516</v>
      </c>
      <c r="C4" s="2643"/>
      <c r="D4" s="2643"/>
      <c r="E4" s="2643"/>
      <c r="F4" s="2643"/>
      <c r="G4" s="1367"/>
      <c r="H4" s="1367"/>
      <c r="I4" s="1367"/>
      <c r="J4" s="1367"/>
      <c r="K4" s="1367"/>
      <c r="L4" s="1367"/>
      <c r="M4" s="1367"/>
      <c r="N4" s="1367"/>
      <c r="O4" s="1367"/>
      <c r="P4" s="1367"/>
      <c r="Q4" s="1367"/>
      <c r="R4" s="1367"/>
      <c r="S4" s="1367"/>
      <c r="T4" s="1367"/>
      <c r="U4" s="1367"/>
      <c r="V4" s="1367"/>
      <c r="W4" s="1367"/>
      <c r="X4" s="1367"/>
      <c r="Y4" s="1367"/>
      <c r="Z4" s="1372"/>
      <c r="AA4" s="1367"/>
      <c r="AB4" s="1367"/>
      <c r="AC4" s="1367"/>
      <c r="AD4" s="1367"/>
      <c r="AF4" s="1374"/>
    </row>
    <row r="5" spans="1:33" s="1306" customFormat="1" ht="12.75" customHeight="1">
      <c r="A5" s="1373" t="s">
        <v>147</v>
      </c>
      <c r="B5" s="2637" t="s">
        <v>1517</v>
      </c>
      <c r="C5" s="2637"/>
      <c r="D5" s="2637"/>
      <c r="E5" s="2637"/>
      <c r="F5" s="2637"/>
      <c r="G5" s="1367"/>
      <c r="H5" s="1367"/>
      <c r="I5" s="1367"/>
      <c r="J5" s="1375"/>
      <c r="K5" s="1376"/>
      <c r="L5" s="1376"/>
      <c r="M5" s="1376"/>
      <c r="N5" s="1376"/>
      <c r="O5" s="1376"/>
      <c r="P5" s="1376"/>
      <c r="Q5" s="1376"/>
      <c r="R5" s="1367"/>
      <c r="S5" s="1367"/>
      <c r="T5" s="1367"/>
      <c r="U5" s="1367"/>
      <c r="V5" s="1367"/>
      <c r="W5" s="1367"/>
      <c r="X5" s="1367"/>
      <c r="Y5" s="1367"/>
      <c r="Z5" s="1367"/>
      <c r="AA5" s="1367"/>
      <c r="AB5" s="1367"/>
      <c r="AC5" s="1367"/>
      <c r="AD5" s="1367"/>
    </row>
    <row r="6" spans="1:33" s="1306" customFormat="1" ht="12.75" customHeight="1">
      <c r="A6" s="1373" t="s">
        <v>147</v>
      </c>
      <c r="B6" s="2644" t="s">
        <v>1518</v>
      </c>
      <c r="C6" s="2643"/>
      <c r="D6" s="2643"/>
      <c r="E6" s="2643"/>
      <c r="F6" s="2643"/>
      <c r="G6" s="1367"/>
      <c r="H6" s="1367"/>
      <c r="I6" s="1367"/>
      <c r="J6" s="1375"/>
      <c r="K6" s="1376"/>
      <c r="L6" s="1376"/>
      <c r="M6" s="1376"/>
      <c r="N6" s="1376"/>
      <c r="O6" s="1376"/>
      <c r="P6" s="1376"/>
      <c r="Q6" s="1376"/>
      <c r="R6" s="1367"/>
      <c r="S6" s="1367"/>
      <c r="T6" s="1367"/>
      <c r="U6" s="1367"/>
      <c r="V6" s="1367"/>
      <c r="W6" s="1367"/>
      <c r="X6" s="1367"/>
      <c r="Y6" s="1367"/>
      <c r="Z6" s="1367"/>
      <c r="AA6" s="1367"/>
      <c r="AB6" s="1367"/>
      <c r="AC6" s="1367"/>
      <c r="AD6" s="1367"/>
    </row>
    <row r="7" spans="1:33" s="1306" customFormat="1" ht="12.75" customHeight="1">
      <c r="A7" s="1361"/>
      <c r="B7" s="1362"/>
      <c r="C7" s="1363"/>
      <c r="D7" s="1364"/>
      <c r="E7" s="1365"/>
      <c r="F7" s="1366"/>
      <c r="G7" s="1367"/>
      <c r="H7" s="1367"/>
      <c r="I7" s="1367"/>
      <c r="J7" s="1375"/>
      <c r="K7" s="1376"/>
      <c r="L7" s="1376"/>
      <c r="M7" s="1376"/>
      <c r="N7" s="1376"/>
      <c r="O7" s="1376"/>
      <c r="P7" s="1376"/>
      <c r="Q7" s="1376"/>
      <c r="R7" s="1367"/>
      <c r="S7" s="1367"/>
      <c r="T7" s="1367"/>
      <c r="U7" s="1367"/>
      <c r="V7" s="1367"/>
      <c r="W7" s="1367"/>
      <c r="X7" s="1367"/>
      <c r="Y7" s="1367"/>
      <c r="Z7" s="1367"/>
      <c r="AA7" s="1367"/>
      <c r="AB7" s="1367"/>
      <c r="AC7" s="1367"/>
      <c r="AD7" s="1367"/>
    </row>
    <row r="8" spans="1:33" s="1291" customFormat="1" ht="13.8">
      <c r="A8" s="1377" t="s">
        <v>110</v>
      </c>
      <c r="B8" s="1378" t="s">
        <v>1505</v>
      </c>
      <c r="C8" s="1379" t="s">
        <v>112</v>
      </c>
      <c r="D8" s="1380" t="s">
        <v>113</v>
      </c>
      <c r="E8" s="1381" t="s">
        <v>217</v>
      </c>
      <c r="F8" s="1382" t="s">
        <v>1506</v>
      </c>
      <c r="G8" s="1383"/>
      <c r="H8" s="1383"/>
      <c r="I8" s="1383"/>
      <c r="J8" s="1383"/>
      <c r="K8" s="1383"/>
      <c r="L8" s="1383"/>
      <c r="M8" s="1383"/>
      <c r="N8" s="1383"/>
      <c r="O8" s="1383"/>
      <c r="P8" s="1383"/>
      <c r="Q8" s="1383"/>
      <c r="R8" s="1383"/>
      <c r="S8" s="1383"/>
      <c r="T8" s="1383"/>
      <c r="U8" s="1367"/>
      <c r="V8" s="1367"/>
      <c r="W8" s="1367"/>
      <c r="X8" s="1367"/>
      <c r="Y8" s="1367"/>
      <c r="Z8" s="1367"/>
      <c r="AA8" s="1367"/>
      <c r="AB8" s="1383"/>
      <c r="AC8" s="1383"/>
      <c r="AD8" s="1383"/>
      <c r="AG8" s="1306"/>
    </row>
    <row r="9" spans="1:33" s="1291" customFormat="1" ht="13.8">
      <c r="A9" s="1384"/>
      <c r="B9" s="1385"/>
      <c r="C9" s="1386"/>
      <c r="D9" s="1387"/>
      <c r="E9" s="1388"/>
      <c r="F9" s="1389"/>
      <c r="G9" s="1383"/>
      <c r="H9" s="1383"/>
      <c r="I9" s="1375"/>
      <c r="J9" s="1390"/>
      <c r="K9" s="1383"/>
      <c r="L9" s="1383"/>
      <c r="M9" s="1383"/>
      <c r="N9" s="1383"/>
      <c r="O9" s="1383"/>
      <c r="P9" s="1383"/>
      <c r="Q9" s="1383"/>
      <c r="R9" s="1383"/>
      <c r="S9" s="1383"/>
      <c r="T9" s="1383"/>
      <c r="U9" s="1367"/>
      <c r="V9" s="1367"/>
      <c r="W9" s="1367"/>
      <c r="X9" s="1367"/>
      <c r="Y9" s="1367"/>
      <c r="Z9" s="1367"/>
      <c r="AA9" s="1367"/>
      <c r="AB9" s="1383"/>
      <c r="AC9" s="1383"/>
      <c r="AD9" s="1383"/>
      <c r="AG9" s="1306"/>
    </row>
    <row r="10" spans="1:33" ht="12.75" customHeight="1">
      <c r="A10" s="1391"/>
      <c r="B10" s="1392" t="s">
        <v>1519</v>
      </c>
      <c r="C10" s="1393"/>
      <c r="D10" s="1394"/>
      <c r="E10" s="1395"/>
      <c r="I10" s="1396"/>
      <c r="AA10" s="1372"/>
      <c r="AB10" s="1397"/>
      <c r="AG10" s="1374"/>
    </row>
    <row r="11" spans="1:33" ht="69" customHeight="1">
      <c r="A11" s="1398">
        <f>COUNT($A$1:A9)+1</f>
        <v>1</v>
      </c>
      <c r="B11" s="1399" t="s">
        <v>1520</v>
      </c>
      <c r="C11" s="1291" t="s">
        <v>756</v>
      </c>
      <c r="D11" s="1400">
        <v>780</v>
      </c>
      <c r="E11" s="1401"/>
      <c r="F11" s="1402">
        <f>$D11*E11</f>
        <v>0</v>
      </c>
    </row>
    <row r="12" spans="1:33">
      <c r="A12" s="1398"/>
      <c r="C12" s="1291"/>
      <c r="D12" s="1400"/>
      <c r="E12" s="1401"/>
      <c r="F12" s="1402"/>
    </row>
    <row r="13" spans="1:33" ht="52.8">
      <c r="A13" s="1398">
        <f>COUNT($A$1:A11)+1</f>
        <v>2</v>
      </c>
      <c r="B13" s="1399" t="s">
        <v>1521</v>
      </c>
      <c r="C13" s="1291" t="s">
        <v>756</v>
      </c>
      <c r="D13" s="1400">
        <v>400</v>
      </c>
      <c r="E13" s="1401"/>
      <c r="F13" s="1402">
        <f>$D13*E13</f>
        <v>0</v>
      </c>
    </row>
    <row r="14" spans="1:33">
      <c r="A14" s="1398"/>
      <c r="B14" s="678"/>
      <c r="C14" s="681"/>
      <c r="D14" s="1400"/>
      <c r="E14" s="1401"/>
      <c r="F14" s="1402"/>
    </row>
    <row r="15" spans="1:33" ht="27" customHeight="1">
      <c r="A15" s="1398">
        <f>COUNT($A$1:A14)+1</f>
        <v>3</v>
      </c>
      <c r="B15" s="1399" t="s">
        <v>1522</v>
      </c>
      <c r="C15" s="1291" t="s">
        <v>756</v>
      </c>
      <c r="D15" s="1400">
        <v>7</v>
      </c>
      <c r="E15" s="1401"/>
      <c r="F15" s="1402">
        <f>$D15*E15</f>
        <v>0</v>
      </c>
    </row>
    <row r="16" spans="1:33">
      <c r="A16" s="1398"/>
      <c r="B16" s="678"/>
      <c r="C16" s="681"/>
      <c r="D16" s="1400"/>
      <c r="E16" s="1401"/>
      <c r="F16" s="1402"/>
    </row>
    <row r="17" spans="1:6" ht="26.4">
      <c r="A17" s="1398">
        <f>COUNT($A$1:A16)+1</f>
        <v>4</v>
      </c>
      <c r="B17" s="678" t="s">
        <v>1523</v>
      </c>
      <c r="C17" s="681" t="s">
        <v>501</v>
      </c>
      <c r="D17" s="1400">
        <v>45</v>
      </c>
      <c r="E17" s="1401"/>
      <c r="F17" s="1402">
        <f>$D17*E17</f>
        <v>0</v>
      </c>
    </row>
    <row r="18" spans="1:6">
      <c r="A18" s="1398"/>
      <c r="B18" s="678"/>
      <c r="C18" s="681"/>
      <c r="D18" s="1400"/>
      <c r="E18" s="1401"/>
      <c r="F18" s="1402"/>
    </row>
    <row r="19" spans="1:6">
      <c r="A19" s="1404"/>
      <c r="B19" s="678"/>
      <c r="C19" s="681"/>
      <c r="D19" s="1400"/>
      <c r="E19" s="1401"/>
      <c r="F19" s="1402"/>
    </row>
    <row r="20" spans="1:6">
      <c r="A20" s="1404"/>
      <c r="B20" s="1405" t="s">
        <v>1524</v>
      </c>
      <c r="C20" s="681"/>
      <c r="D20" s="1400"/>
      <c r="E20" s="1401"/>
      <c r="F20" s="1402"/>
    </row>
    <row r="21" spans="1:6" ht="52.8">
      <c r="A21" s="1398">
        <f>COUNT($A$1:A18)+1</f>
        <v>5</v>
      </c>
      <c r="B21" s="1283" t="s">
        <v>1525</v>
      </c>
      <c r="C21" s="317" t="s">
        <v>1526</v>
      </c>
      <c r="D21" s="1400">
        <v>20</v>
      </c>
      <c r="E21" s="1401"/>
      <c r="F21" s="1406">
        <f>$D21*E21</f>
        <v>0</v>
      </c>
    </row>
    <row r="22" spans="1:6">
      <c r="A22" s="1404"/>
      <c r="B22" s="678"/>
      <c r="C22" s="681"/>
      <c r="D22" s="1400"/>
      <c r="E22" s="1401"/>
      <c r="F22" s="1402"/>
    </row>
    <row r="23" spans="1:6" ht="79.2">
      <c r="A23" s="1398">
        <f>COUNT($A$1:A22)+1</f>
        <v>6</v>
      </c>
      <c r="B23" s="1407" t="s">
        <v>1527</v>
      </c>
      <c r="C23" s="1408" t="s">
        <v>263</v>
      </c>
      <c r="D23" s="116">
        <v>10</v>
      </c>
      <c r="E23" s="1409"/>
      <c r="F23" s="1410">
        <f>+E23*D23</f>
        <v>0</v>
      </c>
    </row>
    <row r="24" spans="1:6">
      <c r="A24" s="1404"/>
      <c r="B24" s="678"/>
      <c r="C24" s="681"/>
      <c r="D24" s="1400"/>
      <c r="E24" s="1401"/>
      <c r="F24" s="1402"/>
    </row>
    <row r="25" spans="1:6" ht="66">
      <c r="A25" s="1398">
        <f>COUNT($A$1:A24)+1</f>
        <v>7</v>
      </c>
      <c r="B25" s="1407" t="s">
        <v>1528</v>
      </c>
      <c r="C25" s="1408" t="s">
        <v>263</v>
      </c>
      <c r="D25" s="116">
        <v>43</v>
      </c>
      <c r="E25" s="1409"/>
      <c r="F25" s="1410">
        <f>+E25*D25</f>
        <v>0</v>
      </c>
    </row>
    <row r="26" spans="1:6">
      <c r="A26" s="1404"/>
      <c r="B26" s="678"/>
      <c r="C26" s="681"/>
      <c r="D26" s="1400"/>
      <c r="E26" s="1401"/>
      <c r="F26" s="1402"/>
    </row>
    <row r="27" spans="1:6" ht="46.2">
      <c r="A27" s="1398">
        <f>COUNT($A$1:A26)+1</f>
        <v>8</v>
      </c>
      <c r="B27" s="1411" t="s">
        <v>1529</v>
      </c>
      <c r="C27" s="1412" t="s">
        <v>1252</v>
      </c>
      <c r="D27" s="1400">
        <v>20</v>
      </c>
      <c r="E27" s="1401"/>
      <c r="F27" s="1402">
        <f>$D27*E27</f>
        <v>0</v>
      </c>
    </row>
    <row r="28" spans="1:6">
      <c r="A28" s="1398"/>
      <c r="B28" s="1262"/>
      <c r="C28" s="1291"/>
      <c r="D28" s="1400"/>
      <c r="E28" s="1401"/>
      <c r="F28" s="1402"/>
    </row>
    <row r="29" spans="1:6" ht="26.4">
      <c r="A29" s="1398">
        <f>COUNT($A$1:A28)+1</f>
        <v>9</v>
      </c>
      <c r="B29" s="1413" t="s">
        <v>1530</v>
      </c>
      <c r="C29" s="1412" t="s">
        <v>1252</v>
      </c>
      <c r="D29" s="1400">
        <f>D27</f>
        <v>20</v>
      </c>
      <c r="E29" s="1401"/>
      <c r="F29" s="1414">
        <f t="shared" ref="F29" si="0">+E29*D29</f>
        <v>0</v>
      </c>
    </row>
    <row r="30" spans="1:6">
      <c r="A30" s="1398"/>
      <c r="B30" s="1262"/>
      <c r="C30" s="1291"/>
      <c r="D30" s="1400"/>
      <c r="E30" s="1401"/>
      <c r="F30" s="1402"/>
    </row>
    <row r="31" spans="1:6" ht="26.4">
      <c r="A31" s="1398">
        <f>COUNT($A$1:A30)+1</f>
        <v>10</v>
      </c>
      <c r="B31" s="1399" t="s">
        <v>1531</v>
      </c>
      <c r="C31" s="681" t="s">
        <v>501</v>
      </c>
      <c r="D31" s="1400">
        <v>1300</v>
      </c>
      <c r="E31" s="1401"/>
      <c r="F31" s="1402">
        <f>$D31*E31</f>
        <v>0</v>
      </c>
    </row>
    <row r="32" spans="1:6">
      <c r="A32" s="1398"/>
      <c r="C32" s="1291"/>
      <c r="D32" s="1400"/>
      <c r="E32" s="1401"/>
      <c r="F32" s="1402"/>
    </row>
    <row r="33" spans="1:30" ht="26.4">
      <c r="A33" s="1398">
        <f>COUNT($A$1:A32)+1</f>
        <v>11</v>
      </c>
      <c r="B33" s="678" t="s">
        <v>1532</v>
      </c>
      <c r="C33" s="681" t="s">
        <v>501</v>
      </c>
      <c r="D33" s="1400">
        <f>D31</f>
        <v>1300</v>
      </c>
      <c r="E33" s="1401"/>
      <c r="F33" s="1402">
        <f>$D33*E33</f>
        <v>0</v>
      </c>
    </row>
    <row r="34" spans="1:30">
      <c r="A34" s="1398"/>
      <c r="B34" s="678"/>
      <c r="C34" s="681"/>
      <c r="D34" s="1400"/>
      <c r="E34" s="1401"/>
      <c r="F34" s="1402"/>
    </row>
    <row r="35" spans="1:30" ht="23.4">
      <c r="A35" s="1398">
        <f>COUNT($A$1:A34)+1</f>
        <v>12</v>
      </c>
      <c r="B35" s="1411" t="s">
        <v>1533</v>
      </c>
      <c r="C35" s="681" t="s">
        <v>501</v>
      </c>
      <c r="D35" s="1400">
        <v>55</v>
      </c>
      <c r="E35" s="1401"/>
      <c r="F35" s="1402">
        <f>$D35*E35</f>
        <v>0</v>
      </c>
    </row>
    <row r="36" spans="1:30">
      <c r="A36" s="1398"/>
      <c r="B36" s="1415"/>
      <c r="C36" s="1291"/>
      <c r="D36" s="1400"/>
      <c r="E36" s="1401"/>
      <c r="F36" s="1402"/>
    </row>
    <row r="37" spans="1:30">
      <c r="A37" s="1398"/>
      <c r="B37" s="1405" t="s">
        <v>1534</v>
      </c>
      <c r="C37" s="1291"/>
      <c r="D37" s="1400"/>
      <c r="E37" s="1401"/>
      <c r="F37" s="1402"/>
    </row>
    <row r="38" spans="1:30" ht="66">
      <c r="A38" s="1398">
        <f>COUNT($A$1:A37)+1</f>
        <v>13</v>
      </c>
      <c r="B38" s="1416" t="s">
        <v>1535</v>
      </c>
      <c r="C38" s="666" t="s">
        <v>116</v>
      </c>
      <c r="D38" s="426">
        <v>37</v>
      </c>
      <c r="E38" s="1409"/>
      <c r="F38" s="1410">
        <f>+E38*D38</f>
        <v>0</v>
      </c>
    </row>
    <row r="39" spans="1:30">
      <c r="A39" s="1398"/>
      <c r="B39" s="1405"/>
      <c r="C39" s="1291"/>
      <c r="D39" s="1400"/>
      <c r="E39" s="1401"/>
      <c r="F39" s="1402"/>
      <c r="K39" s="1417"/>
      <c r="L39" s="1417"/>
      <c r="M39" s="1417"/>
      <c r="N39" s="1417"/>
      <c r="O39" s="1417"/>
      <c r="P39" s="1417"/>
      <c r="Q39" s="1417"/>
      <c r="R39" s="1417"/>
      <c r="S39" s="1417"/>
      <c r="T39" s="1417"/>
      <c r="U39" s="1417"/>
      <c r="V39" s="1417"/>
      <c r="W39" s="1417"/>
      <c r="X39" s="1418"/>
      <c r="Y39" s="1419"/>
    </row>
    <row r="40" spans="1:30" ht="66">
      <c r="A40" s="1398">
        <f>COUNT($A$1:A39)+1</f>
        <v>14</v>
      </c>
      <c r="B40" s="1399" t="s">
        <v>1536</v>
      </c>
      <c r="C40" s="1420" t="s">
        <v>1252</v>
      </c>
      <c r="D40" s="1400">
        <v>220</v>
      </c>
      <c r="E40" s="1401"/>
      <c r="F40" s="1402">
        <f>$D40*E40</f>
        <v>0</v>
      </c>
      <c r="Y40" s="1397"/>
    </row>
    <row r="41" spans="1:30">
      <c r="A41" s="1398"/>
      <c r="C41" s="1421"/>
      <c r="D41" s="1400"/>
      <c r="E41" s="1401"/>
      <c r="F41" s="1402"/>
      <c r="Y41" s="1397"/>
    </row>
    <row r="42" spans="1:30" ht="66">
      <c r="A42" s="1398">
        <f>COUNT($A$1:A41)+1</f>
        <v>15</v>
      </c>
      <c r="B42" s="1399" t="s">
        <v>1537</v>
      </c>
      <c r="C42" s="1420" t="s">
        <v>1252</v>
      </c>
      <c r="D42" s="1400">
        <v>38</v>
      </c>
      <c r="E42" s="1401"/>
      <c r="F42" s="1402">
        <f>$D42*E42</f>
        <v>0</v>
      </c>
      <c r="Y42" s="1397"/>
    </row>
    <row r="43" spans="1:30">
      <c r="A43" s="1398"/>
      <c r="C43" s="1421"/>
      <c r="D43" s="1400"/>
      <c r="E43" s="1401"/>
      <c r="F43" s="1402"/>
      <c r="Y43" s="1397"/>
    </row>
    <row r="44" spans="1:30" s="1425" customFormat="1" ht="105.6">
      <c r="A44" s="1398">
        <f>COUNT($A$1:A43)+1</f>
        <v>16</v>
      </c>
      <c r="B44" s="1422" t="s">
        <v>1538</v>
      </c>
      <c r="C44" s="1420" t="s">
        <v>1252</v>
      </c>
      <c r="D44" s="1400">
        <v>17</v>
      </c>
      <c r="E44" s="1402"/>
      <c r="F44" s="1423">
        <f>D44*E44</f>
        <v>0</v>
      </c>
      <c r="G44" s="1417"/>
      <c r="H44" s="1417"/>
      <c r="I44" s="1417"/>
      <c r="J44" s="1417"/>
      <c r="K44" s="1417"/>
      <c r="L44" s="1417"/>
      <c r="M44" s="1417"/>
      <c r="N44" s="1417"/>
      <c r="O44" s="1417"/>
      <c r="P44" s="1417"/>
      <c r="Q44" s="1417"/>
      <c r="R44" s="1417"/>
      <c r="S44" s="1417"/>
      <c r="T44" s="1417"/>
      <c r="U44" s="1417"/>
      <c r="V44" s="1417"/>
      <c r="W44" s="1417"/>
      <c r="X44" s="1424"/>
      <c r="Y44" s="1417"/>
      <c r="Z44" s="1417"/>
      <c r="AA44" s="1417"/>
      <c r="AB44" s="1417"/>
      <c r="AC44" s="1417"/>
      <c r="AD44" s="1417"/>
    </row>
    <row r="45" spans="1:30" s="1425" customFormat="1">
      <c r="A45" s="1398"/>
      <c r="B45" s="1426"/>
      <c r="C45" s="1420"/>
      <c r="D45" s="1400"/>
      <c r="E45" s="1402"/>
      <c r="F45" s="1423"/>
      <c r="G45" s="1417"/>
      <c r="H45" s="1417"/>
      <c r="I45" s="1417"/>
      <c r="J45" s="1417"/>
      <c r="K45" s="1417"/>
      <c r="L45" s="1417"/>
      <c r="M45" s="1417"/>
      <c r="N45" s="1417"/>
      <c r="O45" s="1417"/>
      <c r="P45" s="1417"/>
      <c r="Q45" s="1417"/>
      <c r="R45" s="1417"/>
      <c r="S45" s="1417"/>
      <c r="T45" s="1417"/>
      <c r="U45" s="1417"/>
      <c r="V45" s="1417"/>
      <c r="W45" s="1417"/>
      <c r="X45" s="1417"/>
      <c r="Y45" s="1417"/>
      <c r="Z45" s="1417"/>
      <c r="AA45" s="1417"/>
      <c r="AB45" s="1417"/>
      <c r="AC45" s="1417"/>
      <c r="AD45" s="1417"/>
    </row>
    <row r="46" spans="1:30" s="1212" customFormat="1" ht="39.6">
      <c r="A46" s="1398">
        <f>COUNT($A$1:A45)+1</f>
        <v>17</v>
      </c>
      <c r="B46" s="1399" t="s">
        <v>1539</v>
      </c>
      <c r="C46" s="1420" t="s">
        <v>1252</v>
      </c>
      <c r="D46" s="1400">
        <v>212</v>
      </c>
      <c r="E46" s="1401"/>
      <c r="F46" s="1402">
        <f>$D46*E46</f>
        <v>0</v>
      </c>
      <c r="G46" s="1406"/>
      <c r="H46" s="1406"/>
      <c r="I46" s="1406"/>
      <c r="J46" s="1406"/>
      <c r="K46" s="1406"/>
      <c r="L46" s="1406"/>
      <c r="M46" s="1406"/>
      <c r="N46" s="1406"/>
      <c r="O46" s="1406"/>
      <c r="P46" s="1406"/>
      <c r="Q46" s="1406"/>
      <c r="R46" s="1406"/>
      <c r="S46" s="1406"/>
      <c r="T46" s="1406"/>
      <c r="U46" s="1406"/>
      <c r="V46" s="1406"/>
      <c r="W46" s="1406"/>
      <c r="X46" s="1406"/>
      <c r="Y46" s="1406"/>
      <c r="Z46" s="1406"/>
      <c r="AA46" s="1406"/>
      <c r="AB46" s="1406"/>
      <c r="AC46" s="1406"/>
      <c r="AD46" s="1406"/>
    </row>
    <row r="47" spans="1:30" s="1212" customFormat="1">
      <c r="A47" s="1398"/>
      <c r="B47" s="1399"/>
      <c r="C47" s="1420"/>
      <c r="D47" s="1400"/>
      <c r="E47" s="1401"/>
      <c r="F47" s="1402"/>
      <c r="G47" s="1406"/>
      <c r="H47" s="1406"/>
      <c r="I47" s="1406"/>
      <c r="J47" s="1406"/>
      <c r="K47" s="1406"/>
      <c r="L47" s="1406"/>
      <c r="M47" s="1406"/>
      <c r="N47" s="1406"/>
      <c r="O47" s="1406"/>
      <c r="P47" s="1406"/>
      <c r="Q47" s="1406"/>
      <c r="R47" s="1406"/>
      <c r="S47" s="1406"/>
      <c r="T47" s="1406"/>
      <c r="U47" s="1406"/>
      <c r="V47" s="1406"/>
      <c r="W47" s="1406"/>
      <c r="X47" s="1406"/>
      <c r="Y47" s="1406"/>
      <c r="Z47" s="1406"/>
      <c r="AA47" s="1406"/>
      <c r="AB47" s="1406"/>
      <c r="AC47" s="1406"/>
      <c r="AD47" s="1406"/>
    </row>
    <row r="48" spans="1:30" s="1212" customFormat="1">
      <c r="A48" s="1398"/>
      <c r="B48" s="1427" t="s">
        <v>1540</v>
      </c>
      <c r="C48" s="1420"/>
      <c r="D48" s="1400"/>
      <c r="E48" s="1401"/>
      <c r="F48" s="1402"/>
      <c r="G48" s="1406"/>
      <c r="H48" s="1406"/>
      <c r="I48" s="1406"/>
      <c r="J48" s="1406"/>
      <c r="K48" s="1406"/>
      <c r="L48" s="1406"/>
      <c r="M48" s="1406"/>
      <c r="N48" s="1406"/>
      <c r="O48" s="1406"/>
      <c r="P48" s="1406"/>
      <c r="Q48" s="1406"/>
      <c r="R48" s="1406"/>
      <c r="S48" s="1406"/>
      <c r="T48" s="1406"/>
      <c r="U48" s="1406"/>
      <c r="V48" s="1406"/>
      <c r="W48" s="1406"/>
      <c r="X48" s="1406"/>
      <c r="Y48" s="1406"/>
      <c r="Z48" s="1406"/>
      <c r="AA48" s="1406"/>
      <c r="AB48" s="1406"/>
      <c r="AC48" s="1406"/>
      <c r="AD48" s="1406"/>
    </row>
    <row r="49" spans="1:30" s="1212" customFormat="1" ht="52.8">
      <c r="A49" s="1398">
        <f>COUNT($A$1:A48)+1</f>
        <v>18</v>
      </c>
      <c r="B49" s="1399" t="s">
        <v>1541</v>
      </c>
      <c r="C49" s="1428" t="s">
        <v>133</v>
      </c>
      <c r="D49" s="1400">
        <v>12</v>
      </c>
      <c r="E49" s="1401"/>
      <c r="F49" s="1402">
        <f>$D49*E49</f>
        <v>0</v>
      </c>
      <c r="G49" s="1406"/>
      <c r="H49" s="1406"/>
      <c r="I49" s="1406"/>
      <c r="J49" s="1406"/>
      <c r="K49" s="1406"/>
      <c r="L49" s="1406"/>
      <c r="M49" s="1406"/>
      <c r="N49" s="1406"/>
      <c r="O49" s="1406"/>
      <c r="P49" s="1406"/>
      <c r="Q49" s="1406"/>
      <c r="R49" s="1406"/>
      <c r="S49" s="1406"/>
      <c r="T49" s="1406"/>
      <c r="U49" s="1406"/>
      <c r="V49" s="1406"/>
      <c r="W49" s="1406"/>
      <c r="X49" s="1406"/>
      <c r="Y49" s="1406"/>
      <c r="Z49" s="1406"/>
      <c r="AA49" s="1406"/>
      <c r="AB49" s="1406"/>
      <c r="AC49" s="1406"/>
      <c r="AD49" s="1406"/>
    </row>
    <row r="50" spans="1:30" s="1212" customFormat="1">
      <c r="A50" s="1398"/>
      <c r="B50" s="1403"/>
      <c r="C50" s="1421"/>
      <c r="D50" s="1400"/>
      <c r="E50" s="1401"/>
      <c r="F50" s="1402"/>
      <c r="G50" s="1406"/>
      <c r="H50" s="1406"/>
      <c r="I50" s="1406"/>
      <c r="J50" s="1406"/>
      <c r="K50" s="1406"/>
      <c r="L50" s="1406"/>
      <c r="M50" s="1406"/>
      <c r="N50" s="1406"/>
      <c r="O50" s="1406"/>
      <c r="P50" s="1406"/>
      <c r="Q50" s="1406"/>
      <c r="R50" s="1406"/>
      <c r="S50" s="1406"/>
      <c r="T50" s="1406"/>
      <c r="U50" s="1406"/>
      <c r="V50" s="1406"/>
      <c r="W50" s="1406"/>
      <c r="X50" s="1406"/>
      <c r="Y50" s="1406"/>
      <c r="Z50" s="1406"/>
      <c r="AA50" s="1406"/>
      <c r="AB50" s="1406"/>
      <c r="AC50" s="1406"/>
      <c r="AD50" s="1406"/>
    </row>
    <row r="51" spans="1:30" s="1212" customFormat="1">
      <c r="A51" s="1398"/>
      <c r="B51" s="1405" t="s">
        <v>1542</v>
      </c>
      <c r="C51" s="1421"/>
      <c r="D51" s="1400"/>
      <c r="E51" s="1401"/>
      <c r="F51" s="1402"/>
      <c r="G51" s="1406"/>
      <c r="H51" s="1406"/>
      <c r="I51" s="1406"/>
      <c r="J51" s="1406"/>
      <c r="K51" s="1406"/>
      <c r="L51" s="1406"/>
      <c r="M51" s="1406"/>
      <c r="N51" s="1406"/>
      <c r="O51" s="1406"/>
      <c r="P51" s="1406"/>
      <c r="Q51" s="1406"/>
      <c r="R51" s="1406"/>
      <c r="S51" s="1406"/>
      <c r="T51" s="1406"/>
      <c r="U51" s="1406"/>
      <c r="V51" s="1406"/>
      <c r="W51" s="1406"/>
      <c r="X51" s="1406"/>
      <c r="Y51" s="1406"/>
      <c r="Z51" s="1406"/>
      <c r="AA51" s="1406"/>
      <c r="AB51" s="1406"/>
      <c r="AC51" s="1406"/>
      <c r="AD51" s="1406"/>
    </row>
    <row r="52" spans="1:30" s="1212" customFormat="1" ht="46.2">
      <c r="A52" s="1398">
        <f>COUNT($A$1:A51)+1</f>
        <v>19</v>
      </c>
      <c r="B52" s="1411" t="s">
        <v>1543</v>
      </c>
      <c r="C52" s="317" t="s">
        <v>133</v>
      </c>
      <c r="D52" s="1429">
        <v>5</v>
      </c>
      <c r="E52" s="1401"/>
      <c r="F52" s="1402">
        <f>$D52*E52</f>
        <v>0</v>
      </c>
      <c r="G52" s="1406"/>
      <c r="H52" s="1406"/>
      <c r="I52" s="1406"/>
      <c r="J52" s="1406"/>
      <c r="K52" s="1406"/>
      <c r="L52" s="1406"/>
      <c r="M52" s="1406"/>
      <c r="N52" s="1406"/>
      <c r="O52" s="1406"/>
      <c r="P52" s="1406"/>
      <c r="Q52" s="1406"/>
      <c r="R52" s="1406"/>
      <c r="S52" s="1406"/>
      <c r="T52" s="1406"/>
      <c r="U52" s="1406"/>
      <c r="V52" s="1406"/>
      <c r="W52" s="1406"/>
      <c r="X52" s="1406"/>
      <c r="Y52" s="1406"/>
      <c r="Z52" s="1406"/>
      <c r="AA52" s="1406"/>
      <c r="AB52" s="1406"/>
      <c r="AC52" s="1406"/>
      <c r="AD52" s="1406"/>
    </row>
    <row r="53" spans="1:30" s="1212" customFormat="1">
      <c r="A53" s="1398"/>
      <c r="B53" s="1411"/>
      <c r="C53" s="317"/>
      <c r="D53" s="1429"/>
      <c r="E53" s="1401"/>
      <c r="F53" s="1402"/>
      <c r="G53" s="1406"/>
      <c r="H53" s="1406"/>
      <c r="I53" s="1406"/>
      <c r="J53" s="1406"/>
      <c r="K53" s="1406"/>
      <c r="L53" s="1406"/>
      <c r="M53" s="1406"/>
      <c r="N53" s="1406"/>
      <c r="O53" s="1406"/>
      <c r="P53" s="1406"/>
      <c r="Q53" s="1406"/>
      <c r="R53" s="1406"/>
      <c r="S53" s="1406"/>
      <c r="T53" s="1406"/>
      <c r="U53" s="1406"/>
      <c r="V53" s="1406"/>
      <c r="W53" s="1406"/>
      <c r="X53" s="1406"/>
      <c r="Y53" s="1406"/>
      <c r="Z53" s="1406"/>
      <c r="AA53" s="1406"/>
      <c r="AB53" s="1406"/>
      <c r="AC53" s="1406"/>
      <c r="AD53" s="1406"/>
    </row>
    <row r="54" spans="1:30" s="1212" customFormat="1" ht="23.4">
      <c r="A54" s="1398">
        <f>COUNT($A$1:A53)+1</f>
        <v>20</v>
      </c>
      <c r="B54" s="1411" t="s">
        <v>1544</v>
      </c>
      <c r="C54" s="317" t="s">
        <v>133</v>
      </c>
      <c r="D54" s="1400">
        <v>3</v>
      </c>
      <c r="E54" s="1401"/>
      <c r="F54" s="1402">
        <f>$D54*E54</f>
        <v>0</v>
      </c>
      <c r="G54" s="1406"/>
      <c r="H54" s="1406"/>
      <c r="I54" s="1406"/>
      <c r="J54" s="1406"/>
      <c r="K54" s="1406"/>
      <c r="L54" s="1406"/>
      <c r="M54" s="1406"/>
      <c r="N54" s="1406"/>
      <c r="O54" s="1406"/>
      <c r="P54" s="1406"/>
      <c r="Q54" s="1406"/>
      <c r="R54" s="1406"/>
      <c r="S54" s="1406"/>
      <c r="T54" s="1406"/>
      <c r="U54" s="1406"/>
      <c r="V54" s="1406"/>
      <c r="W54" s="1406"/>
      <c r="X54" s="1406"/>
      <c r="Y54" s="1406"/>
      <c r="Z54" s="1406"/>
      <c r="AA54" s="1406"/>
      <c r="AB54" s="1406"/>
      <c r="AC54" s="1406"/>
      <c r="AD54" s="1406"/>
    </row>
    <row r="55" spans="1:30" s="1212" customFormat="1">
      <c r="A55" s="1398"/>
      <c r="B55" s="1411"/>
      <c r="C55" s="317"/>
      <c r="D55" s="1400"/>
      <c r="E55" s="1401"/>
      <c r="F55" s="1402"/>
      <c r="G55" s="1406"/>
      <c r="H55" s="1406"/>
      <c r="I55" s="1406"/>
      <c r="J55" s="1406"/>
      <c r="K55" s="1406"/>
      <c r="L55" s="1406"/>
      <c r="M55" s="1406"/>
      <c r="N55" s="1406"/>
      <c r="O55" s="1406"/>
      <c r="P55" s="1406"/>
      <c r="Q55" s="1406"/>
      <c r="R55" s="1406"/>
      <c r="S55" s="1406"/>
      <c r="T55" s="1406"/>
      <c r="U55" s="1406"/>
      <c r="V55" s="1406"/>
      <c r="W55" s="1406"/>
      <c r="X55" s="1406"/>
      <c r="Y55" s="1406"/>
      <c r="Z55" s="1406"/>
      <c r="AA55" s="1406"/>
      <c r="AB55" s="1406"/>
      <c r="AC55" s="1406"/>
      <c r="AD55" s="1406"/>
    </row>
    <row r="56" spans="1:30" s="1212" customFormat="1" ht="39.6">
      <c r="A56" s="1398">
        <f>COUNT($A$1:A55)+1</f>
        <v>21</v>
      </c>
      <c r="B56" s="1399" t="s">
        <v>1545</v>
      </c>
      <c r="C56" s="1291" t="s">
        <v>133</v>
      </c>
      <c r="D56" s="1400">
        <v>1</v>
      </c>
      <c r="E56" s="1401"/>
      <c r="F56" s="1430">
        <f t="shared" ref="F56:F58" si="1">E56*D56</f>
        <v>0</v>
      </c>
      <c r="G56" s="1406"/>
      <c r="H56" s="1406"/>
      <c r="I56" s="1406"/>
      <c r="J56" s="1406"/>
      <c r="K56" s="1406"/>
      <c r="L56" s="1406"/>
      <c r="M56" s="1406"/>
      <c r="N56" s="1406"/>
      <c r="O56" s="1406"/>
      <c r="P56" s="1406"/>
      <c r="Q56" s="1406"/>
      <c r="R56" s="1406"/>
      <c r="S56" s="1406"/>
      <c r="T56" s="1406"/>
      <c r="U56" s="1406"/>
      <c r="V56" s="1406"/>
      <c r="W56" s="1406"/>
      <c r="X56" s="1406"/>
      <c r="Y56" s="1406"/>
      <c r="Z56" s="1406"/>
      <c r="AA56" s="1406"/>
      <c r="AB56" s="1406"/>
      <c r="AC56" s="1406"/>
      <c r="AD56" s="1406"/>
    </row>
    <row r="57" spans="1:30" s="1212" customFormat="1">
      <c r="A57" s="1398"/>
      <c r="B57" s="678"/>
      <c r="C57" s="1291"/>
      <c r="D57" s="1400"/>
      <c r="E57" s="1401"/>
      <c r="F57" s="1430"/>
      <c r="G57" s="1406"/>
      <c r="H57" s="1406"/>
      <c r="I57" s="1406"/>
      <c r="J57" s="1406"/>
      <c r="K57" s="1406"/>
      <c r="L57" s="1406"/>
      <c r="M57" s="1406"/>
      <c r="N57" s="1406"/>
      <c r="O57" s="1406"/>
      <c r="P57" s="1406"/>
      <c r="Q57" s="1406"/>
      <c r="R57" s="1406"/>
      <c r="S57" s="1406"/>
      <c r="T57" s="1406"/>
      <c r="U57" s="1406"/>
      <c r="V57" s="1406"/>
      <c r="W57" s="1406"/>
      <c r="X57" s="1406"/>
      <c r="Y57" s="1406"/>
      <c r="Z57" s="1406"/>
      <c r="AA57" s="1406"/>
      <c r="AB57" s="1406"/>
      <c r="AC57" s="1406"/>
      <c r="AD57" s="1406"/>
    </row>
    <row r="58" spans="1:30" s="1212" customFormat="1" ht="26.4">
      <c r="A58" s="1398">
        <f>COUNT($A$1:A57)+1</f>
        <v>22</v>
      </c>
      <c r="B58" s="1399" t="s">
        <v>1546</v>
      </c>
      <c r="C58" s="1431" t="s">
        <v>133</v>
      </c>
      <c r="D58" s="1400">
        <v>1</v>
      </c>
      <c r="E58" s="1401"/>
      <c r="F58" s="1430">
        <f t="shared" si="1"/>
        <v>0</v>
      </c>
      <c r="G58" s="1406"/>
      <c r="H58" s="1406"/>
      <c r="I58" s="1406"/>
      <c r="J58" s="1406"/>
      <c r="K58" s="1406"/>
      <c r="L58" s="1406"/>
      <c r="M58" s="1406"/>
      <c r="N58" s="1406"/>
      <c r="O58" s="1406"/>
      <c r="P58" s="1406"/>
      <c r="Q58" s="1406"/>
      <c r="R58" s="1406"/>
      <c r="S58" s="1406"/>
      <c r="T58" s="1406"/>
      <c r="U58" s="1406"/>
      <c r="V58" s="1406"/>
      <c r="W58" s="1406"/>
      <c r="X58" s="1406"/>
      <c r="Y58" s="1406"/>
      <c r="Z58" s="1406"/>
      <c r="AA58" s="1406"/>
      <c r="AB58" s="1406"/>
      <c r="AC58" s="1406"/>
      <c r="AD58" s="1406"/>
    </row>
    <row r="59" spans="1:30" s="1212" customFormat="1">
      <c r="A59" s="1398"/>
      <c r="B59" s="678"/>
      <c r="C59" s="1291"/>
      <c r="D59" s="1400"/>
      <c r="E59" s="1401"/>
      <c r="F59" s="1430"/>
      <c r="G59" s="1406"/>
      <c r="H59" s="1406"/>
      <c r="I59" s="1406"/>
      <c r="J59" s="1406"/>
      <c r="K59" s="1406"/>
      <c r="L59" s="1406"/>
      <c r="M59" s="1406"/>
      <c r="N59" s="1406"/>
      <c r="O59" s="1406"/>
      <c r="P59" s="1406"/>
      <c r="Q59" s="1406"/>
      <c r="R59" s="1406"/>
      <c r="S59" s="1406"/>
      <c r="T59" s="1406"/>
      <c r="U59" s="1406"/>
      <c r="V59" s="1406"/>
      <c r="W59" s="1406"/>
      <c r="X59" s="1406"/>
      <c r="Y59" s="1406"/>
      <c r="Z59" s="1406"/>
      <c r="AA59" s="1406"/>
      <c r="AB59" s="1406"/>
      <c r="AC59" s="1406"/>
      <c r="AD59" s="1406"/>
    </row>
    <row r="60" spans="1:30" s="1212" customFormat="1" ht="26.4">
      <c r="A60" s="1398">
        <f>COUNT($A$1:A59)+1</f>
        <v>23</v>
      </c>
      <c r="B60" s="1399" t="s">
        <v>1547</v>
      </c>
      <c r="C60" s="1431" t="s">
        <v>133</v>
      </c>
      <c r="D60" s="1400">
        <v>1</v>
      </c>
      <c r="E60" s="1401"/>
      <c r="F60" s="1430">
        <f t="shared" ref="F60" si="2">E60*D60</f>
        <v>0</v>
      </c>
      <c r="G60" s="1406"/>
      <c r="H60" s="1406"/>
      <c r="I60" s="1406"/>
      <c r="J60" s="1406"/>
      <c r="K60" s="1406"/>
      <c r="L60" s="1406"/>
      <c r="M60" s="1406"/>
      <c r="N60" s="1406"/>
      <c r="O60" s="1406"/>
      <c r="P60" s="1406"/>
      <c r="Q60" s="1406"/>
      <c r="R60" s="1406"/>
      <c r="S60" s="1406"/>
      <c r="T60" s="1406"/>
      <c r="U60" s="1406"/>
      <c r="V60" s="1406"/>
      <c r="W60" s="1406"/>
      <c r="X60" s="1406"/>
      <c r="Y60" s="1406"/>
      <c r="Z60" s="1406"/>
      <c r="AA60" s="1406"/>
      <c r="AB60" s="1406"/>
      <c r="AC60" s="1406"/>
      <c r="AD60" s="1406"/>
    </row>
    <row r="61" spans="1:30" s="1212" customFormat="1">
      <c r="A61" s="1398"/>
      <c r="B61" s="678"/>
      <c r="C61" s="1291"/>
      <c r="D61" s="1400"/>
      <c r="E61" s="1401"/>
      <c r="F61" s="1430"/>
      <c r="G61" s="1406"/>
      <c r="H61" s="1406"/>
      <c r="I61" s="1406"/>
      <c r="J61" s="1406"/>
      <c r="K61" s="1406"/>
      <c r="L61" s="1406"/>
      <c r="M61" s="1406"/>
      <c r="N61" s="1406"/>
      <c r="O61" s="1406"/>
      <c r="P61" s="1406"/>
      <c r="Q61" s="1406"/>
      <c r="R61" s="1406"/>
      <c r="S61" s="1406"/>
      <c r="T61" s="1406"/>
      <c r="U61" s="1406"/>
      <c r="V61" s="1406"/>
      <c r="W61" s="1406"/>
      <c r="X61" s="1406"/>
      <c r="Y61" s="1406"/>
      <c r="Z61" s="1406"/>
      <c r="AA61" s="1406"/>
      <c r="AB61" s="1406"/>
      <c r="AC61" s="1406"/>
      <c r="AD61" s="1406"/>
    </row>
    <row r="62" spans="1:30" s="1212" customFormat="1" ht="26.4">
      <c r="A62" s="1398">
        <f>COUNT($A$1:A61)+1</f>
        <v>24</v>
      </c>
      <c r="B62" s="1399" t="s">
        <v>1548</v>
      </c>
      <c r="C62" s="1431" t="s">
        <v>133</v>
      </c>
      <c r="D62" s="1400">
        <v>1</v>
      </c>
      <c r="E62" s="1401"/>
      <c r="F62" s="1430">
        <f t="shared" ref="F62" si="3">E62*D62</f>
        <v>0</v>
      </c>
      <c r="G62" s="1406"/>
      <c r="H62" s="1406"/>
      <c r="I62" s="1406"/>
      <c r="J62" s="1406"/>
      <c r="K62" s="1406"/>
      <c r="L62" s="1406"/>
      <c r="M62" s="1406"/>
      <c r="N62" s="1406"/>
      <c r="O62" s="1406"/>
      <c r="P62" s="1406"/>
      <c r="Q62" s="1406"/>
      <c r="R62" s="1406"/>
      <c r="S62" s="1406"/>
      <c r="T62" s="1406"/>
      <c r="U62" s="1406"/>
      <c r="V62" s="1406"/>
      <c r="W62" s="1406"/>
      <c r="X62" s="1406"/>
      <c r="Y62" s="1406"/>
      <c r="Z62" s="1406"/>
      <c r="AA62" s="1406"/>
      <c r="AB62" s="1406"/>
      <c r="AC62" s="1406"/>
      <c r="AD62" s="1406"/>
    </row>
    <row r="63" spans="1:30" s="1212" customFormat="1">
      <c r="A63" s="1398"/>
      <c r="B63" s="678"/>
      <c r="C63" s="1291"/>
      <c r="D63" s="1400"/>
      <c r="E63" s="1401"/>
      <c r="F63" s="1430"/>
      <c r="G63" s="1406"/>
      <c r="H63" s="1406"/>
      <c r="I63" s="1406"/>
      <c r="J63" s="1406"/>
      <c r="K63" s="1406"/>
      <c r="L63" s="1406"/>
      <c r="M63" s="1406"/>
      <c r="N63" s="1406"/>
      <c r="O63" s="1406"/>
      <c r="P63" s="1406"/>
      <c r="Q63" s="1406"/>
      <c r="R63" s="1406"/>
      <c r="S63" s="1406"/>
      <c r="T63" s="1406"/>
      <c r="U63" s="1406"/>
      <c r="V63" s="1406"/>
      <c r="W63" s="1406"/>
      <c r="X63" s="1406"/>
      <c r="Y63" s="1406"/>
      <c r="Z63" s="1406"/>
      <c r="AA63" s="1406"/>
      <c r="AB63" s="1406"/>
      <c r="AC63" s="1406"/>
      <c r="AD63" s="1406"/>
    </row>
    <row r="64" spans="1:30" s="1212" customFormat="1" ht="39.6">
      <c r="A64" s="1398">
        <f>COUNT($A$1:A63)+1</f>
        <v>25</v>
      </c>
      <c r="B64" s="1399" t="s">
        <v>1549</v>
      </c>
      <c r="C64" s="1431" t="s">
        <v>133</v>
      </c>
      <c r="D64" s="1400">
        <v>1</v>
      </c>
      <c r="E64" s="1401"/>
      <c r="F64" s="1430">
        <f t="shared" ref="F64" si="4">E64*D64</f>
        <v>0</v>
      </c>
      <c r="G64" s="1406"/>
      <c r="H64" s="1406"/>
      <c r="I64" s="1406"/>
      <c r="J64" s="1406"/>
      <c r="K64" s="1406"/>
      <c r="L64" s="1406"/>
      <c r="M64" s="1406"/>
      <c r="N64" s="1406"/>
      <c r="O64" s="1406"/>
      <c r="P64" s="1406"/>
      <c r="Q64" s="1406"/>
      <c r="R64" s="1406"/>
      <c r="S64" s="1406"/>
      <c r="T64" s="1406"/>
      <c r="U64" s="1406"/>
      <c r="V64" s="1406"/>
      <c r="W64" s="1406"/>
      <c r="X64" s="1406"/>
      <c r="Y64" s="1406"/>
      <c r="Z64" s="1406"/>
      <c r="AA64" s="1406"/>
      <c r="AB64" s="1406"/>
      <c r="AC64" s="1406"/>
      <c r="AD64" s="1406"/>
    </row>
    <row r="65" spans="1:30" s="1212" customFormat="1">
      <c r="A65" s="1398"/>
      <c r="B65" s="678"/>
      <c r="C65" s="1291"/>
      <c r="D65" s="1400"/>
      <c r="E65" s="1401"/>
      <c r="F65" s="1430"/>
      <c r="G65" s="1406"/>
      <c r="H65" s="1406"/>
      <c r="I65" s="1406"/>
      <c r="J65" s="1406"/>
      <c r="K65" s="1406"/>
      <c r="L65" s="1406"/>
      <c r="M65" s="1406"/>
      <c r="N65" s="1406"/>
      <c r="O65" s="1406"/>
      <c r="P65" s="1406"/>
      <c r="Q65" s="1406"/>
      <c r="R65" s="1406"/>
      <c r="S65" s="1406"/>
      <c r="T65" s="1406"/>
      <c r="U65" s="1406"/>
      <c r="V65" s="1406"/>
      <c r="W65" s="1406"/>
      <c r="X65" s="1406"/>
      <c r="Y65" s="1406"/>
      <c r="Z65" s="1406"/>
      <c r="AA65" s="1406"/>
      <c r="AB65" s="1406"/>
      <c r="AC65" s="1406"/>
      <c r="AD65" s="1406"/>
    </row>
    <row r="66" spans="1:30" s="1212" customFormat="1" ht="39.6">
      <c r="A66" s="1398">
        <f>COUNT($A$1:A65)+1</f>
        <v>26</v>
      </c>
      <c r="B66" s="1399" t="s">
        <v>1550</v>
      </c>
      <c r="C66" s="1431" t="s">
        <v>133</v>
      </c>
      <c r="D66" s="1400">
        <v>1</v>
      </c>
      <c r="E66" s="1401"/>
      <c r="F66" s="1430">
        <f t="shared" ref="F66" si="5">E66*D66</f>
        <v>0</v>
      </c>
      <c r="G66" s="1406"/>
      <c r="H66" s="1406"/>
      <c r="I66" s="1406"/>
      <c r="J66" s="1406"/>
      <c r="K66" s="1406"/>
      <c r="L66" s="1406"/>
      <c r="M66" s="1406"/>
      <c r="N66" s="1406"/>
      <c r="O66" s="1406"/>
      <c r="P66" s="1406"/>
      <c r="Q66" s="1406"/>
      <c r="R66" s="1406"/>
      <c r="S66" s="1406"/>
      <c r="T66" s="1406"/>
      <c r="U66" s="1406"/>
      <c r="V66" s="1406"/>
      <c r="W66" s="1406"/>
      <c r="X66" s="1406"/>
      <c r="Y66" s="1406"/>
      <c r="Z66" s="1406"/>
      <c r="AA66" s="1406"/>
      <c r="AB66" s="1406"/>
      <c r="AC66" s="1406"/>
      <c r="AD66" s="1406"/>
    </row>
    <row r="67" spans="1:30" s="1212" customFormat="1">
      <c r="A67" s="1398"/>
      <c r="B67" s="678"/>
      <c r="C67" s="1291"/>
      <c r="D67" s="1400"/>
      <c r="E67" s="1401"/>
      <c r="F67" s="1430"/>
      <c r="G67" s="1406"/>
      <c r="H67" s="1406"/>
      <c r="I67" s="1406"/>
      <c r="J67" s="1406"/>
      <c r="K67" s="1406"/>
      <c r="L67" s="1406"/>
      <c r="M67" s="1406"/>
      <c r="N67" s="1406"/>
      <c r="O67" s="1406"/>
      <c r="P67" s="1406"/>
      <c r="Q67" s="1406"/>
      <c r="R67" s="1406"/>
      <c r="S67" s="1406"/>
      <c r="T67" s="1406"/>
      <c r="U67" s="1406"/>
      <c r="V67" s="1406"/>
      <c r="W67" s="1406"/>
      <c r="X67" s="1406"/>
      <c r="Y67" s="1406"/>
      <c r="Z67" s="1406"/>
      <c r="AA67" s="1406"/>
      <c r="AB67" s="1406"/>
      <c r="AC67" s="1406"/>
      <c r="AD67" s="1406"/>
    </row>
    <row r="68" spans="1:30" s="1212" customFormat="1">
      <c r="A68" s="1398"/>
      <c r="B68" s="678"/>
      <c r="C68" s="1291"/>
      <c r="D68" s="1400"/>
      <c r="E68" s="1401"/>
      <c r="F68" s="1430"/>
      <c r="G68" s="1406"/>
      <c r="H68" s="1406"/>
      <c r="I68" s="1406"/>
      <c r="J68" s="1406"/>
      <c r="K68" s="1406"/>
      <c r="L68" s="1406"/>
      <c r="M68" s="1406"/>
      <c r="N68" s="1406"/>
      <c r="O68" s="1406"/>
      <c r="P68" s="1406"/>
      <c r="Q68" s="1406"/>
      <c r="R68" s="1406"/>
      <c r="S68" s="1406"/>
      <c r="T68" s="1406"/>
      <c r="U68" s="1406"/>
      <c r="V68" s="1406"/>
      <c r="W68" s="1406"/>
      <c r="X68" s="1406"/>
      <c r="Y68" s="1406"/>
      <c r="Z68" s="1406"/>
      <c r="AA68" s="1406"/>
      <c r="AB68" s="1406"/>
      <c r="AC68" s="1406"/>
      <c r="AD68" s="1406"/>
    </row>
    <row r="69" spans="1:30" s="1212" customFormat="1" ht="39.6">
      <c r="A69" s="1398">
        <f>COUNT($A$1:A68)+1</f>
        <v>27</v>
      </c>
      <c r="B69" s="1199" t="s">
        <v>1551</v>
      </c>
      <c r="C69" s="1200" t="s">
        <v>1252</v>
      </c>
      <c r="D69" s="1432">
        <v>230</v>
      </c>
      <c r="E69" s="1433"/>
      <c r="F69" s="1434">
        <f t="shared" ref="F69" si="6">E69*D69</f>
        <v>0</v>
      </c>
      <c r="G69" s="1406"/>
      <c r="H69" s="1406"/>
      <c r="I69" s="1406"/>
      <c r="J69" s="1406"/>
      <c r="K69" s="1406"/>
      <c r="L69" s="1406"/>
      <c r="M69" s="1406"/>
      <c r="N69" s="1406"/>
      <c r="O69" s="1406"/>
      <c r="P69" s="1406"/>
      <c r="Q69" s="1406"/>
      <c r="R69" s="1406"/>
      <c r="S69" s="1406"/>
      <c r="T69" s="1406"/>
      <c r="U69" s="1406"/>
      <c r="V69" s="1406"/>
      <c r="W69" s="1406"/>
      <c r="X69" s="1406"/>
      <c r="Y69" s="1406"/>
      <c r="Z69" s="1406"/>
      <c r="AA69" s="1406"/>
      <c r="AB69" s="1406"/>
      <c r="AC69" s="1406"/>
      <c r="AD69" s="1406"/>
    </row>
    <row r="70" spans="1:30" s="1212" customFormat="1">
      <c r="A70" s="1398"/>
      <c r="B70" s="678"/>
      <c r="C70" s="1291"/>
      <c r="D70" s="1400"/>
      <c r="E70" s="1401"/>
      <c r="F70" s="1430"/>
      <c r="G70" s="1406"/>
      <c r="H70" s="1406"/>
      <c r="I70" s="1406"/>
      <c r="J70" s="1406"/>
      <c r="K70" s="1406"/>
      <c r="L70" s="1406"/>
      <c r="M70" s="1406"/>
      <c r="N70" s="1406"/>
      <c r="O70" s="1406"/>
      <c r="P70" s="1406"/>
      <c r="Q70" s="1406"/>
      <c r="R70" s="1406"/>
      <c r="S70" s="1406"/>
      <c r="T70" s="1406"/>
      <c r="U70" s="1406"/>
      <c r="V70" s="1406"/>
      <c r="W70" s="1406"/>
      <c r="X70" s="1406"/>
      <c r="Y70" s="1406"/>
      <c r="Z70" s="1406"/>
      <c r="AA70" s="1406"/>
      <c r="AB70" s="1406"/>
      <c r="AC70" s="1406"/>
      <c r="AD70" s="1406"/>
    </row>
    <row r="71" spans="1:30" s="1212" customFormat="1" ht="32.25" customHeight="1">
      <c r="A71" s="1398">
        <f>COUNT($A$1:A70)+1</f>
        <v>28</v>
      </c>
      <c r="B71" s="1199" t="s">
        <v>1552</v>
      </c>
      <c r="C71" s="1200" t="s">
        <v>1252</v>
      </c>
      <c r="D71" s="1432">
        <v>73</v>
      </c>
      <c r="E71" s="1433"/>
      <c r="F71" s="1434">
        <f t="shared" ref="F71:F73" si="7">E71*D71</f>
        <v>0</v>
      </c>
      <c r="G71" s="1406"/>
      <c r="H71" s="1406"/>
      <c r="I71" s="1406"/>
      <c r="J71" s="1406"/>
      <c r="K71" s="1406"/>
      <c r="L71" s="1406"/>
      <c r="M71" s="1406"/>
      <c r="N71" s="1406"/>
      <c r="O71" s="1406"/>
      <c r="P71" s="1406"/>
      <c r="Q71" s="1406"/>
      <c r="R71" s="1406"/>
      <c r="S71" s="1406"/>
      <c r="T71" s="1406"/>
      <c r="U71" s="1406"/>
      <c r="V71" s="1406"/>
      <c r="W71" s="1406"/>
      <c r="X71" s="1406"/>
      <c r="Y71" s="1406"/>
      <c r="Z71" s="1406"/>
      <c r="AA71" s="1406"/>
      <c r="AB71" s="1406"/>
      <c r="AC71" s="1406"/>
      <c r="AD71" s="1406"/>
    </row>
    <row r="72" spans="1:30" s="1212" customFormat="1">
      <c r="A72" s="1398"/>
      <c r="B72" s="678"/>
      <c r="C72" s="1291"/>
      <c r="D72" s="1400"/>
      <c r="E72" s="1401"/>
      <c r="F72" s="1430"/>
      <c r="G72" s="1406"/>
      <c r="H72" s="1406"/>
      <c r="I72" s="1406"/>
      <c r="J72" s="1406"/>
      <c r="K72" s="1406"/>
      <c r="L72" s="1406"/>
      <c r="M72" s="1406"/>
      <c r="N72" s="1406"/>
      <c r="O72" s="1406"/>
      <c r="P72" s="1406"/>
      <c r="Q72" s="1406"/>
      <c r="R72" s="1406"/>
      <c r="S72" s="1406"/>
      <c r="T72" s="1406"/>
      <c r="U72" s="1406"/>
      <c r="V72" s="1406"/>
      <c r="W72" s="1406"/>
      <c r="X72" s="1406"/>
      <c r="Y72" s="1406"/>
      <c r="Z72" s="1406"/>
      <c r="AA72" s="1406"/>
      <c r="AB72" s="1406"/>
      <c r="AC72" s="1406"/>
      <c r="AD72" s="1406"/>
    </row>
    <row r="73" spans="1:30" s="1212" customFormat="1" ht="28.5" customHeight="1">
      <c r="A73" s="1398">
        <f>COUNT($A$1:A72)+1</f>
        <v>29</v>
      </c>
      <c r="B73" s="1199" t="s">
        <v>1553</v>
      </c>
      <c r="C73" s="1431" t="s">
        <v>133</v>
      </c>
      <c r="D73" s="1400">
        <v>6</v>
      </c>
      <c r="E73" s="1401"/>
      <c r="F73" s="1434">
        <f t="shared" si="7"/>
        <v>0</v>
      </c>
      <c r="G73" s="1406"/>
      <c r="H73" s="1406"/>
      <c r="I73" s="1406"/>
      <c r="J73" s="1406"/>
      <c r="K73" s="1406"/>
      <c r="L73" s="1406"/>
      <c r="M73" s="1406"/>
      <c r="N73" s="1406"/>
      <c r="O73" s="1406"/>
      <c r="P73" s="1406"/>
      <c r="Q73" s="1406"/>
      <c r="R73" s="1406"/>
      <c r="S73" s="1406"/>
      <c r="T73" s="1406"/>
      <c r="U73" s="1406"/>
      <c r="V73" s="1406"/>
      <c r="W73" s="1406"/>
      <c r="X73" s="1406"/>
      <c r="Y73" s="1406"/>
      <c r="Z73" s="1406"/>
      <c r="AA73" s="1406"/>
      <c r="AB73" s="1406"/>
      <c r="AC73" s="1406"/>
      <c r="AD73" s="1406"/>
    </row>
    <row r="74" spans="1:30" s="1212" customFormat="1">
      <c r="A74" s="1398"/>
      <c r="B74" s="678"/>
      <c r="C74" s="1291"/>
      <c r="D74" s="1400"/>
      <c r="E74" s="1401"/>
      <c r="F74" s="1430"/>
      <c r="G74" s="1406"/>
      <c r="H74" s="1406"/>
      <c r="I74" s="1406"/>
      <c r="J74" s="1406"/>
      <c r="K74" s="1406"/>
      <c r="L74" s="1406"/>
      <c r="M74" s="1406"/>
      <c r="N74" s="1406"/>
      <c r="O74" s="1406"/>
      <c r="P74" s="1406"/>
      <c r="Q74" s="1406"/>
      <c r="R74" s="1406"/>
      <c r="S74" s="1406"/>
      <c r="T74" s="1406"/>
      <c r="U74" s="1406"/>
      <c r="V74" s="1406"/>
      <c r="W74" s="1406"/>
      <c r="X74" s="1406"/>
      <c r="Y74" s="1406"/>
      <c r="Z74" s="1406"/>
      <c r="AA74" s="1406"/>
      <c r="AB74" s="1406"/>
      <c r="AC74" s="1406"/>
      <c r="AD74" s="1406"/>
    </row>
    <row r="75" spans="1:30" s="1212" customFormat="1" ht="52.8">
      <c r="A75" s="1398">
        <f>COUNT($A$1:A74)+1</f>
        <v>30</v>
      </c>
      <c r="B75" s="1199" t="s">
        <v>1554</v>
      </c>
      <c r="C75" s="1019" t="s">
        <v>133</v>
      </c>
      <c r="D75" s="1435">
        <v>19</v>
      </c>
      <c r="E75" s="1436"/>
      <c r="F75" s="1280">
        <f>D75*E75</f>
        <v>0</v>
      </c>
      <c r="G75" s="1406"/>
      <c r="H75" s="1406"/>
      <c r="I75" s="1406"/>
      <c r="J75" s="1406"/>
      <c r="K75" s="1406"/>
      <c r="L75" s="1406"/>
      <c r="M75" s="1406"/>
      <c r="N75" s="1406"/>
      <c r="O75" s="1406"/>
      <c r="P75" s="1406"/>
      <c r="Q75" s="1406"/>
      <c r="R75" s="1406"/>
      <c r="S75" s="1406"/>
      <c r="T75" s="1406"/>
      <c r="U75" s="1406"/>
      <c r="V75" s="1406"/>
      <c r="W75" s="1406"/>
      <c r="X75" s="1406"/>
      <c r="Y75" s="1406"/>
      <c r="Z75" s="1406"/>
      <c r="AA75" s="1406"/>
      <c r="AB75" s="1406"/>
      <c r="AC75" s="1406"/>
      <c r="AD75" s="1406"/>
    </row>
    <row r="76" spans="1:30" s="1212" customFormat="1">
      <c r="A76" s="1398"/>
      <c r="B76" s="678"/>
      <c r="C76" s="1291"/>
      <c r="D76" s="1400"/>
      <c r="E76" s="1401"/>
      <c r="F76" s="1430"/>
      <c r="G76" s="1406"/>
      <c r="H76" s="1406"/>
      <c r="I76" s="1406"/>
      <c r="J76" s="1406"/>
      <c r="K76" s="1406"/>
      <c r="L76" s="1406"/>
      <c r="M76" s="1406"/>
      <c r="N76" s="1406"/>
      <c r="O76" s="1406"/>
      <c r="P76" s="1406"/>
      <c r="Q76" s="1406"/>
      <c r="R76" s="1406"/>
      <c r="S76" s="1406"/>
      <c r="T76" s="1406"/>
      <c r="U76" s="1406"/>
      <c r="V76" s="1406"/>
      <c r="W76" s="1406"/>
      <c r="X76" s="1406"/>
      <c r="Y76" s="1406"/>
      <c r="Z76" s="1406"/>
      <c r="AA76" s="1406"/>
      <c r="AB76" s="1406"/>
      <c r="AC76" s="1406"/>
      <c r="AD76" s="1406"/>
    </row>
    <row r="77" spans="1:30" s="1212" customFormat="1" ht="52.8">
      <c r="A77" s="1398">
        <f>COUNT($A$1:A76)+1</f>
        <v>31</v>
      </c>
      <c r="B77" s="1199" t="s">
        <v>1555</v>
      </c>
      <c r="C77" s="1019" t="s">
        <v>133</v>
      </c>
      <c r="D77" s="1435">
        <v>5</v>
      </c>
      <c r="E77" s="1436"/>
      <c r="F77" s="1280">
        <f>D77*E77</f>
        <v>0</v>
      </c>
      <c r="G77" s="1406"/>
      <c r="H77" s="1406"/>
      <c r="I77" s="1406"/>
      <c r="J77" s="1406"/>
      <c r="K77" s="1406"/>
      <c r="L77" s="1406"/>
      <c r="M77" s="1406"/>
      <c r="N77" s="1406"/>
      <c r="O77" s="1406"/>
      <c r="P77" s="1406"/>
      <c r="Q77" s="1406"/>
      <c r="R77" s="1406"/>
      <c r="S77" s="1406"/>
      <c r="T77" s="1406"/>
      <c r="U77" s="1406"/>
      <c r="V77" s="1406"/>
      <c r="W77" s="1406"/>
      <c r="X77" s="1406"/>
      <c r="Y77" s="1406"/>
      <c r="Z77" s="1406"/>
      <c r="AA77" s="1406"/>
      <c r="AB77" s="1406"/>
      <c r="AC77" s="1406"/>
      <c r="AD77" s="1406"/>
    </row>
    <row r="78" spans="1:30" s="1212" customFormat="1">
      <c r="A78" s="1398"/>
      <c r="B78" s="678"/>
      <c r="C78" s="1291"/>
      <c r="D78" s="1400"/>
      <c r="E78" s="1401"/>
      <c r="F78" s="1430"/>
      <c r="G78" s="1406"/>
      <c r="H78" s="1406"/>
      <c r="I78" s="1406"/>
      <c r="J78" s="1406"/>
      <c r="K78" s="1406"/>
      <c r="L78" s="1406"/>
      <c r="M78" s="1406"/>
      <c r="N78" s="1406"/>
      <c r="O78" s="1406"/>
      <c r="P78" s="1406"/>
      <c r="Q78" s="1406"/>
      <c r="R78" s="1406"/>
      <c r="S78" s="1406"/>
      <c r="T78" s="1406"/>
      <c r="U78" s="1406"/>
      <c r="V78" s="1406"/>
      <c r="W78" s="1406"/>
      <c r="X78" s="1406"/>
      <c r="Y78" s="1406"/>
      <c r="Z78" s="1406"/>
      <c r="AA78" s="1406"/>
      <c r="AB78" s="1406"/>
      <c r="AC78" s="1406"/>
      <c r="AD78" s="1406"/>
    </row>
    <row r="79" spans="1:30" s="1212" customFormat="1" ht="34.799999999999997">
      <c r="A79" s="1398">
        <f>COUNT($A$1:A78)+1</f>
        <v>32</v>
      </c>
      <c r="B79" s="1411" t="s">
        <v>1556</v>
      </c>
      <c r="C79" s="681" t="s">
        <v>501</v>
      </c>
      <c r="D79" s="1400">
        <v>13</v>
      </c>
      <c r="E79" s="1401"/>
      <c r="F79" s="1402">
        <f>$D79*E79</f>
        <v>0</v>
      </c>
      <c r="G79" s="1406"/>
      <c r="H79" s="1406"/>
      <c r="I79" s="1406"/>
      <c r="J79" s="1406"/>
      <c r="K79" s="1406"/>
      <c r="L79" s="1406"/>
      <c r="M79" s="1406"/>
      <c r="N79" s="1406"/>
      <c r="O79" s="1406"/>
      <c r="P79" s="1406"/>
      <c r="Q79" s="1406"/>
      <c r="R79" s="1406"/>
      <c r="S79" s="1406"/>
      <c r="T79" s="1406"/>
      <c r="U79" s="1406"/>
      <c r="V79" s="1406"/>
      <c r="W79" s="1406"/>
      <c r="X79" s="1406"/>
      <c r="Y79" s="1406"/>
      <c r="Z79" s="1406"/>
      <c r="AA79" s="1406"/>
      <c r="AB79" s="1406"/>
      <c r="AC79" s="1406"/>
      <c r="AD79" s="1406"/>
    </row>
    <row r="80" spans="1:30" s="1212" customFormat="1">
      <c r="A80" s="1398"/>
      <c r="B80" s="678"/>
      <c r="C80" s="1291"/>
      <c r="D80" s="1400"/>
      <c r="E80" s="1401"/>
      <c r="F80" s="1430"/>
      <c r="G80" s="1406"/>
      <c r="H80" s="1406"/>
      <c r="I80" s="1406"/>
      <c r="J80" s="1406"/>
      <c r="K80" s="1406"/>
      <c r="L80" s="1406"/>
      <c r="M80" s="1406"/>
      <c r="N80" s="1406"/>
      <c r="O80" s="1406"/>
      <c r="P80" s="1406"/>
      <c r="Q80" s="1406"/>
      <c r="R80" s="1406"/>
      <c r="S80" s="1406"/>
      <c r="T80" s="1406"/>
      <c r="U80" s="1406"/>
      <c r="V80" s="1406"/>
      <c r="W80" s="1406"/>
      <c r="X80" s="1406"/>
      <c r="Y80" s="1406"/>
      <c r="Z80" s="1406"/>
      <c r="AA80" s="1406"/>
      <c r="AB80" s="1406"/>
      <c r="AC80" s="1406"/>
      <c r="AD80" s="1406"/>
    </row>
    <row r="81" spans="1:30" s="1212" customFormat="1" ht="34.799999999999997">
      <c r="A81" s="1398">
        <f>COUNT($A$1:A80)+1</f>
        <v>33</v>
      </c>
      <c r="B81" s="1411" t="s">
        <v>1557</v>
      </c>
      <c r="C81" s="681" t="s">
        <v>501</v>
      </c>
      <c r="D81" s="1400">
        <v>1.3</v>
      </c>
      <c r="E81" s="1401"/>
      <c r="F81" s="1402">
        <f>$D81*E81</f>
        <v>0</v>
      </c>
      <c r="G81" s="1406"/>
      <c r="H81" s="1406"/>
      <c r="I81" s="1406"/>
      <c r="J81" s="1406"/>
      <c r="K81" s="1406"/>
      <c r="L81" s="1406"/>
      <c r="M81" s="1406"/>
      <c r="N81" s="1406"/>
      <c r="O81" s="1406"/>
      <c r="P81" s="1406"/>
      <c r="Q81" s="1406"/>
      <c r="R81" s="1406"/>
      <c r="S81" s="1406"/>
      <c r="T81" s="1406"/>
      <c r="U81" s="1406"/>
      <c r="V81" s="1406"/>
      <c r="W81" s="1406"/>
      <c r="X81" s="1406"/>
      <c r="Y81" s="1406"/>
      <c r="Z81" s="1406"/>
      <c r="AA81" s="1406"/>
      <c r="AB81" s="1406"/>
      <c r="AC81" s="1406"/>
      <c r="AD81" s="1406"/>
    </row>
    <row r="82" spans="1:30" s="1212" customFormat="1">
      <c r="A82" s="1398"/>
      <c r="B82" s="678"/>
      <c r="C82" s="1291"/>
      <c r="D82" s="1400"/>
      <c r="E82" s="1401"/>
      <c r="F82" s="1430"/>
      <c r="G82" s="1406"/>
      <c r="H82" s="1406"/>
      <c r="I82" s="1406"/>
      <c r="J82" s="1406"/>
      <c r="K82" s="1406"/>
      <c r="L82" s="1406"/>
      <c r="M82" s="1406"/>
      <c r="N82" s="1406"/>
      <c r="O82" s="1406"/>
      <c r="P82" s="1406"/>
      <c r="Q82" s="1406"/>
      <c r="R82" s="1406"/>
      <c r="S82" s="1406"/>
      <c r="T82" s="1406"/>
      <c r="U82" s="1406"/>
      <c r="V82" s="1406"/>
      <c r="W82" s="1406"/>
      <c r="X82" s="1406"/>
      <c r="Y82" s="1406"/>
      <c r="Z82" s="1406"/>
      <c r="AA82" s="1406"/>
      <c r="AB82" s="1406"/>
      <c r="AC82" s="1406"/>
      <c r="AD82" s="1406"/>
    </row>
    <row r="83" spans="1:30" s="1212" customFormat="1" ht="34.799999999999997">
      <c r="A83" s="1398">
        <f>COUNT($A$1:A82)+1</f>
        <v>34</v>
      </c>
      <c r="B83" s="1411" t="s">
        <v>1558</v>
      </c>
      <c r="C83" s="1437" t="s">
        <v>133</v>
      </c>
      <c r="D83" s="1400">
        <v>1</v>
      </c>
      <c r="E83" s="1401"/>
      <c r="F83" s="1402">
        <f>$D83*E83</f>
        <v>0</v>
      </c>
      <c r="G83" s="1406"/>
      <c r="H83" s="1406"/>
      <c r="I83" s="1406"/>
      <c r="J83" s="1406"/>
      <c r="K83" s="1406"/>
      <c r="L83" s="1406"/>
      <c r="M83" s="1406"/>
      <c r="N83" s="1406"/>
      <c r="O83" s="1406"/>
      <c r="P83" s="1406"/>
      <c r="Q83" s="1406"/>
      <c r="R83" s="1406"/>
      <c r="S83" s="1406"/>
      <c r="T83" s="1406"/>
      <c r="U83" s="1406"/>
      <c r="V83" s="1406"/>
      <c r="W83" s="1406"/>
      <c r="X83" s="1406"/>
      <c r="Y83" s="1406"/>
      <c r="Z83" s="1406"/>
      <c r="AA83" s="1406"/>
      <c r="AB83" s="1406"/>
      <c r="AC83" s="1406"/>
      <c r="AD83" s="1406"/>
    </row>
    <row r="84" spans="1:30" s="1212" customFormat="1">
      <c r="A84" s="1398"/>
      <c r="B84" s="678"/>
      <c r="C84" s="1291"/>
      <c r="D84" s="1400"/>
      <c r="E84" s="1401"/>
      <c r="F84" s="1430"/>
      <c r="G84" s="1406"/>
      <c r="H84" s="1406"/>
      <c r="I84" s="1406"/>
      <c r="J84" s="1406"/>
      <c r="K84" s="1406"/>
      <c r="L84" s="1406"/>
      <c r="M84" s="1406"/>
      <c r="N84" s="1406"/>
      <c r="O84" s="1406"/>
      <c r="P84" s="1406"/>
      <c r="Q84" s="1406"/>
      <c r="R84" s="1406"/>
      <c r="S84" s="1406"/>
      <c r="T84" s="1406"/>
      <c r="U84" s="1406"/>
      <c r="V84" s="1406"/>
      <c r="W84" s="1406"/>
      <c r="X84" s="1406"/>
      <c r="Y84" s="1406"/>
      <c r="Z84" s="1406"/>
      <c r="AA84" s="1406"/>
      <c r="AB84" s="1406"/>
      <c r="AC84" s="1406"/>
      <c r="AD84" s="1406"/>
    </row>
    <row r="85" spans="1:30" s="1212" customFormat="1" ht="34.799999999999997">
      <c r="A85" s="1398">
        <f>COUNT($A$1:A84)+1</f>
        <v>35</v>
      </c>
      <c r="B85" s="1411" t="s">
        <v>1559</v>
      </c>
      <c r="C85" s="1437" t="s">
        <v>133</v>
      </c>
      <c r="D85" s="1400">
        <v>1</v>
      </c>
      <c r="E85" s="1401"/>
      <c r="F85" s="1402">
        <f>$D85*E85</f>
        <v>0</v>
      </c>
      <c r="G85" s="1406"/>
      <c r="H85" s="1406"/>
      <c r="I85" s="1406"/>
      <c r="J85" s="1406"/>
      <c r="K85" s="1406"/>
      <c r="L85" s="1406"/>
      <c r="M85" s="1406"/>
      <c r="N85" s="1406"/>
      <c r="O85" s="1406"/>
      <c r="P85" s="1406"/>
      <c r="Q85" s="1406"/>
      <c r="R85" s="1406"/>
      <c r="S85" s="1406"/>
      <c r="T85" s="1406"/>
      <c r="U85" s="1406"/>
      <c r="V85" s="1406"/>
      <c r="W85" s="1406"/>
      <c r="X85" s="1406"/>
      <c r="Y85" s="1406"/>
      <c r="Z85" s="1406"/>
      <c r="AA85" s="1406"/>
      <c r="AB85" s="1406"/>
      <c r="AC85" s="1406"/>
      <c r="AD85" s="1406"/>
    </row>
    <row r="86" spans="1:30" s="1212" customFormat="1">
      <c r="A86" s="1398"/>
      <c r="B86" s="678"/>
      <c r="C86" s="1291"/>
      <c r="D86" s="1400"/>
      <c r="E86" s="1401"/>
      <c r="F86" s="1430"/>
      <c r="G86" s="1406"/>
      <c r="H86" s="1406"/>
      <c r="I86" s="1406"/>
      <c r="J86" s="1406"/>
      <c r="K86" s="1406"/>
      <c r="L86" s="1406"/>
      <c r="M86" s="1406"/>
      <c r="N86" s="1406"/>
      <c r="O86" s="1406"/>
      <c r="P86" s="1406"/>
      <c r="Q86" s="1406"/>
      <c r="R86" s="1406"/>
      <c r="S86" s="1406"/>
      <c r="T86" s="1406"/>
      <c r="U86" s="1406"/>
      <c r="V86" s="1406"/>
      <c r="W86" s="1406"/>
      <c r="X86" s="1406"/>
      <c r="Y86" s="1406"/>
      <c r="Z86" s="1406"/>
      <c r="AA86" s="1406"/>
      <c r="AB86" s="1406"/>
      <c r="AC86" s="1406"/>
      <c r="AD86" s="1406"/>
    </row>
    <row r="87" spans="1:30" s="1212" customFormat="1" ht="34.799999999999997">
      <c r="A87" s="1398">
        <f>COUNT($A$1:A86)+1</f>
        <v>36</v>
      </c>
      <c r="B87" s="1411" t="s">
        <v>1560</v>
      </c>
      <c r="C87" s="1420" t="s">
        <v>1252</v>
      </c>
      <c r="D87" s="1400">
        <v>10</v>
      </c>
      <c r="E87" s="1401"/>
      <c r="F87" s="1402">
        <f>$D87*E87</f>
        <v>0</v>
      </c>
      <c r="G87" s="1406"/>
      <c r="H87" s="1406"/>
      <c r="I87" s="1406"/>
      <c r="J87" s="1406"/>
      <c r="K87" s="1406"/>
      <c r="L87" s="1406"/>
      <c r="M87" s="1406"/>
      <c r="N87" s="1406"/>
      <c r="O87" s="1406"/>
      <c r="P87" s="1406"/>
      <c r="Q87" s="1406"/>
      <c r="R87" s="1406"/>
      <c r="S87" s="1406"/>
      <c r="T87" s="1406"/>
      <c r="U87" s="1406"/>
      <c r="V87" s="1406"/>
      <c r="W87" s="1406"/>
      <c r="X87" s="1406"/>
      <c r="Y87" s="1406"/>
      <c r="Z87" s="1406"/>
      <c r="AA87" s="1406"/>
      <c r="AB87" s="1406"/>
      <c r="AC87" s="1406"/>
      <c r="AD87" s="1406"/>
    </row>
    <row r="88" spans="1:30" s="1212" customFormat="1">
      <c r="A88" s="1398"/>
      <c r="B88" s="678"/>
      <c r="C88" s="1291"/>
      <c r="D88" s="1400"/>
      <c r="E88" s="1401"/>
      <c r="F88" s="1430"/>
      <c r="G88" s="1406"/>
      <c r="H88" s="1406"/>
      <c r="I88" s="1406"/>
      <c r="J88" s="1406"/>
      <c r="K88" s="1406"/>
      <c r="L88" s="1406"/>
      <c r="M88" s="1406"/>
      <c r="N88" s="1406"/>
      <c r="O88" s="1406"/>
      <c r="P88" s="1406"/>
      <c r="Q88" s="1406"/>
      <c r="R88" s="1406"/>
      <c r="S88" s="1406"/>
      <c r="T88" s="1406"/>
      <c r="U88" s="1406"/>
      <c r="V88" s="1406"/>
      <c r="W88" s="1406"/>
      <c r="X88" s="1406"/>
      <c r="Y88" s="1406"/>
      <c r="Z88" s="1406"/>
      <c r="AA88" s="1406"/>
      <c r="AB88" s="1406"/>
      <c r="AC88" s="1406"/>
      <c r="AD88" s="1406"/>
    </row>
    <row r="89" spans="1:30" s="1212" customFormat="1" ht="52.8">
      <c r="A89" s="1398">
        <f>COUNT($A$1:A88)+1</f>
        <v>37</v>
      </c>
      <c r="B89" s="1199" t="s">
        <v>1561</v>
      </c>
      <c r="C89" s="1019" t="s">
        <v>133</v>
      </c>
      <c r="D89" s="1435">
        <v>2</v>
      </c>
      <c r="E89" s="1436"/>
      <c r="F89" s="1280">
        <f>D89*E89</f>
        <v>0</v>
      </c>
      <c r="G89" s="1406"/>
      <c r="H89" s="1406"/>
      <c r="I89" s="1406"/>
      <c r="J89" s="1406"/>
      <c r="K89" s="1406"/>
      <c r="L89" s="1406"/>
      <c r="M89" s="1406"/>
      <c r="N89" s="1406"/>
      <c r="O89" s="1406"/>
      <c r="P89" s="1406"/>
      <c r="Q89" s="1406"/>
      <c r="R89" s="1406"/>
      <c r="S89" s="1406"/>
      <c r="T89" s="1406"/>
      <c r="U89" s="1406"/>
      <c r="V89" s="1406"/>
      <c r="W89" s="1406"/>
      <c r="X89" s="1406"/>
      <c r="Y89" s="1406"/>
      <c r="Z89" s="1406"/>
      <c r="AA89" s="1406"/>
      <c r="AB89" s="1406"/>
      <c r="AC89" s="1406"/>
      <c r="AD89" s="1406"/>
    </row>
    <row r="90" spans="1:30" s="1212" customFormat="1">
      <c r="A90" s="1398"/>
      <c r="B90" s="678"/>
      <c r="C90" s="1291"/>
      <c r="D90" s="1400"/>
      <c r="E90" s="1401"/>
      <c r="F90" s="1430"/>
      <c r="G90" s="1406"/>
      <c r="H90" s="1406"/>
      <c r="I90" s="1406"/>
      <c r="J90" s="1406"/>
      <c r="K90" s="1406"/>
      <c r="L90" s="1406"/>
      <c r="M90" s="1406"/>
      <c r="N90" s="1406"/>
      <c r="O90" s="1406"/>
      <c r="P90" s="1406"/>
      <c r="Q90" s="1406"/>
      <c r="R90" s="1406"/>
      <c r="S90" s="1406"/>
      <c r="T90" s="1406"/>
      <c r="U90" s="1406"/>
      <c r="V90" s="1406"/>
      <c r="W90" s="1406"/>
      <c r="X90" s="1406"/>
      <c r="Y90" s="1406"/>
      <c r="Z90" s="1406"/>
      <c r="AA90" s="1406"/>
      <c r="AB90" s="1406"/>
      <c r="AC90" s="1406"/>
      <c r="AD90" s="1406"/>
    </row>
    <row r="91" spans="1:30" s="1212" customFormat="1" ht="52.8">
      <c r="A91" s="1398">
        <f>COUNT($A$1:A90)+1</f>
        <v>38</v>
      </c>
      <c r="B91" s="1199" t="s">
        <v>1562</v>
      </c>
      <c r="C91" s="1019" t="s">
        <v>133</v>
      </c>
      <c r="D91" s="1435">
        <v>2</v>
      </c>
      <c r="E91" s="1436"/>
      <c r="F91" s="1280">
        <f>D91*E91</f>
        <v>0</v>
      </c>
      <c r="G91" s="1406"/>
      <c r="H91" s="1406"/>
      <c r="I91" s="1406"/>
      <c r="J91" s="1406"/>
      <c r="K91" s="1406"/>
      <c r="L91" s="1406"/>
      <c r="M91" s="1406"/>
      <c r="N91" s="1406"/>
      <c r="O91" s="1406"/>
      <c r="P91" s="1406"/>
      <c r="Q91" s="1406"/>
      <c r="R91" s="1406"/>
      <c r="S91" s="1406"/>
      <c r="T91" s="1406"/>
      <c r="U91" s="1406"/>
      <c r="V91" s="1406"/>
      <c r="W91" s="1406"/>
      <c r="X91" s="1406"/>
      <c r="Y91" s="1406"/>
      <c r="Z91" s="1406"/>
      <c r="AA91" s="1406"/>
      <c r="AB91" s="1406"/>
      <c r="AC91" s="1406"/>
      <c r="AD91" s="1406"/>
    </row>
    <row r="92" spans="1:30" s="1212" customFormat="1">
      <c r="A92" s="1398"/>
      <c r="B92" s="678"/>
      <c r="C92" s="1291"/>
      <c r="D92" s="1400"/>
      <c r="E92" s="1401"/>
      <c r="F92" s="1430"/>
      <c r="G92" s="1406"/>
      <c r="H92" s="1406"/>
      <c r="I92" s="1406"/>
      <c r="J92" s="1406"/>
      <c r="K92" s="1406"/>
      <c r="L92" s="1406"/>
      <c r="M92" s="1406"/>
      <c r="N92" s="1406"/>
      <c r="O92" s="1406"/>
      <c r="P92" s="1406"/>
      <c r="Q92" s="1406"/>
      <c r="R92" s="1406"/>
      <c r="S92" s="1406"/>
      <c r="T92" s="1406"/>
      <c r="U92" s="1406"/>
      <c r="V92" s="1406"/>
      <c r="W92" s="1406"/>
      <c r="X92" s="1406"/>
      <c r="Y92" s="1406"/>
      <c r="Z92" s="1406"/>
      <c r="AA92" s="1406"/>
      <c r="AB92" s="1406"/>
      <c r="AC92" s="1406"/>
      <c r="AD92" s="1406"/>
    </row>
    <row r="93" spans="1:30" s="1212" customFormat="1" ht="66">
      <c r="A93" s="1398">
        <f>COUNT($A$1:A92)+1</f>
        <v>39</v>
      </c>
      <c r="B93" s="1199" t="s">
        <v>1563</v>
      </c>
      <c r="C93" s="1019" t="s">
        <v>133</v>
      </c>
      <c r="D93" s="1435">
        <v>1</v>
      </c>
      <c r="E93" s="1436"/>
      <c r="F93" s="1280">
        <f>D93*E93</f>
        <v>0</v>
      </c>
      <c r="G93" s="1406"/>
      <c r="H93" s="1406"/>
      <c r="I93" s="1406"/>
      <c r="J93" s="1406"/>
      <c r="K93" s="1406"/>
      <c r="L93" s="1406"/>
      <c r="M93" s="1406"/>
      <c r="N93" s="1406"/>
      <c r="O93" s="1406"/>
      <c r="P93" s="1406"/>
      <c r="Q93" s="1406"/>
      <c r="R93" s="1406"/>
      <c r="S93" s="1406"/>
      <c r="T93" s="1406"/>
      <c r="U93" s="1406"/>
      <c r="V93" s="1406"/>
      <c r="W93" s="1406"/>
      <c r="X93" s="1406"/>
      <c r="Y93" s="1406"/>
      <c r="Z93" s="1406"/>
      <c r="AA93" s="1406"/>
      <c r="AB93" s="1406"/>
      <c r="AC93" s="1406"/>
      <c r="AD93" s="1406"/>
    </row>
    <row r="94" spans="1:30" s="1212" customFormat="1">
      <c r="A94" s="1398"/>
      <c r="B94" s="1199"/>
      <c r="C94" s="1019"/>
      <c r="D94" s="1435"/>
      <c r="E94" s="1436"/>
      <c r="F94" s="1280"/>
      <c r="G94" s="1406"/>
      <c r="H94" s="1406"/>
      <c r="I94" s="1406"/>
      <c r="J94" s="1406"/>
      <c r="K94" s="1406"/>
      <c r="L94" s="1406"/>
      <c r="M94" s="1406"/>
      <c r="N94" s="1406"/>
      <c r="O94" s="1406"/>
      <c r="P94" s="1406"/>
      <c r="Q94" s="1406"/>
      <c r="R94" s="1406"/>
      <c r="S94" s="1406"/>
      <c r="T94" s="1406"/>
      <c r="U94" s="1406"/>
      <c r="V94" s="1406"/>
      <c r="W94" s="1406"/>
      <c r="X94" s="1406"/>
      <c r="Y94" s="1406"/>
      <c r="Z94" s="1406"/>
      <c r="AA94" s="1406"/>
      <c r="AB94" s="1406"/>
      <c r="AC94" s="1406"/>
      <c r="AD94" s="1406"/>
    </row>
    <row r="95" spans="1:30" s="1212" customFormat="1" ht="66">
      <c r="A95" s="1398">
        <f>COUNT($A$1:A94)+1</f>
        <v>40</v>
      </c>
      <c r="B95" s="1199" t="s">
        <v>1564</v>
      </c>
      <c r="C95" s="1019" t="s">
        <v>133</v>
      </c>
      <c r="D95" s="1435">
        <v>1</v>
      </c>
      <c r="E95" s="1436"/>
      <c r="F95" s="1280">
        <f>D95*E95</f>
        <v>0</v>
      </c>
      <c r="G95" s="1406"/>
      <c r="H95" s="1406"/>
      <c r="I95" s="1406"/>
      <c r="J95" s="1406"/>
      <c r="K95" s="1406"/>
      <c r="L95" s="1406"/>
      <c r="M95" s="1406"/>
      <c r="N95" s="1406"/>
      <c r="O95" s="1406"/>
      <c r="P95" s="1406"/>
      <c r="Q95" s="1406"/>
      <c r="R95" s="1406"/>
      <c r="S95" s="1406"/>
      <c r="T95" s="1406"/>
      <c r="U95" s="1406"/>
      <c r="V95" s="1406"/>
      <c r="W95" s="1406"/>
      <c r="X95" s="1406"/>
      <c r="Y95" s="1406"/>
      <c r="Z95" s="1406"/>
      <c r="AA95" s="1406"/>
      <c r="AB95" s="1406"/>
      <c r="AC95" s="1406"/>
      <c r="AD95" s="1406"/>
    </row>
    <row r="96" spans="1:30" s="1212" customFormat="1">
      <c r="A96" s="1398"/>
      <c r="B96" s="1403"/>
      <c r="C96" s="1291"/>
      <c r="D96" s="1400"/>
      <c r="E96" s="1401"/>
      <c r="F96" s="1402"/>
      <c r="G96" s="1406"/>
      <c r="H96" s="1406"/>
      <c r="I96" s="1406"/>
      <c r="J96" s="1406"/>
      <c r="K96" s="1406"/>
      <c r="L96" s="1406"/>
      <c r="M96" s="1406"/>
      <c r="N96" s="1406"/>
      <c r="O96" s="1406"/>
      <c r="P96" s="1406"/>
      <c r="Q96" s="1406"/>
      <c r="R96" s="1406"/>
      <c r="S96" s="1406"/>
      <c r="T96" s="1406"/>
      <c r="U96" s="1406"/>
      <c r="V96" s="1406"/>
      <c r="W96" s="1406"/>
      <c r="X96" s="1406"/>
      <c r="Y96" s="1406"/>
      <c r="Z96" s="1406"/>
      <c r="AA96" s="1406"/>
      <c r="AB96" s="1406"/>
      <c r="AC96" s="1406"/>
      <c r="AD96" s="1406"/>
    </row>
    <row r="97" spans="1:6" ht="13.8" thickBot="1">
      <c r="A97" s="1438"/>
      <c r="B97" s="1439" t="str">
        <f>B1&amp;" SKUPAJ:"</f>
        <v>UTRJENE POVRŠINE SKUPAJ:</v>
      </c>
      <c r="C97" s="1440"/>
      <c r="D97" s="1441"/>
      <c r="E97" s="1442"/>
      <c r="F97" s="1443">
        <f>SUM(F11:F96)</f>
        <v>0</v>
      </c>
    </row>
    <row r="98" spans="1:6" ht="13.8" thickTop="1">
      <c r="C98" s="1291"/>
      <c r="D98" s="1400"/>
      <c r="F98" s="1402"/>
    </row>
    <row r="99" spans="1:6">
      <c r="C99" s="1291"/>
      <c r="D99" s="1400"/>
      <c r="F99" s="1402"/>
    </row>
  </sheetData>
  <mergeCells count="3">
    <mergeCell ref="B4:F4"/>
    <mergeCell ref="B5:F5"/>
    <mergeCell ref="B6:F6"/>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C04AB-6836-4FFC-BC56-25C917207D97}">
  <sheetPr>
    <tabColor theme="4" tint="0.79998168889431442"/>
    <pageSetUpPr fitToPage="1"/>
  </sheetPr>
  <dimension ref="A1:M41"/>
  <sheetViews>
    <sheetView workbookViewId="0"/>
  </sheetViews>
  <sheetFormatPr defaultColWidth="9.109375" defaultRowHeight="13.2"/>
  <cols>
    <col min="1" max="1" width="5.88671875" style="1444" customWidth="1"/>
    <col min="2" max="2" width="45" style="1268" customWidth="1"/>
    <col min="3" max="3" width="6" style="1286" bestFit="1" customWidth="1"/>
    <col min="4" max="4" width="8.109375" style="1446" customWidth="1"/>
    <col min="5" max="5" width="9.44140625" style="1376" customWidth="1"/>
    <col min="6" max="6" width="13.33203125" style="1376" customWidth="1"/>
    <col min="7" max="16384" width="9.109375" style="1262"/>
  </cols>
  <sheetData>
    <row r="1" spans="1:13" ht="13.8">
      <c r="A1" s="1447" t="s">
        <v>36</v>
      </c>
      <c r="B1" s="1448" t="s">
        <v>626</v>
      </c>
      <c r="C1" s="1323"/>
      <c r="D1" s="1449"/>
      <c r="E1" s="1450"/>
      <c r="F1" s="1450"/>
    </row>
    <row r="2" spans="1:13" ht="13.8">
      <c r="A2" s="1447"/>
      <c r="B2" s="1448"/>
      <c r="C2" s="1323"/>
      <c r="D2" s="1449"/>
      <c r="E2" s="1450"/>
      <c r="F2" s="1450"/>
    </row>
    <row r="3" spans="1:13">
      <c r="A3" s="1368"/>
      <c r="B3" s="1451" t="s">
        <v>213</v>
      </c>
      <c r="C3" s="1368"/>
      <c r="D3" s="1390"/>
      <c r="E3" s="1452"/>
      <c r="F3" s="1340"/>
    </row>
    <row r="4" spans="1:13">
      <c r="A4" s="1373" t="s">
        <v>147</v>
      </c>
      <c r="B4" s="2645" t="s">
        <v>1565</v>
      </c>
      <c r="C4" s="2645"/>
      <c r="D4" s="2645"/>
      <c r="E4" s="2645"/>
      <c r="F4" s="2645"/>
    </row>
    <row r="5" spans="1:13">
      <c r="A5" s="1297"/>
      <c r="B5" s="1453"/>
      <c r="C5" s="1454"/>
      <c r="D5" s="1455"/>
      <c r="E5" s="1456"/>
      <c r="F5" s="1456"/>
    </row>
    <row r="6" spans="1:13">
      <c r="A6" s="1457" t="s">
        <v>110</v>
      </c>
      <c r="B6" s="1458" t="s">
        <v>1505</v>
      </c>
      <c r="C6" s="1459" t="s">
        <v>112</v>
      </c>
      <c r="D6" s="1460" t="s">
        <v>113</v>
      </c>
      <c r="E6" s="1461" t="s">
        <v>217</v>
      </c>
      <c r="F6" s="1462" t="s">
        <v>1506</v>
      </c>
    </row>
    <row r="7" spans="1:13">
      <c r="A7" s="1297"/>
      <c r="B7" s="1463"/>
      <c r="C7" s="1454"/>
      <c r="D7" s="1455"/>
      <c r="E7" s="1456"/>
      <c r="F7" s="1456"/>
    </row>
    <row r="8" spans="1:13" ht="22.8">
      <c r="A8" s="1297">
        <f>COUNT($A$1:A7)+1</f>
        <v>1</v>
      </c>
      <c r="B8" s="1464" t="s">
        <v>1566</v>
      </c>
      <c r="C8" s="1465" t="s">
        <v>1567</v>
      </c>
      <c r="D8" s="1400">
        <v>56</v>
      </c>
      <c r="E8" s="1402"/>
      <c r="F8" s="1402">
        <f>$D8*E8</f>
        <v>0</v>
      </c>
    </row>
    <row r="9" spans="1:13">
      <c r="A9" s="1297"/>
      <c r="B9" s="1463"/>
      <c r="C9" s="1291"/>
      <c r="D9" s="1400"/>
      <c r="E9" s="1402"/>
      <c r="F9" s="1402"/>
    </row>
    <row r="10" spans="1:13" ht="22.8">
      <c r="A10" s="1297">
        <f>COUNT($A$1:A9)+1</f>
        <v>2</v>
      </c>
      <c r="B10" s="1464" t="s">
        <v>1568</v>
      </c>
      <c r="C10" s="317" t="s">
        <v>133</v>
      </c>
      <c r="D10" s="1400">
        <v>4</v>
      </c>
      <c r="E10" s="1402"/>
      <c r="F10" s="1402">
        <f>$D10*E10</f>
        <v>0</v>
      </c>
    </row>
    <row r="11" spans="1:13" s="1470" customFormat="1">
      <c r="A11" s="1466"/>
      <c r="B11" s="1463"/>
      <c r="C11" s="1467"/>
      <c r="D11" s="1468"/>
      <c r="E11" s="1469"/>
      <c r="F11" s="1402"/>
      <c r="G11" s="1212"/>
      <c r="H11" s="1212"/>
      <c r="I11" s="1212"/>
      <c r="J11" s="1212"/>
      <c r="K11" s="1212"/>
      <c r="L11" s="1212"/>
      <c r="M11" s="1212"/>
    </row>
    <row r="12" spans="1:13" s="1470" customFormat="1" ht="22.8">
      <c r="A12" s="1297">
        <f>COUNT($A$1:A11)+1</f>
        <v>3</v>
      </c>
      <c r="B12" s="1464" t="s">
        <v>1569</v>
      </c>
      <c r="C12" s="1412" t="s">
        <v>756</v>
      </c>
      <c r="D12" s="1468">
        <v>1</v>
      </c>
      <c r="E12" s="1471"/>
      <c r="F12" s="1402">
        <f>$D12*E12</f>
        <v>0</v>
      </c>
      <c r="G12" s="1212"/>
      <c r="H12" s="1212"/>
      <c r="I12" s="1212"/>
      <c r="J12" s="1212"/>
      <c r="K12" s="1212"/>
      <c r="L12" s="1212"/>
      <c r="M12" s="1212"/>
    </row>
    <row r="13" spans="1:13" s="1476" customFormat="1">
      <c r="A13" s="1297"/>
      <c r="B13" s="1472"/>
      <c r="C13" s="1473"/>
      <c r="D13" s="1474"/>
      <c r="E13" s="1475"/>
      <c r="F13" s="1402"/>
      <c r="G13" s="1212"/>
      <c r="H13" s="1212"/>
      <c r="I13" s="1212"/>
      <c r="J13" s="1212"/>
      <c r="K13" s="1212"/>
      <c r="L13" s="1212"/>
      <c r="M13" s="1212"/>
    </row>
    <row r="14" spans="1:13" ht="68.400000000000006">
      <c r="A14" s="1297">
        <f>COUNT($A$1:A13)+1</f>
        <v>4</v>
      </c>
      <c r="B14" s="1464" t="s">
        <v>1570</v>
      </c>
      <c r="C14" s="1412" t="s">
        <v>756</v>
      </c>
      <c r="D14" s="1400">
        <v>150</v>
      </c>
      <c r="E14" s="1402"/>
      <c r="F14" s="1402">
        <f>$D14*E14</f>
        <v>0</v>
      </c>
    </row>
    <row r="15" spans="1:13">
      <c r="A15" s="1297"/>
      <c r="B15" s="1477"/>
      <c r="C15" s="1478"/>
      <c r="D15" s="1400"/>
      <c r="E15" s="1402"/>
      <c r="F15" s="1402"/>
    </row>
    <row r="16" spans="1:13" ht="22.8">
      <c r="A16" s="1297">
        <f>COUNT($A$1:A15)+1</f>
        <v>5</v>
      </c>
      <c r="B16" s="1464" t="s">
        <v>1571</v>
      </c>
      <c r="C16" s="1412" t="s">
        <v>501</v>
      </c>
      <c r="D16" s="1468">
        <v>23</v>
      </c>
      <c r="E16" s="1479"/>
      <c r="F16" s="1402">
        <f>$D16*E16</f>
        <v>0</v>
      </c>
    </row>
    <row r="17" spans="1:6">
      <c r="A17" s="1297"/>
      <c r="B17" s="1477"/>
      <c r="C17" s="1473"/>
      <c r="D17" s="1480"/>
      <c r="E17" s="1481"/>
      <c r="F17" s="1469"/>
    </row>
    <row r="18" spans="1:6" ht="85.5" customHeight="1">
      <c r="A18" s="1482">
        <f>COUNT($A$6:A17)+1</f>
        <v>6</v>
      </c>
      <c r="B18" s="1464" t="s">
        <v>1572</v>
      </c>
      <c r="C18" s="317" t="s">
        <v>133</v>
      </c>
      <c r="D18" s="1483">
        <v>3</v>
      </c>
      <c r="E18" s="1484"/>
      <c r="F18" s="1402">
        <f>$D18*E18</f>
        <v>0</v>
      </c>
    </row>
    <row r="19" spans="1:6">
      <c r="A19" s="1466"/>
      <c r="B19" s="1485"/>
      <c r="C19" s="998"/>
      <c r="D19" s="998"/>
      <c r="E19" s="951"/>
      <c r="F19" s="1486"/>
    </row>
    <row r="20" spans="1:6" ht="57">
      <c r="A20" s="1482">
        <f>COUNT($A$6:A19)+1</f>
        <v>7</v>
      </c>
      <c r="B20" s="1464" t="s">
        <v>1573</v>
      </c>
      <c r="C20" s="1412" t="s">
        <v>756</v>
      </c>
      <c r="D20" s="1468">
        <v>130</v>
      </c>
      <c r="E20" s="1479"/>
      <c r="F20" s="1402">
        <f>$D20*E20</f>
        <v>0</v>
      </c>
    </row>
    <row r="21" spans="1:6">
      <c r="A21" s="1466"/>
      <c r="B21" s="1485"/>
      <c r="C21" s="998"/>
      <c r="D21" s="998"/>
      <c r="E21" s="951"/>
      <c r="F21" s="1486"/>
    </row>
    <row r="22" spans="1:6" ht="34.200000000000003">
      <c r="A22" s="1466">
        <f>COUNT($A$1:A21)+1</f>
        <v>8</v>
      </c>
      <c r="B22" s="1464" t="s">
        <v>1574</v>
      </c>
      <c r="C22" s="1412" t="s">
        <v>756</v>
      </c>
      <c r="D22" s="1468">
        <v>20</v>
      </c>
      <c r="E22" s="1479"/>
      <c r="F22" s="1402">
        <f>$D22*E22</f>
        <v>0</v>
      </c>
    </row>
    <row r="23" spans="1:6">
      <c r="A23" s="1466"/>
      <c r="B23" s="1464"/>
      <c r="C23" s="1412"/>
      <c r="D23" s="1468"/>
      <c r="E23" s="1479"/>
      <c r="F23" s="1402"/>
    </row>
    <row r="24" spans="1:6">
      <c r="A24" s="1466"/>
      <c r="B24" s="1141" t="s">
        <v>1575</v>
      </c>
      <c r="C24" s="998"/>
      <c r="D24" s="1487"/>
      <c r="E24" s="951"/>
      <c r="F24" s="1402"/>
    </row>
    <row r="25" spans="1:6" ht="57">
      <c r="A25" s="1466">
        <f>COUNT($A$1:A24)+1</f>
        <v>9</v>
      </c>
      <c r="B25" s="1464" t="s">
        <v>1576</v>
      </c>
      <c r="C25" s="1412" t="s">
        <v>1252</v>
      </c>
      <c r="D25" s="1480">
        <v>56</v>
      </c>
      <c r="E25" s="1481"/>
      <c r="F25" s="1402">
        <f>$D25*E25</f>
        <v>0</v>
      </c>
    </row>
    <row r="26" spans="1:6">
      <c r="A26" s="1466"/>
      <c r="B26" s="1485"/>
      <c r="C26" s="998"/>
      <c r="D26" s="998"/>
      <c r="E26" s="951"/>
      <c r="F26" s="1486"/>
    </row>
    <row r="27" spans="1:6">
      <c r="A27" s="1466"/>
      <c r="B27" s="1488" t="s">
        <v>1577</v>
      </c>
      <c r="C27" s="998"/>
      <c r="D27" s="998"/>
      <c r="E27" s="951"/>
      <c r="F27" s="1486"/>
    </row>
    <row r="28" spans="1:6" ht="91.2">
      <c r="A28" s="1297">
        <f>COUNT($A$1:A26)+1</f>
        <v>10</v>
      </c>
      <c r="B28" s="1464" t="s">
        <v>1578</v>
      </c>
      <c r="C28" s="317" t="s">
        <v>133</v>
      </c>
      <c r="D28" s="1480">
        <v>3</v>
      </c>
      <c r="E28" s="1481"/>
      <c r="F28" s="1402">
        <f>$D28*E28</f>
        <v>0</v>
      </c>
    </row>
    <row r="29" spans="1:6">
      <c r="A29" s="1466"/>
      <c r="B29" s="1485"/>
      <c r="C29" s="998"/>
      <c r="D29" s="998"/>
      <c r="E29" s="951"/>
      <c r="F29" s="1486"/>
    </row>
    <row r="30" spans="1:6" ht="91.2">
      <c r="A30" s="1466">
        <f>COUNT($A$6:A29)+1</f>
        <v>11</v>
      </c>
      <c r="B30" s="1464" t="s">
        <v>1579</v>
      </c>
      <c r="C30" s="317" t="s">
        <v>133</v>
      </c>
      <c r="D30" s="1480">
        <v>1</v>
      </c>
      <c r="E30" s="1481"/>
      <c r="F30" s="1402">
        <f>$D30*E30</f>
        <v>0</v>
      </c>
    </row>
    <row r="31" spans="1:6">
      <c r="A31" s="1466"/>
      <c r="B31" s="1463"/>
      <c r="C31" s="1291"/>
      <c r="D31" s="1480"/>
      <c r="E31" s="1481"/>
      <c r="F31" s="1402"/>
    </row>
    <row r="32" spans="1:6" ht="22.8">
      <c r="A32" s="1466">
        <f>COUNT($A$6:A31)+1</f>
        <v>12</v>
      </c>
      <c r="B32" s="1464" t="s">
        <v>1580</v>
      </c>
      <c r="C32" s="1412" t="s">
        <v>1252</v>
      </c>
      <c r="D32" s="1480">
        <v>56</v>
      </c>
      <c r="E32" s="1481"/>
      <c r="F32" s="1402">
        <f>$D32*E32</f>
        <v>0</v>
      </c>
    </row>
    <row r="33" spans="1:6">
      <c r="A33" s="1466"/>
      <c r="B33" s="1463"/>
      <c r="C33" s="1473"/>
      <c r="D33" s="1480"/>
      <c r="E33" s="1481"/>
      <c r="F33" s="1481"/>
    </row>
    <row r="34" spans="1:6" ht="22.8">
      <c r="A34" s="1297">
        <f>COUNT($A$1:A33)+1</f>
        <v>13</v>
      </c>
      <c r="B34" s="1464" t="s">
        <v>1581</v>
      </c>
      <c r="C34" s="1412" t="s">
        <v>1252</v>
      </c>
      <c r="D34" s="1400">
        <f>D32</f>
        <v>56</v>
      </c>
      <c r="E34" s="1402"/>
      <c r="F34" s="1402">
        <f>$D34*E34</f>
        <v>0</v>
      </c>
    </row>
    <row r="35" spans="1:6">
      <c r="A35" s="1297"/>
      <c r="B35" s="1464"/>
      <c r="C35" s="317"/>
      <c r="D35" s="1400"/>
      <c r="E35" s="1402"/>
      <c r="F35" s="1402"/>
    </row>
    <row r="36" spans="1:6" ht="34.200000000000003">
      <c r="A36" s="1466">
        <f>COUNT($A$6:A35)+1</f>
        <v>14</v>
      </c>
      <c r="B36" s="1464" t="s">
        <v>1582</v>
      </c>
      <c r="C36" s="1412" t="s">
        <v>501</v>
      </c>
      <c r="D36" s="1400">
        <v>6</v>
      </c>
      <c r="E36" s="1402"/>
      <c r="F36" s="1402">
        <f>$D36*E36</f>
        <v>0</v>
      </c>
    </row>
    <row r="37" spans="1:6">
      <c r="A37" s="1489"/>
      <c r="B37" s="1490"/>
      <c r="C37" s="1491"/>
      <c r="D37" s="1492"/>
      <c r="E37" s="1493"/>
      <c r="F37" s="1493"/>
    </row>
    <row r="38" spans="1:6" ht="13.8" thickBot="1">
      <c r="A38" s="1438"/>
      <c r="B38" s="1439" t="str">
        <f>B1&amp;" SKUPAJ:"</f>
        <v>FEKALNA KANALIZACIJA SKUPAJ:</v>
      </c>
      <c r="C38" s="1440"/>
      <c r="D38" s="1494"/>
      <c r="E38" s="1495"/>
      <c r="F38" s="1443">
        <f>SUM(F8:F37)</f>
        <v>0</v>
      </c>
    </row>
    <row r="39" spans="1:6" ht="13.8" thickTop="1">
      <c r="C39" s="1291"/>
      <c r="D39" s="1400"/>
    </row>
    <row r="40" spans="1:6" s="1212" customFormat="1">
      <c r="A40" s="1444"/>
      <c r="B40" s="1268"/>
      <c r="C40" s="1286"/>
      <c r="D40" s="1446"/>
      <c r="E40" s="1376"/>
      <c r="F40" s="1376"/>
    </row>
    <row r="41" spans="1:6">
      <c r="A41" s="1496"/>
      <c r="B41" s="1298"/>
      <c r="C41" s="1299"/>
      <c r="D41" s="1274"/>
      <c r="E41" s="1406"/>
      <c r="F41" s="1497"/>
    </row>
  </sheetData>
  <mergeCells count="1">
    <mergeCell ref="B4:F4"/>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7A3E5-B781-4938-AC59-F769A1325AF9}">
  <sheetPr>
    <tabColor theme="4" tint="0.79998168889431442"/>
    <pageSetUpPr fitToPage="1"/>
  </sheetPr>
  <dimension ref="A1:M80"/>
  <sheetViews>
    <sheetView workbookViewId="0"/>
  </sheetViews>
  <sheetFormatPr defaultColWidth="9.109375" defaultRowHeight="13.2"/>
  <cols>
    <col min="1" max="1" width="5.88671875" style="1444" customWidth="1"/>
    <col min="2" max="2" width="45" style="1268" customWidth="1"/>
    <col min="3" max="3" width="6" style="1286" bestFit="1" customWidth="1"/>
    <col min="4" max="4" width="8.109375" style="1446" customWidth="1"/>
    <col min="5" max="5" width="9.44140625" style="1376" customWidth="1"/>
    <col min="6" max="6" width="13.33203125" style="1376" customWidth="1"/>
    <col min="7" max="13" width="9.109375" style="1262"/>
    <col min="14" max="16384" width="9.109375" style="1271"/>
  </cols>
  <sheetData>
    <row r="1" spans="1:13" s="1262" customFormat="1" ht="13.8">
      <c r="A1" s="1447" t="s">
        <v>498</v>
      </c>
      <c r="B1" s="1448" t="s">
        <v>627</v>
      </c>
      <c r="C1" s="1323"/>
      <c r="D1" s="1449"/>
      <c r="E1" s="1450"/>
      <c r="F1" s="1450"/>
    </row>
    <row r="2" spans="1:13" s="1262" customFormat="1" ht="13.8">
      <c r="A2" s="1447"/>
      <c r="B2" s="1448"/>
      <c r="C2" s="1323"/>
      <c r="D2" s="1449"/>
      <c r="E2" s="1450"/>
      <c r="F2" s="1450"/>
    </row>
    <row r="3" spans="1:13" s="1262" customFormat="1">
      <c r="A3" s="1368"/>
      <c r="B3" s="1451" t="s">
        <v>213</v>
      </c>
      <c r="C3" s="1368"/>
      <c r="D3" s="1390"/>
      <c r="E3" s="1452"/>
      <c r="F3" s="1340"/>
    </row>
    <row r="4" spans="1:13" s="1262" customFormat="1">
      <c r="A4" s="1373" t="s">
        <v>147</v>
      </c>
      <c r="B4" s="2645" t="s">
        <v>1565</v>
      </c>
      <c r="C4" s="2645"/>
      <c r="D4" s="2645"/>
      <c r="E4" s="2645"/>
      <c r="F4" s="2645"/>
    </row>
    <row r="5" spans="1:13" s="1262" customFormat="1">
      <c r="A5" s="1297"/>
      <c r="B5" s="1453"/>
      <c r="C5" s="1454"/>
      <c r="D5" s="1455"/>
      <c r="E5" s="1456"/>
      <c r="F5" s="1456"/>
    </row>
    <row r="6" spans="1:13" s="1262" customFormat="1">
      <c r="A6" s="1457" t="s">
        <v>110</v>
      </c>
      <c r="B6" s="1458" t="s">
        <v>1505</v>
      </c>
      <c r="C6" s="1459" t="s">
        <v>112</v>
      </c>
      <c r="D6" s="1460" t="s">
        <v>113</v>
      </c>
      <c r="E6" s="1461" t="s">
        <v>217</v>
      </c>
      <c r="F6" s="1462" t="s">
        <v>1506</v>
      </c>
    </row>
    <row r="7" spans="1:13" s="1262" customFormat="1">
      <c r="A7" s="1297"/>
      <c r="B7" s="1463"/>
      <c r="C7" s="1454"/>
      <c r="D7" s="1455"/>
      <c r="E7" s="1456"/>
      <c r="F7" s="1456"/>
    </row>
    <row r="8" spans="1:13" s="1262" customFormat="1" ht="22.8">
      <c r="A8" s="1297">
        <f>COUNT($A$1:A7)+1</f>
        <v>1</v>
      </c>
      <c r="B8" s="1464" t="s">
        <v>1583</v>
      </c>
      <c r="C8" s="1465" t="s">
        <v>1567</v>
      </c>
      <c r="D8" s="1400">
        <v>305</v>
      </c>
      <c r="E8" s="1402"/>
      <c r="F8" s="1402">
        <f>$D8*E8</f>
        <v>0</v>
      </c>
    </row>
    <row r="9" spans="1:13" s="1262" customFormat="1">
      <c r="A9" s="1297"/>
      <c r="B9" s="1463"/>
      <c r="C9" s="1291"/>
      <c r="D9" s="1400"/>
      <c r="E9" s="1402"/>
      <c r="F9" s="1402"/>
    </row>
    <row r="10" spans="1:13" s="1262" customFormat="1" ht="22.8">
      <c r="A10" s="1297">
        <f>COUNT($A$1:A9)+1</f>
        <v>2</v>
      </c>
      <c r="B10" s="1464" t="s">
        <v>1584</v>
      </c>
      <c r="C10" s="1498" t="s">
        <v>133</v>
      </c>
      <c r="D10" s="1400">
        <v>25</v>
      </c>
      <c r="E10" s="1402"/>
      <c r="F10" s="1402">
        <f>$D10*E10</f>
        <v>0</v>
      </c>
    </row>
    <row r="11" spans="1:13" s="1262" customFormat="1">
      <c r="A11" s="1297"/>
      <c r="B11" s="1463"/>
      <c r="C11" s="1291"/>
      <c r="D11" s="1400"/>
      <c r="E11" s="1402"/>
      <c r="F11" s="1402"/>
    </row>
    <row r="12" spans="1:13" s="1470" customFormat="1" ht="24.75" customHeight="1">
      <c r="A12" s="1297">
        <f>COUNT($A$1:A11)+1</f>
        <v>3</v>
      </c>
      <c r="B12" s="1464" t="s">
        <v>1585</v>
      </c>
      <c r="C12" s="1412" t="s">
        <v>756</v>
      </c>
      <c r="D12" s="1468">
        <v>3</v>
      </c>
      <c r="E12" s="1469"/>
      <c r="F12" s="1402">
        <f>$D12*E12</f>
        <v>0</v>
      </c>
      <c r="G12" s="1212"/>
      <c r="H12" s="1212"/>
      <c r="I12" s="1212"/>
      <c r="J12" s="1212"/>
      <c r="K12" s="1212"/>
      <c r="L12" s="1212"/>
      <c r="M12" s="1212"/>
    </row>
    <row r="13" spans="1:13" s="1470" customFormat="1">
      <c r="A13" s="1297"/>
      <c r="B13" s="1463"/>
      <c r="C13" s="1467"/>
      <c r="D13" s="1468"/>
      <c r="E13" s="1469"/>
      <c r="F13" s="1402"/>
      <c r="G13" s="1212"/>
      <c r="H13" s="1212"/>
      <c r="I13" s="1212"/>
      <c r="J13" s="1212"/>
      <c r="K13" s="1212"/>
      <c r="L13" s="1212"/>
      <c r="M13" s="1212"/>
    </row>
    <row r="14" spans="1:13" s="1470" customFormat="1" ht="68.400000000000006">
      <c r="A14" s="1297">
        <f>COUNT($A$1:A13)+1</f>
        <v>4</v>
      </c>
      <c r="B14" s="1464" t="s">
        <v>1586</v>
      </c>
      <c r="C14" s="1412" t="s">
        <v>756</v>
      </c>
      <c r="D14" s="1468">
        <v>270</v>
      </c>
      <c r="E14" s="1471"/>
      <c r="F14" s="1402">
        <f>$D14*E14</f>
        <v>0</v>
      </c>
      <c r="G14" s="1212"/>
      <c r="H14" s="1212"/>
      <c r="I14" s="1212"/>
      <c r="J14" s="1212"/>
      <c r="K14" s="1212"/>
      <c r="L14" s="1212"/>
      <c r="M14" s="1212"/>
    </row>
    <row r="15" spans="1:13" s="1476" customFormat="1">
      <c r="A15" s="1297"/>
      <c r="B15" s="1472"/>
      <c r="C15" s="1473"/>
      <c r="D15" s="1474"/>
      <c r="E15" s="1475"/>
      <c r="F15" s="1402"/>
      <c r="G15" s="1212"/>
      <c r="H15" s="1212"/>
      <c r="I15" s="1212"/>
      <c r="J15" s="1212"/>
      <c r="K15" s="1212"/>
      <c r="L15" s="1212"/>
      <c r="M15" s="1212"/>
    </row>
    <row r="16" spans="1:13" s="1262" customFormat="1" ht="22.8">
      <c r="A16" s="1297">
        <f>COUNT($A$1:A14)+1</f>
        <v>5</v>
      </c>
      <c r="B16" s="1464" t="s">
        <v>1587</v>
      </c>
      <c r="C16" s="1412" t="s">
        <v>501</v>
      </c>
      <c r="D16" s="1400">
        <v>122</v>
      </c>
      <c r="E16" s="1402"/>
      <c r="F16" s="1402">
        <f>$D16*E16</f>
        <v>0</v>
      </c>
    </row>
    <row r="17" spans="1:13" s="1470" customFormat="1">
      <c r="A17" s="1297"/>
      <c r="B17" s="1463"/>
      <c r="C17" s="1473"/>
      <c r="D17" s="1480"/>
      <c r="E17" s="1481"/>
      <c r="F17" s="1402"/>
      <c r="G17" s="1212"/>
      <c r="H17" s="1212"/>
      <c r="I17" s="1212"/>
      <c r="J17" s="1212"/>
      <c r="K17" s="1212"/>
      <c r="L17" s="1212"/>
      <c r="M17" s="1212"/>
    </row>
    <row r="18" spans="1:13" s="1262" customFormat="1" ht="57">
      <c r="A18" s="1466">
        <f>COUNT($A$1:A17)+1</f>
        <v>6</v>
      </c>
      <c r="B18" s="1464" t="s">
        <v>1588</v>
      </c>
      <c r="C18" s="1412" t="s">
        <v>756</v>
      </c>
      <c r="D18" s="1468">
        <v>241</v>
      </c>
      <c r="E18" s="1479"/>
      <c r="F18" s="1402">
        <f>$D18*E18</f>
        <v>0</v>
      </c>
    </row>
    <row r="19" spans="1:13" s="1262" customFormat="1">
      <c r="A19" s="1466"/>
      <c r="B19" s="1464"/>
      <c r="C19" s="1498"/>
      <c r="D19" s="1468"/>
      <c r="E19" s="1479"/>
      <c r="F19" s="1402"/>
    </row>
    <row r="20" spans="1:13" s="1262" customFormat="1" ht="34.200000000000003">
      <c r="A20" s="1466">
        <f>COUNT($A$1:A19)+1</f>
        <v>7</v>
      </c>
      <c r="B20" s="1464" t="s">
        <v>1574</v>
      </c>
      <c r="C20" s="1412" t="s">
        <v>756</v>
      </c>
      <c r="D20" s="1468">
        <v>38</v>
      </c>
      <c r="E20" s="1479"/>
      <c r="F20" s="1402">
        <f>$D20*E20</f>
        <v>0</v>
      </c>
    </row>
    <row r="21" spans="1:13" s="1262" customFormat="1">
      <c r="A21" s="1466"/>
      <c r="B21" s="1464"/>
      <c r="C21" s="1412"/>
      <c r="D21" s="1468"/>
      <c r="E21" s="1479"/>
      <c r="F21" s="1402"/>
    </row>
    <row r="22" spans="1:13" s="1152" customFormat="1">
      <c r="A22" s="1466"/>
      <c r="B22" s="1141" t="s">
        <v>1575</v>
      </c>
      <c r="C22" s="998"/>
      <c r="D22" s="1487"/>
      <c r="E22" s="951"/>
      <c r="F22" s="1402"/>
    </row>
    <row r="23" spans="1:13" s="1152" customFormat="1" ht="57">
      <c r="A23" s="1466">
        <f>COUNT($A$1:A22)+1</f>
        <v>8</v>
      </c>
      <c r="B23" s="1464" t="s">
        <v>1589</v>
      </c>
      <c r="C23" s="1412" t="s">
        <v>1252</v>
      </c>
      <c r="D23" s="1468">
        <v>25</v>
      </c>
      <c r="E23" s="1469"/>
      <c r="F23" s="1402">
        <f>$D23*E23</f>
        <v>0</v>
      </c>
    </row>
    <row r="24" spans="1:13" s="1152" customFormat="1">
      <c r="A24" s="1466"/>
      <c r="B24" s="1002"/>
      <c r="C24" s="998"/>
      <c r="D24" s="1487"/>
      <c r="E24" s="951"/>
      <c r="F24" s="1402"/>
    </row>
    <row r="25" spans="1:13" s="1152" customFormat="1" ht="57">
      <c r="A25" s="1466">
        <f>COUNT($A$1:A24)+1</f>
        <v>9</v>
      </c>
      <c r="B25" s="1464" t="s">
        <v>1590</v>
      </c>
      <c r="C25" s="1412" t="s">
        <v>1252</v>
      </c>
      <c r="D25" s="1468">
        <v>116</v>
      </c>
      <c r="E25" s="1469"/>
      <c r="F25" s="1402">
        <f>$D25*E25</f>
        <v>0</v>
      </c>
    </row>
    <row r="26" spans="1:13" s="1152" customFormat="1">
      <c r="A26" s="1466"/>
      <c r="B26" s="1002"/>
      <c r="C26" s="998"/>
      <c r="D26" s="1487"/>
      <c r="E26" s="951"/>
      <c r="F26" s="1402"/>
    </row>
    <row r="27" spans="1:13" s="1152" customFormat="1" ht="39.6">
      <c r="A27" s="1466">
        <f>COUNT($A$1:A26)+1</f>
        <v>10</v>
      </c>
      <c r="B27" s="1399" t="s">
        <v>1591</v>
      </c>
      <c r="C27" s="681" t="s">
        <v>501</v>
      </c>
      <c r="D27" s="1400">
        <v>150</v>
      </c>
      <c r="E27" s="1401"/>
      <c r="F27" s="1402">
        <f>$D27*E27</f>
        <v>0</v>
      </c>
    </row>
    <row r="28" spans="1:13" s="1152" customFormat="1">
      <c r="A28" s="1466"/>
      <c r="B28" s="1002"/>
      <c r="C28" s="998"/>
      <c r="D28" s="1487"/>
      <c r="E28" s="951"/>
      <c r="F28" s="1402"/>
    </row>
    <row r="29" spans="1:13" s="1152" customFormat="1" ht="68.400000000000006">
      <c r="A29" s="1466">
        <f>COUNT($A$1:A28)+1</f>
        <v>11</v>
      </c>
      <c r="B29" s="1464" t="s">
        <v>1592</v>
      </c>
      <c r="C29" s="1412" t="s">
        <v>1252</v>
      </c>
      <c r="D29" s="1468">
        <v>75</v>
      </c>
      <c r="E29" s="1469"/>
      <c r="F29" s="1402">
        <f>$D29*E29</f>
        <v>0</v>
      </c>
    </row>
    <row r="30" spans="1:13" s="1152" customFormat="1">
      <c r="A30" s="1466"/>
      <c r="B30" s="1002"/>
      <c r="C30" s="998"/>
      <c r="D30" s="1487"/>
      <c r="E30" s="951"/>
      <c r="F30" s="1402"/>
    </row>
    <row r="31" spans="1:13" s="1152" customFormat="1" ht="57">
      <c r="A31" s="1466">
        <f>COUNT($A$1:A30)+1</f>
        <v>12</v>
      </c>
      <c r="B31" s="1464" t="s">
        <v>1593</v>
      </c>
      <c r="C31" s="1412" t="s">
        <v>1252</v>
      </c>
      <c r="D31" s="1480">
        <v>45</v>
      </c>
      <c r="E31" s="1481"/>
      <c r="F31" s="1402">
        <f>$D31*E31</f>
        <v>0</v>
      </c>
      <c r="J31" s="1211"/>
    </row>
    <row r="32" spans="1:13" s="1152" customFormat="1">
      <c r="A32" s="1466"/>
      <c r="B32" s="1002"/>
      <c r="C32" s="998"/>
      <c r="D32" s="1487"/>
      <c r="E32" s="951"/>
      <c r="F32" s="1402"/>
    </row>
    <row r="33" spans="1:6" s="1152" customFormat="1" ht="57">
      <c r="A33" s="1466">
        <f>COUNT($A$1:A30)+1</f>
        <v>12</v>
      </c>
      <c r="B33" s="1464" t="s">
        <v>1594</v>
      </c>
      <c r="C33" s="1412" t="s">
        <v>1252</v>
      </c>
      <c r="D33" s="1400">
        <v>21</v>
      </c>
      <c r="E33" s="1402"/>
      <c r="F33" s="1402">
        <f>$D33*E33</f>
        <v>0</v>
      </c>
    </row>
    <row r="34" spans="1:6" s="1152" customFormat="1">
      <c r="A34" s="1466"/>
      <c r="B34" s="1002"/>
      <c r="C34" s="998"/>
      <c r="D34" s="1487"/>
      <c r="E34" s="951"/>
      <c r="F34" s="1402"/>
    </row>
    <row r="35" spans="1:6" s="1152" customFormat="1" ht="57">
      <c r="A35" s="1466">
        <f>COUNT($A$1:A32)+1</f>
        <v>13</v>
      </c>
      <c r="B35" s="1464" t="s">
        <v>1595</v>
      </c>
      <c r="C35" s="1412" t="s">
        <v>1252</v>
      </c>
      <c r="D35" s="1400">
        <v>35</v>
      </c>
      <c r="E35" s="1402"/>
      <c r="F35" s="1402">
        <f>$D35*E35</f>
        <v>0</v>
      </c>
    </row>
    <row r="36" spans="1:6" s="1152" customFormat="1">
      <c r="A36" s="1466"/>
      <c r="B36" s="1002"/>
      <c r="C36" s="998"/>
      <c r="D36" s="1487"/>
      <c r="E36" s="951"/>
      <c r="F36" s="1402"/>
    </row>
    <row r="37" spans="1:6" s="1152" customFormat="1" ht="57">
      <c r="A37" s="1466">
        <f>COUNT($A$1:A34)+1</f>
        <v>14</v>
      </c>
      <c r="B37" s="1464" t="s">
        <v>1596</v>
      </c>
      <c r="C37" s="1412" t="s">
        <v>1252</v>
      </c>
      <c r="D37" s="1400">
        <v>9</v>
      </c>
      <c r="E37" s="1402"/>
      <c r="F37" s="1402">
        <f>$D37*E37</f>
        <v>0</v>
      </c>
    </row>
    <row r="38" spans="1:6" s="1152" customFormat="1">
      <c r="A38" s="1466"/>
      <c r="B38" s="1002"/>
      <c r="C38" s="998"/>
      <c r="D38" s="1487"/>
      <c r="E38" s="951"/>
      <c r="F38" s="1402"/>
    </row>
    <row r="39" spans="1:6" s="1152" customFormat="1">
      <c r="A39" s="1466"/>
      <c r="B39" s="1141" t="s">
        <v>1577</v>
      </c>
      <c r="C39" s="998"/>
      <c r="D39" s="1487"/>
      <c r="E39" s="951"/>
      <c r="F39" s="1402"/>
    </row>
    <row r="40" spans="1:6" s="1152" customFormat="1" ht="79.8">
      <c r="A40" s="1466">
        <f>COUNT($A$1:A37)+1</f>
        <v>16</v>
      </c>
      <c r="B40" s="1464" t="s">
        <v>1597</v>
      </c>
      <c r="C40" s="1498" t="s">
        <v>133</v>
      </c>
      <c r="D40" s="1400">
        <v>1</v>
      </c>
      <c r="E40" s="1402"/>
      <c r="F40" s="1402">
        <f>$D40*E40</f>
        <v>0</v>
      </c>
    </row>
    <row r="41" spans="1:6" s="1152" customFormat="1">
      <c r="A41" s="1466"/>
      <c r="B41" s="1002"/>
      <c r="C41" s="998"/>
      <c r="D41" s="1487"/>
      <c r="E41" s="951"/>
      <c r="F41" s="1402"/>
    </row>
    <row r="42" spans="1:6" s="1152" customFormat="1" ht="79.8">
      <c r="A42" s="1297">
        <f>COUNT($A$1:A41)+1</f>
        <v>17</v>
      </c>
      <c r="B42" s="1464" t="s">
        <v>1598</v>
      </c>
      <c r="C42" s="1498" t="s">
        <v>133</v>
      </c>
      <c r="D42" s="1400">
        <v>1</v>
      </c>
      <c r="E42" s="1402"/>
      <c r="F42" s="1402">
        <f>$D42*E42</f>
        <v>0</v>
      </c>
    </row>
    <row r="43" spans="1:6" s="1152" customFormat="1">
      <c r="A43" s="1466"/>
      <c r="B43" s="1002"/>
      <c r="C43" s="998"/>
      <c r="D43" s="1487"/>
      <c r="E43" s="951"/>
      <c r="F43" s="1402"/>
    </row>
    <row r="44" spans="1:6" s="1152" customFormat="1" ht="79.8">
      <c r="A44" s="1297">
        <f>COUNT($A$1:A43)+1</f>
        <v>18</v>
      </c>
      <c r="B44" s="1464" t="s">
        <v>1599</v>
      </c>
      <c r="C44" s="1262"/>
      <c r="D44" s="1262"/>
      <c r="E44" s="1262"/>
      <c r="F44" s="1262"/>
    </row>
    <row r="45" spans="1:6" s="1152" customFormat="1">
      <c r="A45" s="1297"/>
      <c r="B45" s="1464" t="s">
        <v>1600</v>
      </c>
      <c r="C45" s="1498" t="s">
        <v>133</v>
      </c>
      <c r="D45" s="1400">
        <v>3</v>
      </c>
      <c r="E45" s="1402"/>
      <c r="F45" s="1402">
        <f>$D45*E45</f>
        <v>0</v>
      </c>
    </row>
    <row r="46" spans="1:6" s="1152" customFormat="1">
      <c r="A46" s="1466"/>
      <c r="B46" s="1002"/>
      <c r="C46" s="998"/>
      <c r="D46" s="1487"/>
      <c r="E46" s="951"/>
      <c r="F46" s="1402"/>
    </row>
    <row r="47" spans="1:6" s="1152" customFormat="1" ht="79.8">
      <c r="A47" s="1297">
        <f>COUNT($A$1:A46)+1</f>
        <v>19</v>
      </c>
      <c r="B47" s="1464" t="s">
        <v>1601</v>
      </c>
      <c r="C47" s="1498" t="s">
        <v>133</v>
      </c>
      <c r="D47" s="1400">
        <v>1</v>
      </c>
      <c r="E47" s="1402"/>
      <c r="F47" s="1402">
        <f>$D47*E47</f>
        <v>0</v>
      </c>
    </row>
    <row r="48" spans="1:6" s="1152" customFormat="1">
      <c r="A48" s="1466"/>
      <c r="B48" s="1002"/>
      <c r="C48" s="998"/>
      <c r="D48" s="1487"/>
      <c r="E48" s="951"/>
      <c r="F48" s="1402"/>
    </row>
    <row r="49" spans="1:6" s="1152" customFormat="1" ht="79.8">
      <c r="A49" s="1297">
        <f>COUNT($A$1:A48)+1</f>
        <v>20</v>
      </c>
      <c r="B49" s="1464" t="s">
        <v>1602</v>
      </c>
      <c r="C49" s="1498" t="s">
        <v>133</v>
      </c>
      <c r="D49" s="1400">
        <v>1</v>
      </c>
      <c r="E49" s="1402"/>
      <c r="F49" s="1402">
        <f>$D49*E49</f>
        <v>0</v>
      </c>
    </row>
    <row r="50" spans="1:6" s="1152" customFormat="1">
      <c r="A50" s="1466"/>
      <c r="B50" s="1002"/>
      <c r="C50" s="998"/>
      <c r="D50" s="1487"/>
      <c r="E50" s="951"/>
      <c r="F50" s="1402"/>
    </row>
    <row r="51" spans="1:6" s="1152" customFormat="1" ht="79.8">
      <c r="A51" s="1297">
        <f>COUNT($A$1:A50)+1</f>
        <v>21</v>
      </c>
      <c r="B51" s="1464" t="s">
        <v>1603</v>
      </c>
      <c r="C51" s="1498" t="s">
        <v>133</v>
      </c>
      <c r="D51" s="1400">
        <v>1</v>
      </c>
      <c r="E51" s="1402"/>
      <c r="F51" s="1402">
        <f>$D51*E51</f>
        <v>0</v>
      </c>
    </row>
    <row r="52" spans="1:6" s="1152" customFormat="1">
      <c r="A52" s="1466"/>
      <c r="B52" s="1002"/>
      <c r="C52" s="998"/>
      <c r="D52" s="1487"/>
      <c r="E52" s="951"/>
      <c r="F52" s="1402"/>
    </row>
    <row r="53" spans="1:6" s="1152" customFormat="1" ht="57">
      <c r="A53" s="1297">
        <f>COUNT($A$1:A52)+1</f>
        <v>22</v>
      </c>
      <c r="B53" s="1464" t="s">
        <v>1604</v>
      </c>
      <c r="C53" s="1499" t="s">
        <v>133</v>
      </c>
      <c r="D53" s="1400">
        <v>8</v>
      </c>
      <c r="E53" s="1402"/>
      <c r="F53" s="1402">
        <f>$D53*E53</f>
        <v>0</v>
      </c>
    </row>
    <row r="54" spans="1:6" s="1152" customFormat="1">
      <c r="A54" s="1466"/>
      <c r="B54" s="1002"/>
      <c r="C54" s="998"/>
      <c r="D54" s="1487"/>
      <c r="E54" s="951"/>
      <c r="F54" s="1402"/>
    </row>
    <row r="55" spans="1:6" s="1152" customFormat="1" ht="79.8">
      <c r="A55" s="1297">
        <f>COUNT($A$1:A54)+1</f>
        <v>23</v>
      </c>
      <c r="B55" s="1464" t="s">
        <v>1605</v>
      </c>
      <c r="C55" s="1498" t="s">
        <v>133</v>
      </c>
      <c r="D55" s="1400">
        <v>5</v>
      </c>
      <c r="E55" s="1402"/>
      <c r="F55" s="1402">
        <f>$D55*E55</f>
        <v>0</v>
      </c>
    </row>
    <row r="56" spans="1:6" s="1152" customFormat="1">
      <c r="A56" s="1466"/>
      <c r="B56" s="1002"/>
      <c r="C56" s="998"/>
      <c r="D56" s="1487"/>
      <c r="E56" s="951"/>
      <c r="F56" s="1402"/>
    </row>
    <row r="57" spans="1:6" s="1152" customFormat="1">
      <c r="A57" s="1466"/>
      <c r="B57" s="1141" t="s">
        <v>1606</v>
      </c>
      <c r="C57" s="998"/>
      <c r="D57" s="1487"/>
      <c r="E57" s="951"/>
      <c r="F57" s="1402"/>
    </row>
    <row r="58" spans="1:6" s="1152" customFormat="1" ht="39.6">
      <c r="A58" s="1297">
        <f>COUNT($A$1:A57)+1</f>
        <v>24</v>
      </c>
      <c r="B58" s="428" t="s">
        <v>1607</v>
      </c>
      <c r="C58" s="317"/>
      <c r="D58" s="1400"/>
      <c r="E58" s="1402"/>
      <c r="F58" s="1402"/>
    </row>
    <row r="59" spans="1:6" s="1152" customFormat="1" ht="26.4">
      <c r="A59" s="1466"/>
      <c r="B59" s="428" t="s">
        <v>1608</v>
      </c>
      <c r="C59" s="317"/>
      <c r="D59" s="1400"/>
      <c r="E59" s="1402"/>
      <c r="F59" s="1402"/>
    </row>
    <row r="60" spans="1:6" s="1152" customFormat="1" ht="66">
      <c r="A60" s="1466"/>
      <c r="B60" s="428" t="s">
        <v>1609</v>
      </c>
      <c r="C60" s="317"/>
      <c r="D60" s="1400"/>
      <c r="E60" s="1402"/>
      <c r="F60" s="1402"/>
    </row>
    <row r="61" spans="1:6" s="1152" customFormat="1">
      <c r="A61" s="1466"/>
      <c r="B61" s="428" t="s">
        <v>1610</v>
      </c>
      <c r="C61" s="317"/>
      <c r="D61" s="1400"/>
      <c r="E61" s="1402"/>
      <c r="F61" s="1402"/>
    </row>
    <row r="62" spans="1:6" s="1152" customFormat="1" ht="39.6">
      <c r="A62" s="1466"/>
      <c r="B62" s="428" t="s">
        <v>1611</v>
      </c>
      <c r="C62" s="317"/>
      <c r="D62" s="1400"/>
      <c r="E62" s="1402"/>
      <c r="F62" s="1402"/>
    </row>
    <row r="63" spans="1:6" s="1152" customFormat="1" ht="52.8">
      <c r="A63" s="1466"/>
      <c r="B63" s="428" t="s">
        <v>1612</v>
      </c>
      <c r="C63" s="317"/>
      <c r="D63" s="1400"/>
      <c r="E63" s="1402"/>
      <c r="F63" s="1402"/>
    </row>
    <row r="64" spans="1:6" s="1262" customFormat="1" ht="26.4">
      <c r="A64" s="1297"/>
      <c r="B64" s="728" t="s">
        <v>1613</v>
      </c>
      <c r="C64" s="378" t="s">
        <v>133</v>
      </c>
      <c r="D64" s="429">
        <v>1</v>
      </c>
      <c r="E64" s="430"/>
      <c r="F64" s="1410">
        <f t="shared" ref="F64" si="0">D64*E64</f>
        <v>0</v>
      </c>
    </row>
    <row r="65" spans="1:6" s="1262" customFormat="1">
      <c r="A65" s="1297"/>
      <c r="B65" s="1464"/>
      <c r="C65" s="317"/>
      <c r="D65" s="1400"/>
      <c r="E65" s="1402"/>
      <c r="F65" s="1402"/>
    </row>
    <row r="66" spans="1:6" s="1262" customFormat="1" ht="57">
      <c r="A66" s="1297">
        <f>COUNT($A$1:A65)+1</f>
        <v>25</v>
      </c>
      <c r="B66" s="1464" t="s">
        <v>1614</v>
      </c>
      <c r="C66" s="1500" t="s">
        <v>133</v>
      </c>
      <c r="D66" s="1400">
        <v>5</v>
      </c>
      <c r="E66" s="1402"/>
      <c r="F66" s="1402">
        <f>$D66*E66</f>
        <v>0</v>
      </c>
    </row>
    <row r="67" spans="1:6" s="1262" customFormat="1">
      <c r="A67" s="1297"/>
      <c r="B67" s="1464"/>
      <c r="C67" s="1500"/>
      <c r="D67" s="1400"/>
      <c r="E67" s="1402"/>
      <c r="F67" s="1402"/>
    </row>
    <row r="68" spans="1:6" s="1262" customFormat="1" ht="22.8">
      <c r="A68" s="1297">
        <f>COUNT($A$1:A67)+1</f>
        <v>26</v>
      </c>
      <c r="B68" s="1464" t="s">
        <v>1615</v>
      </c>
      <c r="C68" s="1501" t="s">
        <v>133</v>
      </c>
      <c r="D68" s="1400">
        <v>2</v>
      </c>
      <c r="E68" s="1402"/>
      <c r="F68" s="1402">
        <f>$D68*E68</f>
        <v>0</v>
      </c>
    </row>
    <row r="69" spans="1:6" s="1262" customFormat="1">
      <c r="A69" s="1297"/>
      <c r="B69" s="1464"/>
      <c r="C69" s="1500"/>
      <c r="D69" s="1400"/>
      <c r="E69" s="1402"/>
      <c r="F69" s="1402"/>
    </row>
    <row r="70" spans="1:6" s="1262" customFormat="1" ht="22.8">
      <c r="A70" s="1466">
        <f>COUNT($A$1:A68)+1</f>
        <v>27</v>
      </c>
      <c r="B70" s="1464" t="s">
        <v>1616</v>
      </c>
      <c r="C70" s="1412" t="s">
        <v>1252</v>
      </c>
      <c r="D70" s="1400">
        <v>305</v>
      </c>
      <c r="E70" s="1402"/>
      <c r="F70" s="1402">
        <f>$D70*E70</f>
        <v>0</v>
      </c>
    </row>
    <row r="71" spans="1:6" s="1262" customFormat="1">
      <c r="A71" s="1297"/>
      <c r="B71" s="1464"/>
      <c r="C71" s="317"/>
      <c r="D71" s="1400"/>
      <c r="E71" s="1402"/>
      <c r="F71" s="1402"/>
    </row>
    <row r="72" spans="1:6" s="1262" customFormat="1" ht="22.8">
      <c r="A72" s="1297">
        <f>COUNT($A$1:A71)+1</f>
        <v>28</v>
      </c>
      <c r="B72" s="1464" t="s">
        <v>1617</v>
      </c>
      <c r="C72" s="1412" t="s">
        <v>1252</v>
      </c>
      <c r="D72" s="1400">
        <f>D70</f>
        <v>305</v>
      </c>
      <c r="E72" s="1402"/>
      <c r="F72" s="1402">
        <f>$D72*E72</f>
        <v>0</v>
      </c>
    </row>
    <row r="73" spans="1:6" s="1262" customFormat="1">
      <c r="A73" s="1466"/>
      <c r="B73" s="1464"/>
      <c r="C73" s="317"/>
      <c r="D73" s="1400"/>
      <c r="E73" s="1402"/>
      <c r="F73" s="1402"/>
    </row>
    <row r="74" spans="1:6" s="1262" customFormat="1" ht="34.200000000000003">
      <c r="A74" s="1466">
        <f>COUNT($A$1:A72)+1</f>
        <v>29</v>
      </c>
      <c r="B74" s="1464" t="s">
        <v>1618</v>
      </c>
      <c r="C74" s="1412" t="s">
        <v>501</v>
      </c>
      <c r="D74" s="1400">
        <v>5</v>
      </c>
      <c r="E74" s="1402"/>
      <c r="F74" s="1402">
        <f>$D74*E74</f>
        <v>0</v>
      </c>
    </row>
    <row r="75" spans="1:6" s="1262" customFormat="1">
      <c r="A75" s="1489"/>
      <c r="B75" s="1490"/>
      <c r="C75" s="1491"/>
      <c r="D75" s="1492"/>
      <c r="E75" s="1502"/>
      <c r="F75" s="1493"/>
    </row>
    <row r="76" spans="1:6" s="1262" customFormat="1" ht="13.8" thickBot="1">
      <c r="A76" s="1438"/>
      <c r="B76" s="1439" t="str">
        <f>B1&amp;" SKUPAJ:"</f>
        <v>METEORNA KANALIZACIJA  SKUPAJ:</v>
      </c>
      <c r="C76" s="1440"/>
      <c r="D76" s="1494"/>
      <c r="E76" s="1442"/>
      <c r="F76" s="1443">
        <f>SUM(F8:F75)</f>
        <v>0</v>
      </c>
    </row>
    <row r="77" spans="1:6" s="1262" customFormat="1" ht="13.8" thickTop="1">
      <c r="A77" s="1444"/>
      <c r="B77" s="1268"/>
      <c r="C77" s="1291"/>
      <c r="D77" s="1400"/>
      <c r="E77" s="1376"/>
      <c r="F77" s="1402"/>
    </row>
    <row r="78" spans="1:6" s="1262" customFormat="1">
      <c r="A78" s="1444"/>
      <c r="B78" s="1268"/>
      <c r="C78" s="1286"/>
      <c r="D78" s="1446"/>
      <c r="E78" s="1376"/>
      <c r="F78" s="1376"/>
    </row>
    <row r="79" spans="1:6" s="1262" customFormat="1">
      <c r="A79" s="1444"/>
      <c r="B79" s="1268"/>
      <c r="C79" s="1286"/>
      <c r="D79" s="1446"/>
      <c r="E79" s="1376"/>
      <c r="F79" s="1376"/>
    </row>
    <row r="80" spans="1:6" s="1262" customFormat="1">
      <c r="A80" s="1444"/>
      <c r="B80" s="1268"/>
      <c r="C80" s="1286"/>
      <c r="D80" s="1446"/>
      <c r="E80" s="1376"/>
      <c r="F80" s="1376"/>
    </row>
  </sheetData>
  <mergeCells count="1">
    <mergeCell ref="B4:F4"/>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69480-E150-4ACB-AFEF-2E6D7DCACE9A}">
  <sheetPr>
    <tabColor theme="4" tint="0.79998168889431442"/>
    <pageSetUpPr fitToPage="1"/>
  </sheetPr>
  <dimension ref="A1:M34"/>
  <sheetViews>
    <sheetView workbookViewId="0"/>
  </sheetViews>
  <sheetFormatPr defaultRowHeight="13.2"/>
  <cols>
    <col min="1" max="1" width="5.88671875" style="1508" customWidth="1"/>
    <col min="2" max="2" width="45" style="1508" customWidth="1"/>
    <col min="3" max="3" width="6" style="1535" customWidth="1"/>
    <col min="4" max="4" width="8.109375" style="1508" customWidth="1"/>
    <col min="5" max="5" width="9.33203125" style="1508" customWidth="1"/>
    <col min="6" max="6" width="13.33203125" style="1508" customWidth="1"/>
    <col min="7" max="12" width="8.88671875" style="1508"/>
    <col min="13" max="13" width="41" style="1508" customWidth="1"/>
    <col min="14" max="249" width="8.88671875" style="1508"/>
    <col min="250" max="250" width="7.33203125" style="1508" bestFit="1" customWidth="1"/>
    <col min="251" max="251" width="45" style="1508" customWidth="1"/>
    <col min="252" max="252" width="6" style="1508" customWidth="1"/>
    <col min="253" max="253" width="10.6640625" style="1508" customWidth="1"/>
    <col min="254" max="254" width="9.6640625" style="1508" customWidth="1"/>
    <col min="255" max="255" width="12.44140625" style="1508" customWidth="1"/>
    <col min="256" max="256" width="8.88671875" style="1508"/>
    <col min="257" max="257" width="12.44140625" style="1508" customWidth="1"/>
    <col min="258" max="505" width="8.88671875" style="1508"/>
    <col min="506" max="506" width="7.33203125" style="1508" bestFit="1" customWidth="1"/>
    <col min="507" max="507" width="45" style="1508" customWidth="1"/>
    <col min="508" max="508" width="6" style="1508" customWidth="1"/>
    <col min="509" max="509" width="10.6640625" style="1508" customWidth="1"/>
    <col min="510" max="510" width="9.6640625" style="1508" customWidth="1"/>
    <col min="511" max="511" width="12.44140625" style="1508" customWidth="1"/>
    <col min="512" max="512" width="8.88671875" style="1508"/>
    <col min="513" max="513" width="12.44140625" style="1508" customWidth="1"/>
    <col min="514" max="761" width="8.88671875" style="1508"/>
    <col min="762" max="762" width="7.33203125" style="1508" bestFit="1" customWidth="1"/>
    <col min="763" max="763" width="45" style="1508" customWidth="1"/>
    <col min="764" max="764" width="6" style="1508" customWidth="1"/>
    <col min="765" max="765" width="10.6640625" style="1508" customWidth="1"/>
    <col min="766" max="766" width="9.6640625" style="1508" customWidth="1"/>
    <col min="767" max="767" width="12.44140625" style="1508" customWidth="1"/>
    <col min="768" max="768" width="8.88671875" style="1508"/>
    <col min="769" max="769" width="12.44140625" style="1508" customWidth="1"/>
    <col min="770" max="1017" width="8.88671875" style="1508"/>
    <col min="1018" max="1018" width="7.33203125" style="1508" bestFit="1" customWidth="1"/>
    <col min="1019" max="1019" width="45" style="1508" customWidth="1"/>
    <col min="1020" max="1020" width="6" style="1508" customWidth="1"/>
    <col min="1021" max="1021" width="10.6640625" style="1508" customWidth="1"/>
    <col min="1022" max="1022" width="9.6640625" style="1508" customWidth="1"/>
    <col min="1023" max="1023" width="12.44140625" style="1508" customWidth="1"/>
    <col min="1024" max="1024" width="8.88671875" style="1508"/>
    <col min="1025" max="1025" width="12.44140625" style="1508" customWidth="1"/>
    <col min="1026" max="1273" width="8.88671875" style="1508"/>
    <col min="1274" max="1274" width="7.33203125" style="1508" bestFit="1" customWidth="1"/>
    <col min="1275" max="1275" width="45" style="1508" customWidth="1"/>
    <col min="1276" max="1276" width="6" style="1508" customWidth="1"/>
    <col min="1277" max="1277" width="10.6640625" style="1508" customWidth="1"/>
    <col min="1278" max="1278" width="9.6640625" style="1508" customWidth="1"/>
    <col min="1279" max="1279" width="12.44140625" style="1508" customWidth="1"/>
    <col min="1280" max="1280" width="8.88671875" style="1508"/>
    <col min="1281" max="1281" width="12.44140625" style="1508" customWidth="1"/>
    <col min="1282" max="1529" width="8.88671875" style="1508"/>
    <col min="1530" max="1530" width="7.33203125" style="1508" bestFit="1" customWidth="1"/>
    <col min="1531" max="1531" width="45" style="1508" customWidth="1"/>
    <col min="1532" max="1532" width="6" style="1508" customWidth="1"/>
    <col min="1533" max="1533" width="10.6640625" style="1508" customWidth="1"/>
    <col min="1534" max="1534" width="9.6640625" style="1508" customWidth="1"/>
    <col min="1535" max="1535" width="12.44140625" style="1508" customWidth="1"/>
    <col min="1536" max="1536" width="8.88671875" style="1508"/>
    <col min="1537" max="1537" width="12.44140625" style="1508" customWidth="1"/>
    <col min="1538" max="1785" width="8.88671875" style="1508"/>
    <col min="1786" max="1786" width="7.33203125" style="1508" bestFit="1" customWidth="1"/>
    <col min="1787" max="1787" width="45" style="1508" customWidth="1"/>
    <col min="1788" max="1788" width="6" style="1508" customWidth="1"/>
    <col min="1789" max="1789" width="10.6640625" style="1508" customWidth="1"/>
    <col min="1790" max="1790" width="9.6640625" style="1508" customWidth="1"/>
    <col min="1791" max="1791" width="12.44140625" style="1508" customWidth="1"/>
    <col min="1792" max="1792" width="8.88671875" style="1508"/>
    <col min="1793" max="1793" width="12.44140625" style="1508" customWidth="1"/>
    <col min="1794" max="2041" width="8.88671875" style="1508"/>
    <col min="2042" max="2042" width="7.33203125" style="1508" bestFit="1" customWidth="1"/>
    <col min="2043" max="2043" width="45" style="1508" customWidth="1"/>
    <col min="2044" max="2044" width="6" style="1508" customWidth="1"/>
    <col min="2045" max="2045" width="10.6640625" style="1508" customWidth="1"/>
    <col min="2046" max="2046" width="9.6640625" style="1508" customWidth="1"/>
    <col min="2047" max="2047" width="12.44140625" style="1508" customWidth="1"/>
    <col min="2048" max="2048" width="8.88671875" style="1508"/>
    <col min="2049" max="2049" width="12.44140625" style="1508" customWidth="1"/>
    <col min="2050" max="2297" width="8.88671875" style="1508"/>
    <col min="2298" max="2298" width="7.33203125" style="1508" bestFit="1" customWidth="1"/>
    <col min="2299" max="2299" width="45" style="1508" customWidth="1"/>
    <col min="2300" max="2300" width="6" style="1508" customWidth="1"/>
    <col min="2301" max="2301" width="10.6640625" style="1508" customWidth="1"/>
    <col min="2302" max="2302" width="9.6640625" style="1508" customWidth="1"/>
    <col min="2303" max="2303" width="12.44140625" style="1508" customWidth="1"/>
    <col min="2304" max="2304" width="8.88671875" style="1508"/>
    <col min="2305" max="2305" width="12.44140625" style="1508" customWidth="1"/>
    <col min="2306" max="2553" width="8.88671875" style="1508"/>
    <col min="2554" max="2554" width="7.33203125" style="1508" bestFit="1" customWidth="1"/>
    <col min="2555" max="2555" width="45" style="1508" customWidth="1"/>
    <col min="2556" max="2556" width="6" style="1508" customWidth="1"/>
    <col min="2557" max="2557" width="10.6640625" style="1508" customWidth="1"/>
    <col min="2558" max="2558" width="9.6640625" style="1508" customWidth="1"/>
    <col min="2559" max="2559" width="12.44140625" style="1508" customWidth="1"/>
    <col min="2560" max="2560" width="8.88671875" style="1508"/>
    <col min="2561" max="2561" width="12.44140625" style="1508" customWidth="1"/>
    <col min="2562" max="2809" width="8.88671875" style="1508"/>
    <col min="2810" max="2810" width="7.33203125" style="1508" bestFit="1" customWidth="1"/>
    <col min="2811" max="2811" width="45" style="1508" customWidth="1"/>
    <col min="2812" max="2812" width="6" style="1508" customWidth="1"/>
    <col min="2813" max="2813" width="10.6640625" style="1508" customWidth="1"/>
    <col min="2814" max="2814" width="9.6640625" style="1508" customWidth="1"/>
    <col min="2815" max="2815" width="12.44140625" style="1508" customWidth="1"/>
    <col min="2816" max="2816" width="8.88671875" style="1508"/>
    <col min="2817" max="2817" width="12.44140625" style="1508" customWidth="1"/>
    <col min="2818" max="3065" width="8.88671875" style="1508"/>
    <col min="3066" max="3066" width="7.33203125" style="1508" bestFit="1" customWidth="1"/>
    <col min="3067" max="3067" width="45" style="1508" customWidth="1"/>
    <col min="3068" max="3068" width="6" style="1508" customWidth="1"/>
    <col min="3069" max="3069" width="10.6640625" style="1508" customWidth="1"/>
    <col min="3070" max="3070" width="9.6640625" style="1508" customWidth="1"/>
    <col min="3071" max="3071" width="12.44140625" style="1508" customWidth="1"/>
    <col min="3072" max="3072" width="8.88671875" style="1508"/>
    <col min="3073" max="3073" width="12.44140625" style="1508" customWidth="1"/>
    <col min="3074" max="3321" width="8.88671875" style="1508"/>
    <col min="3322" max="3322" width="7.33203125" style="1508" bestFit="1" customWidth="1"/>
    <col min="3323" max="3323" width="45" style="1508" customWidth="1"/>
    <col min="3324" max="3324" width="6" style="1508" customWidth="1"/>
    <col min="3325" max="3325" width="10.6640625" style="1508" customWidth="1"/>
    <col min="3326" max="3326" width="9.6640625" style="1508" customWidth="1"/>
    <col min="3327" max="3327" width="12.44140625" style="1508" customWidth="1"/>
    <col min="3328" max="3328" width="8.88671875" style="1508"/>
    <col min="3329" max="3329" width="12.44140625" style="1508" customWidth="1"/>
    <col min="3330" max="3577" width="8.88671875" style="1508"/>
    <col min="3578" max="3578" width="7.33203125" style="1508" bestFit="1" customWidth="1"/>
    <col min="3579" max="3579" width="45" style="1508" customWidth="1"/>
    <col min="3580" max="3580" width="6" style="1508" customWidth="1"/>
    <col min="3581" max="3581" width="10.6640625" style="1508" customWidth="1"/>
    <col min="3582" max="3582" width="9.6640625" style="1508" customWidth="1"/>
    <col min="3583" max="3583" width="12.44140625" style="1508" customWidth="1"/>
    <col min="3584" max="3584" width="8.88671875" style="1508"/>
    <col min="3585" max="3585" width="12.44140625" style="1508" customWidth="1"/>
    <col min="3586" max="3833" width="8.88671875" style="1508"/>
    <col min="3834" max="3834" width="7.33203125" style="1508" bestFit="1" customWidth="1"/>
    <col min="3835" max="3835" width="45" style="1508" customWidth="1"/>
    <col min="3836" max="3836" width="6" style="1508" customWidth="1"/>
    <col min="3837" max="3837" width="10.6640625" style="1508" customWidth="1"/>
    <col min="3838" max="3838" width="9.6640625" style="1508" customWidth="1"/>
    <col min="3839" max="3839" width="12.44140625" style="1508" customWidth="1"/>
    <col min="3840" max="3840" width="8.88671875" style="1508"/>
    <col min="3841" max="3841" width="12.44140625" style="1508" customWidth="1"/>
    <col min="3842" max="4089" width="8.88671875" style="1508"/>
    <col min="4090" max="4090" width="7.33203125" style="1508" bestFit="1" customWidth="1"/>
    <col min="4091" max="4091" width="45" style="1508" customWidth="1"/>
    <col min="4092" max="4092" width="6" style="1508" customWidth="1"/>
    <col min="4093" max="4093" width="10.6640625" style="1508" customWidth="1"/>
    <col min="4094" max="4094" width="9.6640625" style="1508" customWidth="1"/>
    <col min="4095" max="4095" width="12.44140625" style="1508" customWidth="1"/>
    <col min="4096" max="4096" width="8.88671875" style="1508"/>
    <col min="4097" max="4097" width="12.44140625" style="1508" customWidth="1"/>
    <col min="4098" max="4345" width="8.88671875" style="1508"/>
    <col min="4346" max="4346" width="7.33203125" style="1508" bestFit="1" customWidth="1"/>
    <col min="4347" max="4347" width="45" style="1508" customWidth="1"/>
    <col min="4348" max="4348" width="6" style="1508" customWidth="1"/>
    <col min="4349" max="4349" width="10.6640625" style="1508" customWidth="1"/>
    <col min="4350" max="4350" width="9.6640625" style="1508" customWidth="1"/>
    <col min="4351" max="4351" width="12.44140625" style="1508" customWidth="1"/>
    <col min="4352" max="4352" width="8.88671875" style="1508"/>
    <col min="4353" max="4353" width="12.44140625" style="1508" customWidth="1"/>
    <col min="4354" max="4601" width="8.88671875" style="1508"/>
    <col min="4602" max="4602" width="7.33203125" style="1508" bestFit="1" customWidth="1"/>
    <col min="4603" max="4603" width="45" style="1508" customWidth="1"/>
    <col min="4604" max="4604" width="6" style="1508" customWidth="1"/>
    <col min="4605" max="4605" width="10.6640625" style="1508" customWidth="1"/>
    <col min="4606" max="4606" width="9.6640625" style="1508" customWidth="1"/>
    <col min="4607" max="4607" width="12.44140625" style="1508" customWidth="1"/>
    <col min="4608" max="4608" width="8.88671875" style="1508"/>
    <col min="4609" max="4609" width="12.44140625" style="1508" customWidth="1"/>
    <col min="4610" max="4857" width="8.88671875" style="1508"/>
    <col min="4858" max="4858" width="7.33203125" style="1508" bestFit="1" customWidth="1"/>
    <col min="4859" max="4859" width="45" style="1508" customWidth="1"/>
    <col min="4860" max="4860" width="6" style="1508" customWidth="1"/>
    <col min="4861" max="4861" width="10.6640625" style="1508" customWidth="1"/>
    <col min="4862" max="4862" width="9.6640625" style="1508" customWidth="1"/>
    <col min="4863" max="4863" width="12.44140625" style="1508" customWidth="1"/>
    <col min="4864" max="4864" width="8.88671875" style="1508"/>
    <col min="4865" max="4865" width="12.44140625" style="1508" customWidth="1"/>
    <col min="4866" max="5113" width="8.88671875" style="1508"/>
    <col min="5114" max="5114" width="7.33203125" style="1508" bestFit="1" customWidth="1"/>
    <col min="5115" max="5115" width="45" style="1508" customWidth="1"/>
    <col min="5116" max="5116" width="6" style="1508" customWidth="1"/>
    <col min="5117" max="5117" width="10.6640625" style="1508" customWidth="1"/>
    <col min="5118" max="5118" width="9.6640625" style="1508" customWidth="1"/>
    <col min="5119" max="5119" width="12.44140625" style="1508" customWidth="1"/>
    <col min="5120" max="5120" width="8.88671875" style="1508"/>
    <col min="5121" max="5121" width="12.44140625" style="1508" customWidth="1"/>
    <col min="5122" max="5369" width="8.88671875" style="1508"/>
    <col min="5370" max="5370" width="7.33203125" style="1508" bestFit="1" customWidth="1"/>
    <col min="5371" max="5371" width="45" style="1508" customWidth="1"/>
    <col min="5372" max="5372" width="6" style="1508" customWidth="1"/>
    <col min="5373" max="5373" width="10.6640625" style="1508" customWidth="1"/>
    <col min="5374" max="5374" width="9.6640625" style="1508" customWidth="1"/>
    <col min="5375" max="5375" width="12.44140625" style="1508" customWidth="1"/>
    <col min="5376" max="5376" width="8.88671875" style="1508"/>
    <col min="5377" max="5377" width="12.44140625" style="1508" customWidth="1"/>
    <col min="5378" max="5625" width="8.88671875" style="1508"/>
    <col min="5626" max="5626" width="7.33203125" style="1508" bestFit="1" customWidth="1"/>
    <col min="5627" max="5627" width="45" style="1508" customWidth="1"/>
    <col min="5628" max="5628" width="6" style="1508" customWidth="1"/>
    <col min="5629" max="5629" width="10.6640625" style="1508" customWidth="1"/>
    <col min="5630" max="5630" width="9.6640625" style="1508" customWidth="1"/>
    <col min="5631" max="5631" width="12.44140625" style="1508" customWidth="1"/>
    <col min="5632" max="5632" width="8.88671875" style="1508"/>
    <col min="5633" max="5633" width="12.44140625" style="1508" customWidth="1"/>
    <col min="5634" max="5881" width="8.88671875" style="1508"/>
    <col min="5882" max="5882" width="7.33203125" style="1508" bestFit="1" customWidth="1"/>
    <col min="5883" max="5883" width="45" style="1508" customWidth="1"/>
    <col min="5884" max="5884" width="6" style="1508" customWidth="1"/>
    <col min="5885" max="5885" width="10.6640625" style="1508" customWidth="1"/>
    <col min="5886" max="5886" width="9.6640625" style="1508" customWidth="1"/>
    <col min="5887" max="5887" width="12.44140625" style="1508" customWidth="1"/>
    <col min="5888" max="5888" width="8.88671875" style="1508"/>
    <col min="5889" max="5889" width="12.44140625" style="1508" customWidth="1"/>
    <col min="5890" max="6137" width="8.88671875" style="1508"/>
    <col min="6138" max="6138" width="7.33203125" style="1508" bestFit="1" customWidth="1"/>
    <col min="6139" max="6139" width="45" style="1508" customWidth="1"/>
    <col min="6140" max="6140" width="6" style="1508" customWidth="1"/>
    <col min="6141" max="6141" width="10.6640625" style="1508" customWidth="1"/>
    <col min="6142" max="6142" width="9.6640625" style="1508" customWidth="1"/>
    <col min="6143" max="6143" width="12.44140625" style="1508" customWidth="1"/>
    <col min="6144" max="6144" width="8.88671875" style="1508"/>
    <col min="6145" max="6145" width="12.44140625" style="1508" customWidth="1"/>
    <col min="6146" max="6393" width="8.88671875" style="1508"/>
    <col min="6394" max="6394" width="7.33203125" style="1508" bestFit="1" customWidth="1"/>
    <col min="6395" max="6395" width="45" style="1508" customWidth="1"/>
    <col min="6396" max="6396" width="6" style="1508" customWidth="1"/>
    <col min="6397" max="6397" width="10.6640625" style="1508" customWidth="1"/>
    <col min="6398" max="6398" width="9.6640625" style="1508" customWidth="1"/>
    <col min="6399" max="6399" width="12.44140625" style="1508" customWidth="1"/>
    <col min="6400" max="6400" width="8.88671875" style="1508"/>
    <col min="6401" max="6401" width="12.44140625" style="1508" customWidth="1"/>
    <col min="6402" max="6649" width="8.88671875" style="1508"/>
    <col min="6650" max="6650" width="7.33203125" style="1508" bestFit="1" customWidth="1"/>
    <col min="6651" max="6651" width="45" style="1508" customWidth="1"/>
    <col min="6652" max="6652" width="6" style="1508" customWidth="1"/>
    <col min="6653" max="6653" width="10.6640625" style="1508" customWidth="1"/>
    <col min="6654" max="6654" width="9.6640625" style="1508" customWidth="1"/>
    <col min="6655" max="6655" width="12.44140625" style="1508" customWidth="1"/>
    <col min="6656" max="6656" width="8.88671875" style="1508"/>
    <col min="6657" max="6657" width="12.44140625" style="1508" customWidth="1"/>
    <col min="6658" max="6905" width="8.88671875" style="1508"/>
    <col min="6906" max="6906" width="7.33203125" style="1508" bestFit="1" customWidth="1"/>
    <col min="6907" max="6907" width="45" style="1508" customWidth="1"/>
    <col min="6908" max="6908" width="6" style="1508" customWidth="1"/>
    <col min="6909" max="6909" width="10.6640625" style="1508" customWidth="1"/>
    <col min="6910" max="6910" width="9.6640625" style="1508" customWidth="1"/>
    <col min="6911" max="6911" width="12.44140625" style="1508" customWidth="1"/>
    <col min="6912" max="6912" width="8.88671875" style="1508"/>
    <col min="6913" max="6913" width="12.44140625" style="1508" customWidth="1"/>
    <col min="6914" max="7161" width="8.88671875" style="1508"/>
    <col min="7162" max="7162" width="7.33203125" style="1508" bestFit="1" customWidth="1"/>
    <col min="7163" max="7163" width="45" style="1508" customWidth="1"/>
    <col min="7164" max="7164" width="6" style="1508" customWidth="1"/>
    <col min="7165" max="7165" width="10.6640625" style="1508" customWidth="1"/>
    <col min="7166" max="7166" width="9.6640625" style="1508" customWidth="1"/>
    <col min="7167" max="7167" width="12.44140625" style="1508" customWidth="1"/>
    <col min="7168" max="7168" width="8.88671875" style="1508"/>
    <col min="7169" max="7169" width="12.44140625" style="1508" customWidth="1"/>
    <col min="7170" max="7417" width="8.88671875" style="1508"/>
    <col min="7418" max="7418" width="7.33203125" style="1508" bestFit="1" customWidth="1"/>
    <col min="7419" max="7419" width="45" style="1508" customWidth="1"/>
    <col min="7420" max="7420" width="6" style="1508" customWidth="1"/>
    <col min="7421" max="7421" width="10.6640625" style="1508" customWidth="1"/>
    <col min="7422" max="7422" width="9.6640625" style="1508" customWidth="1"/>
    <col min="7423" max="7423" width="12.44140625" style="1508" customWidth="1"/>
    <col min="7424" max="7424" width="8.88671875" style="1508"/>
    <col min="7425" max="7425" width="12.44140625" style="1508" customWidth="1"/>
    <col min="7426" max="7673" width="8.88671875" style="1508"/>
    <col min="7674" max="7674" width="7.33203125" style="1508" bestFit="1" customWidth="1"/>
    <col min="7675" max="7675" width="45" style="1508" customWidth="1"/>
    <col min="7676" max="7676" width="6" style="1508" customWidth="1"/>
    <col min="7677" max="7677" width="10.6640625" style="1508" customWidth="1"/>
    <col min="7678" max="7678" width="9.6640625" style="1508" customWidth="1"/>
    <col min="7679" max="7679" width="12.44140625" style="1508" customWidth="1"/>
    <col min="7680" max="7680" width="8.88671875" style="1508"/>
    <col min="7681" max="7681" width="12.44140625" style="1508" customWidth="1"/>
    <col min="7682" max="7929" width="8.88671875" style="1508"/>
    <col min="7930" max="7930" width="7.33203125" style="1508" bestFit="1" customWidth="1"/>
    <col min="7931" max="7931" width="45" style="1508" customWidth="1"/>
    <col min="7932" max="7932" width="6" style="1508" customWidth="1"/>
    <col min="7933" max="7933" width="10.6640625" style="1508" customWidth="1"/>
    <col min="7934" max="7934" width="9.6640625" style="1508" customWidth="1"/>
    <col min="7935" max="7935" width="12.44140625" style="1508" customWidth="1"/>
    <col min="7936" max="7936" width="8.88671875" style="1508"/>
    <col min="7937" max="7937" width="12.44140625" style="1508" customWidth="1"/>
    <col min="7938" max="8185" width="8.88671875" style="1508"/>
    <col min="8186" max="8186" width="7.33203125" style="1508" bestFit="1" customWidth="1"/>
    <col min="8187" max="8187" width="45" style="1508" customWidth="1"/>
    <col min="8188" max="8188" width="6" style="1508" customWidth="1"/>
    <col min="8189" max="8189" width="10.6640625" style="1508" customWidth="1"/>
    <col min="8190" max="8190" width="9.6640625" style="1508" customWidth="1"/>
    <col min="8191" max="8191" width="12.44140625" style="1508" customWidth="1"/>
    <col min="8192" max="8192" width="8.88671875" style="1508"/>
    <col min="8193" max="8193" width="12.44140625" style="1508" customWidth="1"/>
    <col min="8194" max="8441" width="8.88671875" style="1508"/>
    <col min="8442" max="8442" width="7.33203125" style="1508" bestFit="1" customWidth="1"/>
    <col min="8443" max="8443" width="45" style="1508" customWidth="1"/>
    <col min="8444" max="8444" width="6" style="1508" customWidth="1"/>
    <col min="8445" max="8445" width="10.6640625" style="1508" customWidth="1"/>
    <col min="8446" max="8446" width="9.6640625" style="1508" customWidth="1"/>
    <col min="8447" max="8447" width="12.44140625" style="1508" customWidth="1"/>
    <col min="8448" max="8448" width="8.88671875" style="1508"/>
    <col min="8449" max="8449" width="12.44140625" style="1508" customWidth="1"/>
    <col min="8450" max="8697" width="8.88671875" style="1508"/>
    <col min="8698" max="8698" width="7.33203125" style="1508" bestFit="1" customWidth="1"/>
    <col min="8699" max="8699" width="45" style="1508" customWidth="1"/>
    <col min="8700" max="8700" width="6" style="1508" customWidth="1"/>
    <col min="8701" max="8701" width="10.6640625" style="1508" customWidth="1"/>
    <col min="8702" max="8702" width="9.6640625" style="1508" customWidth="1"/>
    <col min="8703" max="8703" width="12.44140625" style="1508" customWidth="1"/>
    <col min="8704" max="8704" width="8.88671875" style="1508"/>
    <col min="8705" max="8705" width="12.44140625" style="1508" customWidth="1"/>
    <col min="8706" max="8953" width="8.88671875" style="1508"/>
    <col min="8954" max="8954" width="7.33203125" style="1508" bestFit="1" customWidth="1"/>
    <col min="8955" max="8955" width="45" style="1508" customWidth="1"/>
    <col min="8956" max="8956" width="6" style="1508" customWidth="1"/>
    <col min="8957" max="8957" width="10.6640625" style="1508" customWidth="1"/>
    <col min="8958" max="8958" width="9.6640625" style="1508" customWidth="1"/>
    <col min="8959" max="8959" width="12.44140625" style="1508" customWidth="1"/>
    <col min="8960" max="8960" width="8.88671875" style="1508"/>
    <col min="8961" max="8961" width="12.44140625" style="1508" customWidth="1"/>
    <col min="8962" max="9209" width="8.88671875" style="1508"/>
    <col min="9210" max="9210" width="7.33203125" style="1508" bestFit="1" customWidth="1"/>
    <col min="9211" max="9211" width="45" style="1508" customWidth="1"/>
    <col min="9212" max="9212" width="6" style="1508" customWidth="1"/>
    <col min="9213" max="9213" width="10.6640625" style="1508" customWidth="1"/>
    <col min="9214" max="9214" width="9.6640625" style="1508" customWidth="1"/>
    <col min="9215" max="9215" width="12.44140625" style="1508" customWidth="1"/>
    <col min="9216" max="9216" width="8.88671875" style="1508"/>
    <col min="9217" max="9217" width="12.44140625" style="1508" customWidth="1"/>
    <col min="9218" max="9465" width="8.88671875" style="1508"/>
    <col min="9466" max="9466" width="7.33203125" style="1508" bestFit="1" customWidth="1"/>
    <col min="9467" max="9467" width="45" style="1508" customWidth="1"/>
    <col min="9468" max="9468" width="6" style="1508" customWidth="1"/>
    <col min="9469" max="9469" width="10.6640625" style="1508" customWidth="1"/>
    <col min="9470" max="9470" width="9.6640625" style="1508" customWidth="1"/>
    <col min="9471" max="9471" width="12.44140625" style="1508" customWidth="1"/>
    <col min="9472" max="9472" width="8.88671875" style="1508"/>
    <col min="9473" max="9473" width="12.44140625" style="1508" customWidth="1"/>
    <col min="9474" max="9721" width="8.88671875" style="1508"/>
    <col min="9722" max="9722" width="7.33203125" style="1508" bestFit="1" customWidth="1"/>
    <col min="9723" max="9723" width="45" style="1508" customWidth="1"/>
    <col min="9724" max="9724" width="6" style="1508" customWidth="1"/>
    <col min="9725" max="9725" width="10.6640625" style="1508" customWidth="1"/>
    <col min="9726" max="9726" width="9.6640625" style="1508" customWidth="1"/>
    <col min="9727" max="9727" width="12.44140625" style="1508" customWidth="1"/>
    <col min="9728" max="9728" width="8.88671875" style="1508"/>
    <col min="9729" max="9729" width="12.44140625" style="1508" customWidth="1"/>
    <col min="9730" max="9977" width="8.88671875" style="1508"/>
    <col min="9978" max="9978" width="7.33203125" style="1508" bestFit="1" customWidth="1"/>
    <col min="9979" max="9979" width="45" style="1508" customWidth="1"/>
    <col min="9980" max="9980" width="6" style="1508" customWidth="1"/>
    <col min="9981" max="9981" width="10.6640625" style="1508" customWidth="1"/>
    <col min="9982" max="9982" width="9.6640625" style="1508" customWidth="1"/>
    <col min="9983" max="9983" width="12.44140625" style="1508" customWidth="1"/>
    <col min="9984" max="9984" width="8.88671875" style="1508"/>
    <col min="9985" max="9985" width="12.44140625" style="1508" customWidth="1"/>
    <col min="9986" max="10233" width="8.88671875" style="1508"/>
    <col min="10234" max="10234" width="7.33203125" style="1508" bestFit="1" customWidth="1"/>
    <col min="10235" max="10235" width="45" style="1508" customWidth="1"/>
    <col min="10236" max="10236" width="6" style="1508" customWidth="1"/>
    <col min="10237" max="10237" width="10.6640625" style="1508" customWidth="1"/>
    <col min="10238" max="10238" width="9.6640625" style="1508" customWidth="1"/>
    <col min="10239" max="10239" width="12.44140625" style="1508" customWidth="1"/>
    <col min="10240" max="10240" width="8.88671875" style="1508"/>
    <col min="10241" max="10241" width="12.44140625" style="1508" customWidth="1"/>
    <col min="10242" max="10489" width="8.88671875" style="1508"/>
    <col min="10490" max="10490" width="7.33203125" style="1508" bestFit="1" customWidth="1"/>
    <col min="10491" max="10491" width="45" style="1508" customWidth="1"/>
    <col min="10492" max="10492" width="6" style="1508" customWidth="1"/>
    <col min="10493" max="10493" width="10.6640625" style="1508" customWidth="1"/>
    <col min="10494" max="10494" width="9.6640625" style="1508" customWidth="1"/>
    <col min="10495" max="10495" width="12.44140625" style="1508" customWidth="1"/>
    <col min="10496" max="10496" width="8.88671875" style="1508"/>
    <col min="10497" max="10497" width="12.44140625" style="1508" customWidth="1"/>
    <col min="10498" max="10745" width="8.88671875" style="1508"/>
    <col min="10746" max="10746" width="7.33203125" style="1508" bestFit="1" customWidth="1"/>
    <col min="10747" max="10747" width="45" style="1508" customWidth="1"/>
    <col min="10748" max="10748" width="6" style="1508" customWidth="1"/>
    <col min="10749" max="10749" width="10.6640625" style="1508" customWidth="1"/>
    <col min="10750" max="10750" width="9.6640625" style="1508" customWidth="1"/>
    <col min="10751" max="10751" width="12.44140625" style="1508" customWidth="1"/>
    <col min="10752" max="10752" width="8.88671875" style="1508"/>
    <col min="10753" max="10753" width="12.44140625" style="1508" customWidth="1"/>
    <col min="10754" max="11001" width="8.88671875" style="1508"/>
    <col min="11002" max="11002" width="7.33203125" style="1508" bestFit="1" customWidth="1"/>
    <col min="11003" max="11003" width="45" style="1508" customWidth="1"/>
    <col min="11004" max="11004" width="6" style="1508" customWidth="1"/>
    <col min="11005" max="11005" width="10.6640625" style="1508" customWidth="1"/>
    <col min="11006" max="11006" width="9.6640625" style="1508" customWidth="1"/>
    <col min="11007" max="11007" width="12.44140625" style="1508" customWidth="1"/>
    <col min="11008" max="11008" width="8.88671875" style="1508"/>
    <col min="11009" max="11009" width="12.44140625" style="1508" customWidth="1"/>
    <col min="11010" max="11257" width="8.88671875" style="1508"/>
    <col min="11258" max="11258" width="7.33203125" style="1508" bestFit="1" customWidth="1"/>
    <col min="11259" max="11259" width="45" style="1508" customWidth="1"/>
    <col min="11260" max="11260" width="6" style="1508" customWidth="1"/>
    <col min="11261" max="11261" width="10.6640625" style="1508" customWidth="1"/>
    <col min="11262" max="11262" width="9.6640625" style="1508" customWidth="1"/>
    <col min="11263" max="11263" width="12.44140625" style="1508" customWidth="1"/>
    <col min="11264" max="11264" width="8.88671875" style="1508"/>
    <col min="11265" max="11265" width="12.44140625" style="1508" customWidth="1"/>
    <col min="11266" max="11513" width="8.88671875" style="1508"/>
    <col min="11514" max="11514" width="7.33203125" style="1508" bestFit="1" customWidth="1"/>
    <col min="11515" max="11515" width="45" style="1508" customWidth="1"/>
    <col min="11516" max="11516" width="6" style="1508" customWidth="1"/>
    <col min="11517" max="11517" width="10.6640625" style="1508" customWidth="1"/>
    <col min="11518" max="11518" width="9.6640625" style="1508" customWidth="1"/>
    <col min="11519" max="11519" width="12.44140625" style="1508" customWidth="1"/>
    <col min="11520" max="11520" width="8.88671875" style="1508"/>
    <col min="11521" max="11521" width="12.44140625" style="1508" customWidth="1"/>
    <col min="11522" max="11769" width="8.88671875" style="1508"/>
    <col min="11770" max="11770" width="7.33203125" style="1508" bestFit="1" customWidth="1"/>
    <col min="11771" max="11771" width="45" style="1508" customWidth="1"/>
    <col min="11772" max="11772" width="6" style="1508" customWidth="1"/>
    <col min="11773" max="11773" width="10.6640625" style="1508" customWidth="1"/>
    <col min="11774" max="11774" width="9.6640625" style="1508" customWidth="1"/>
    <col min="11775" max="11775" width="12.44140625" style="1508" customWidth="1"/>
    <col min="11776" max="11776" width="8.88671875" style="1508"/>
    <col min="11777" max="11777" width="12.44140625" style="1508" customWidth="1"/>
    <col min="11778" max="12025" width="8.88671875" style="1508"/>
    <col min="12026" max="12026" width="7.33203125" style="1508" bestFit="1" customWidth="1"/>
    <col min="12027" max="12027" width="45" style="1508" customWidth="1"/>
    <col min="12028" max="12028" width="6" style="1508" customWidth="1"/>
    <col min="12029" max="12029" width="10.6640625" style="1508" customWidth="1"/>
    <col min="12030" max="12030" width="9.6640625" style="1508" customWidth="1"/>
    <col min="12031" max="12031" width="12.44140625" style="1508" customWidth="1"/>
    <col min="12032" max="12032" width="8.88671875" style="1508"/>
    <col min="12033" max="12033" width="12.44140625" style="1508" customWidth="1"/>
    <col min="12034" max="12281" width="8.88671875" style="1508"/>
    <col min="12282" max="12282" width="7.33203125" style="1508" bestFit="1" customWidth="1"/>
    <col min="12283" max="12283" width="45" style="1508" customWidth="1"/>
    <col min="12284" max="12284" width="6" style="1508" customWidth="1"/>
    <col min="12285" max="12285" width="10.6640625" style="1508" customWidth="1"/>
    <col min="12286" max="12286" width="9.6640625" style="1508" customWidth="1"/>
    <col min="12287" max="12287" width="12.44140625" style="1508" customWidth="1"/>
    <col min="12288" max="12288" width="8.88671875" style="1508"/>
    <col min="12289" max="12289" width="12.44140625" style="1508" customWidth="1"/>
    <col min="12290" max="12537" width="8.88671875" style="1508"/>
    <col min="12538" max="12538" width="7.33203125" style="1508" bestFit="1" customWidth="1"/>
    <col min="12539" max="12539" width="45" style="1508" customWidth="1"/>
    <col min="12540" max="12540" width="6" style="1508" customWidth="1"/>
    <col min="12541" max="12541" width="10.6640625" style="1508" customWidth="1"/>
    <col min="12542" max="12542" width="9.6640625" style="1508" customWidth="1"/>
    <col min="12543" max="12543" width="12.44140625" style="1508" customWidth="1"/>
    <col min="12544" max="12544" width="8.88671875" style="1508"/>
    <col min="12545" max="12545" width="12.44140625" style="1508" customWidth="1"/>
    <col min="12546" max="12793" width="8.88671875" style="1508"/>
    <col min="12794" max="12794" width="7.33203125" style="1508" bestFit="1" customWidth="1"/>
    <col min="12795" max="12795" width="45" style="1508" customWidth="1"/>
    <col min="12796" max="12796" width="6" style="1508" customWidth="1"/>
    <col min="12797" max="12797" width="10.6640625" style="1508" customWidth="1"/>
    <col min="12798" max="12798" width="9.6640625" style="1508" customWidth="1"/>
    <col min="12799" max="12799" width="12.44140625" style="1508" customWidth="1"/>
    <col min="12800" max="12800" width="8.88671875" style="1508"/>
    <col min="12801" max="12801" width="12.44140625" style="1508" customWidth="1"/>
    <col min="12802" max="13049" width="8.88671875" style="1508"/>
    <col min="13050" max="13050" width="7.33203125" style="1508" bestFit="1" customWidth="1"/>
    <col min="13051" max="13051" width="45" style="1508" customWidth="1"/>
    <col min="13052" max="13052" width="6" style="1508" customWidth="1"/>
    <col min="13053" max="13053" width="10.6640625" style="1508" customWidth="1"/>
    <col min="13054" max="13054" width="9.6640625" style="1508" customWidth="1"/>
    <col min="13055" max="13055" width="12.44140625" style="1508" customWidth="1"/>
    <col min="13056" max="13056" width="8.88671875" style="1508"/>
    <col min="13057" max="13057" width="12.44140625" style="1508" customWidth="1"/>
    <col min="13058" max="13305" width="8.88671875" style="1508"/>
    <col min="13306" max="13306" width="7.33203125" style="1508" bestFit="1" customWidth="1"/>
    <col min="13307" max="13307" width="45" style="1508" customWidth="1"/>
    <col min="13308" max="13308" width="6" style="1508" customWidth="1"/>
    <col min="13309" max="13309" width="10.6640625" style="1508" customWidth="1"/>
    <col min="13310" max="13310" width="9.6640625" style="1508" customWidth="1"/>
    <col min="13311" max="13311" width="12.44140625" style="1508" customWidth="1"/>
    <col min="13312" max="13312" width="8.88671875" style="1508"/>
    <col min="13313" max="13313" width="12.44140625" style="1508" customWidth="1"/>
    <col min="13314" max="13561" width="8.88671875" style="1508"/>
    <col min="13562" max="13562" width="7.33203125" style="1508" bestFit="1" customWidth="1"/>
    <col min="13563" max="13563" width="45" style="1508" customWidth="1"/>
    <col min="13564" max="13564" width="6" style="1508" customWidth="1"/>
    <col min="13565" max="13565" width="10.6640625" style="1508" customWidth="1"/>
    <col min="13566" max="13566" width="9.6640625" style="1508" customWidth="1"/>
    <col min="13567" max="13567" width="12.44140625" style="1508" customWidth="1"/>
    <col min="13568" max="13568" width="8.88671875" style="1508"/>
    <col min="13569" max="13569" width="12.44140625" style="1508" customWidth="1"/>
    <col min="13570" max="13817" width="8.88671875" style="1508"/>
    <col min="13818" max="13818" width="7.33203125" style="1508" bestFit="1" customWidth="1"/>
    <col min="13819" max="13819" width="45" style="1508" customWidth="1"/>
    <col min="13820" max="13820" width="6" style="1508" customWidth="1"/>
    <col min="13821" max="13821" width="10.6640625" style="1508" customWidth="1"/>
    <col min="13822" max="13822" width="9.6640625" style="1508" customWidth="1"/>
    <col min="13823" max="13823" width="12.44140625" style="1508" customWidth="1"/>
    <col min="13824" max="13824" width="8.88671875" style="1508"/>
    <col min="13825" max="13825" width="12.44140625" style="1508" customWidth="1"/>
    <col min="13826" max="14073" width="8.88671875" style="1508"/>
    <col min="14074" max="14074" width="7.33203125" style="1508" bestFit="1" customWidth="1"/>
    <col min="14075" max="14075" width="45" style="1508" customWidth="1"/>
    <col min="14076" max="14076" width="6" style="1508" customWidth="1"/>
    <col min="14077" max="14077" width="10.6640625" style="1508" customWidth="1"/>
    <col min="14078" max="14078" width="9.6640625" style="1508" customWidth="1"/>
    <col min="14079" max="14079" width="12.44140625" style="1508" customWidth="1"/>
    <col min="14080" max="14080" width="8.88671875" style="1508"/>
    <col min="14081" max="14081" width="12.44140625" style="1508" customWidth="1"/>
    <col min="14082" max="14329" width="8.88671875" style="1508"/>
    <col min="14330" max="14330" width="7.33203125" style="1508" bestFit="1" customWidth="1"/>
    <col min="14331" max="14331" width="45" style="1508" customWidth="1"/>
    <col min="14332" max="14332" width="6" style="1508" customWidth="1"/>
    <col min="14333" max="14333" width="10.6640625" style="1508" customWidth="1"/>
    <col min="14334" max="14334" width="9.6640625" style="1508" customWidth="1"/>
    <col min="14335" max="14335" width="12.44140625" style="1508" customWidth="1"/>
    <col min="14336" max="14336" width="8.88671875" style="1508"/>
    <col min="14337" max="14337" width="12.44140625" style="1508" customWidth="1"/>
    <col min="14338" max="14585" width="8.88671875" style="1508"/>
    <col min="14586" max="14586" width="7.33203125" style="1508" bestFit="1" customWidth="1"/>
    <col min="14587" max="14587" width="45" style="1508" customWidth="1"/>
    <col min="14588" max="14588" width="6" style="1508" customWidth="1"/>
    <col min="14589" max="14589" width="10.6640625" style="1508" customWidth="1"/>
    <col min="14590" max="14590" width="9.6640625" style="1508" customWidth="1"/>
    <col min="14591" max="14591" width="12.44140625" style="1508" customWidth="1"/>
    <col min="14592" max="14592" width="8.88671875" style="1508"/>
    <col min="14593" max="14593" width="12.44140625" style="1508" customWidth="1"/>
    <col min="14594" max="14841" width="8.88671875" style="1508"/>
    <col min="14842" max="14842" width="7.33203125" style="1508" bestFit="1" customWidth="1"/>
    <col min="14843" max="14843" width="45" style="1508" customWidth="1"/>
    <col min="14844" max="14844" width="6" style="1508" customWidth="1"/>
    <col min="14845" max="14845" width="10.6640625" style="1508" customWidth="1"/>
    <col min="14846" max="14846" width="9.6640625" style="1508" customWidth="1"/>
    <col min="14847" max="14847" width="12.44140625" style="1508" customWidth="1"/>
    <col min="14848" max="14848" width="8.88671875" style="1508"/>
    <col min="14849" max="14849" width="12.44140625" style="1508" customWidth="1"/>
    <col min="14850" max="15097" width="8.88671875" style="1508"/>
    <col min="15098" max="15098" width="7.33203125" style="1508" bestFit="1" customWidth="1"/>
    <col min="15099" max="15099" width="45" style="1508" customWidth="1"/>
    <col min="15100" max="15100" width="6" style="1508" customWidth="1"/>
    <col min="15101" max="15101" width="10.6640625" style="1508" customWidth="1"/>
    <col min="15102" max="15102" width="9.6640625" style="1508" customWidth="1"/>
    <col min="15103" max="15103" width="12.44140625" style="1508" customWidth="1"/>
    <col min="15104" max="15104" width="8.88671875" style="1508"/>
    <col min="15105" max="15105" width="12.44140625" style="1508" customWidth="1"/>
    <col min="15106" max="15353" width="8.88671875" style="1508"/>
    <col min="15354" max="15354" width="7.33203125" style="1508" bestFit="1" customWidth="1"/>
    <col min="15355" max="15355" width="45" style="1508" customWidth="1"/>
    <col min="15356" max="15356" width="6" style="1508" customWidth="1"/>
    <col min="15357" max="15357" width="10.6640625" style="1508" customWidth="1"/>
    <col min="15358" max="15358" width="9.6640625" style="1508" customWidth="1"/>
    <col min="15359" max="15359" width="12.44140625" style="1508" customWidth="1"/>
    <col min="15360" max="15360" width="8.88671875" style="1508"/>
    <col min="15361" max="15361" width="12.44140625" style="1508" customWidth="1"/>
    <col min="15362" max="15609" width="8.88671875" style="1508"/>
    <col min="15610" max="15610" width="7.33203125" style="1508" bestFit="1" customWidth="1"/>
    <col min="15611" max="15611" width="45" style="1508" customWidth="1"/>
    <col min="15612" max="15612" width="6" style="1508" customWidth="1"/>
    <col min="15613" max="15613" width="10.6640625" style="1508" customWidth="1"/>
    <col min="15614" max="15614" width="9.6640625" style="1508" customWidth="1"/>
    <col min="15615" max="15615" width="12.44140625" style="1508" customWidth="1"/>
    <col min="15616" max="15616" width="8.88671875" style="1508"/>
    <col min="15617" max="15617" width="12.44140625" style="1508" customWidth="1"/>
    <col min="15618" max="15865" width="8.88671875" style="1508"/>
    <col min="15866" max="15866" width="7.33203125" style="1508" bestFit="1" customWidth="1"/>
    <col min="15867" max="15867" width="45" style="1508" customWidth="1"/>
    <col min="15868" max="15868" width="6" style="1508" customWidth="1"/>
    <col min="15869" max="15869" width="10.6640625" style="1508" customWidth="1"/>
    <col min="15870" max="15870" width="9.6640625" style="1508" customWidth="1"/>
    <col min="15871" max="15871" width="12.44140625" style="1508" customWidth="1"/>
    <col min="15872" max="15872" width="8.88671875" style="1508"/>
    <col min="15873" max="15873" width="12.44140625" style="1508" customWidth="1"/>
    <col min="15874" max="16121" width="8.88671875" style="1508"/>
    <col min="16122" max="16122" width="7.33203125" style="1508" bestFit="1" customWidth="1"/>
    <col min="16123" max="16123" width="45" style="1508" customWidth="1"/>
    <col min="16124" max="16124" width="6" style="1508" customWidth="1"/>
    <col min="16125" max="16125" width="10.6640625" style="1508" customWidth="1"/>
    <col min="16126" max="16126" width="9.6640625" style="1508" customWidth="1"/>
    <col min="16127" max="16127" width="12.44140625" style="1508" customWidth="1"/>
    <col min="16128" max="16128" width="8.88671875" style="1508"/>
    <col min="16129" max="16129" width="12.44140625" style="1508" customWidth="1"/>
    <col min="16130" max="16384" width="8.88671875" style="1508"/>
  </cols>
  <sheetData>
    <row r="1" spans="1:13" ht="13.8">
      <c r="A1" s="1503" t="s">
        <v>559</v>
      </c>
      <c r="B1" s="1504" t="s">
        <v>628</v>
      </c>
      <c r="C1" s="1505"/>
      <c r="D1" s="1506"/>
      <c r="E1" s="1507"/>
      <c r="F1" s="1507"/>
    </row>
    <row r="2" spans="1:13" ht="13.8">
      <c r="A2" s="1503"/>
      <c r="B2" s="1504"/>
      <c r="C2" s="1505"/>
      <c r="D2" s="1506"/>
      <c r="E2" s="1507"/>
      <c r="F2" s="1507"/>
    </row>
    <row r="3" spans="1:13">
      <c r="A3" s="1368"/>
      <c r="B3" s="1451" t="s">
        <v>213</v>
      </c>
      <c r="C3" s="1368"/>
      <c r="D3" s="1390"/>
      <c r="E3" s="1452"/>
      <c r="F3" s="1340"/>
    </row>
    <row r="4" spans="1:13">
      <c r="A4" s="1373" t="s">
        <v>147</v>
      </c>
      <c r="B4" s="2645" t="s">
        <v>1565</v>
      </c>
      <c r="C4" s="2645"/>
      <c r="D4" s="2645"/>
      <c r="E4" s="2645"/>
      <c r="F4" s="2645"/>
    </row>
    <row r="5" spans="1:13">
      <c r="A5" s="1509"/>
      <c r="B5" s="1509"/>
      <c r="C5" s="1510"/>
      <c r="D5" s="1511"/>
      <c r="E5" s="1512"/>
      <c r="F5" s="1512"/>
    </row>
    <row r="6" spans="1:13" s="1291" customFormat="1">
      <c r="A6" s="1457" t="s">
        <v>110</v>
      </c>
      <c r="B6" s="1458" t="s">
        <v>1505</v>
      </c>
      <c r="C6" s="1459" t="s">
        <v>112</v>
      </c>
      <c r="D6" s="1460" t="s">
        <v>113</v>
      </c>
      <c r="E6" s="1461" t="s">
        <v>217</v>
      </c>
      <c r="F6" s="1462" t="s">
        <v>1506</v>
      </c>
    </row>
    <row r="7" spans="1:13" s="1291" customFormat="1">
      <c r="A7" s="1513"/>
      <c r="B7" s="1514"/>
      <c r="C7" s="1515"/>
      <c r="D7" s="1516"/>
      <c r="E7" s="1517"/>
      <c r="F7" s="1517"/>
    </row>
    <row r="8" spans="1:13" s="1521" customFormat="1" ht="13.8">
      <c r="A8" s="1297">
        <f>COUNT(#REF!)+1</f>
        <v>1</v>
      </c>
      <c r="B8" s="1464" t="s">
        <v>1619</v>
      </c>
      <c r="C8" s="1465" t="s">
        <v>1567</v>
      </c>
      <c r="D8" s="1518">
        <f>D12</f>
        <v>163</v>
      </c>
      <c r="E8" s="1519"/>
      <c r="F8" s="1520">
        <f>$D8*E8</f>
        <v>0</v>
      </c>
      <c r="G8" s="1235"/>
      <c r="H8" s="1235"/>
      <c r="I8" s="1235"/>
      <c r="J8" s="1235"/>
      <c r="K8" s="1235"/>
      <c r="L8" s="1235"/>
      <c r="M8" s="1235"/>
    </row>
    <row r="9" spans="1:13" s="1235" customFormat="1">
      <c r="A9" s="1510"/>
      <c r="B9" s="1522"/>
      <c r="C9" s="1523"/>
      <c r="D9" s="1518"/>
      <c r="E9" s="1519"/>
      <c r="F9" s="1524"/>
    </row>
    <row r="10" spans="1:13" s="1521" customFormat="1">
      <c r="A10" s="1297">
        <f>COUNT($A$8:A9)+1</f>
        <v>2</v>
      </c>
      <c r="B10" s="1464" t="s">
        <v>1620</v>
      </c>
      <c r="C10" s="317" t="s">
        <v>133</v>
      </c>
      <c r="D10" s="1518">
        <v>3</v>
      </c>
      <c r="E10" s="1519"/>
      <c r="F10" s="1520">
        <f>$D10*E10</f>
        <v>0</v>
      </c>
      <c r="G10" s="1235"/>
      <c r="H10" s="1235"/>
      <c r="I10" s="1235"/>
      <c r="J10" s="1235"/>
      <c r="K10" s="1235"/>
      <c r="L10" s="1235"/>
      <c r="M10" s="1235"/>
    </row>
    <row r="11" spans="1:13" s="1521" customFormat="1">
      <c r="A11" s="1297"/>
      <c r="B11" s="1464"/>
      <c r="C11" s="317"/>
      <c r="D11" s="1518"/>
      <c r="E11" s="1519"/>
      <c r="F11" s="1520"/>
      <c r="G11" s="1235"/>
      <c r="H11" s="1235"/>
      <c r="I11" s="1235"/>
      <c r="J11" s="1235"/>
      <c r="K11" s="1235"/>
      <c r="L11" s="1235"/>
      <c r="M11" s="1235"/>
    </row>
    <row r="12" spans="1:13" s="1521" customFormat="1" ht="114">
      <c r="A12" s="1297">
        <f>COUNT($A$8:A11)+1</f>
        <v>3</v>
      </c>
      <c r="B12" s="1464" t="s">
        <v>1621</v>
      </c>
      <c r="C12" s="1412" t="s">
        <v>1252</v>
      </c>
      <c r="D12" s="1518">
        <v>163</v>
      </c>
      <c r="E12" s="1519"/>
      <c r="F12" s="1520">
        <f>$D12*E12</f>
        <v>0</v>
      </c>
      <c r="G12" s="1235"/>
      <c r="H12" s="1235"/>
      <c r="I12" s="1235"/>
      <c r="J12" s="1235"/>
      <c r="K12" s="1235"/>
      <c r="L12" s="1235"/>
      <c r="M12" s="1235"/>
    </row>
    <row r="13" spans="1:13" s="1235" customFormat="1">
      <c r="A13" s="1297"/>
      <c r="B13" s="1525"/>
      <c r="C13" s="1291"/>
      <c r="D13" s="1518"/>
      <c r="E13" s="1526"/>
      <c r="F13" s="1520"/>
    </row>
    <row r="14" spans="1:13" s="1235" customFormat="1" ht="79.2">
      <c r="A14" s="1297">
        <f>COUNT($A$8:A13)+1</f>
        <v>4</v>
      </c>
      <c r="B14" s="1527" t="s">
        <v>1622</v>
      </c>
      <c r="C14" s="317" t="s">
        <v>133</v>
      </c>
      <c r="D14" s="1518">
        <v>9</v>
      </c>
      <c r="E14" s="1526"/>
      <c r="F14" s="1520">
        <f>$D14*E14</f>
        <v>0</v>
      </c>
      <c r="M14" s="1527"/>
    </row>
    <row r="15" spans="1:13" s="1235" customFormat="1">
      <c r="A15" s="1297"/>
      <c r="B15" s="1525"/>
      <c r="C15" s="1291"/>
      <c r="D15" s="1518"/>
      <c r="E15" s="1526"/>
      <c r="F15" s="1520"/>
    </row>
    <row r="16" spans="1:13" s="1235" customFormat="1" ht="132">
      <c r="A16" s="1297">
        <f>COUNT($A$8:A15)+1</f>
        <v>5</v>
      </c>
      <c r="B16" s="1525" t="s">
        <v>1623</v>
      </c>
      <c r="C16" s="1291" t="s">
        <v>133</v>
      </c>
      <c r="D16" s="1518">
        <v>3</v>
      </c>
      <c r="E16" s="1526"/>
      <c r="F16" s="1520">
        <f>$D16*E16</f>
        <v>0</v>
      </c>
    </row>
    <row r="17" spans="1:6" s="1235" customFormat="1">
      <c r="A17" s="1297"/>
      <c r="B17" s="1525"/>
      <c r="C17" s="1291"/>
      <c r="D17" s="1518"/>
      <c r="E17" s="1526"/>
      <c r="F17" s="1520"/>
    </row>
    <row r="18" spans="1:6" s="1235" customFormat="1" ht="78" customHeight="1">
      <c r="A18" s="1297">
        <f>COUNT($A$8:A17)+1</f>
        <v>6</v>
      </c>
      <c r="B18" s="1525" t="s">
        <v>1624</v>
      </c>
      <c r="C18" s="1291" t="s">
        <v>133</v>
      </c>
      <c r="D18" s="1518">
        <v>3</v>
      </c>
      <c r="E18" s="1526"/>
      <c r="F18" s="1520">
        <f>$D18*E18</f>
        <v>0</v>
      </c>
    </row>
    <row r="19" spans="1:6" s="1235" customFormat="1">
      <c r="A19" s="1528"/>
      <c r="B19" s="1509"/>
      <c r="C19" s="1529"/>
      <c r="D19" s="1505"/>
      <c r="E19" s="1512"/>
      <c r="F19" s="1524"/>
    </row>
    <row r="20" spans="1:6" s="1262" customFormat="1" ht="13.8" thickBot="1">
      <c r="A20" s="1438"/>
      <c r="B20" s="1439" t="str">
        <f>B1&amp;" SKUPAJ:"</f>
        <v>JAVNA RAZSVETLJAVA - gradbena dela SKUPAJ:</v>
      </c>
      <c r="C20" s="1530"/>
      <c r="D20" s="1531"/>
      <c r="E20" s="1442"/>
      <c r="F20" s="1443">
        <f>SUM(F8:F19)</f>
        <v>0</v>
      </c>
    </row>
    <row r="21" spans="1:6" ht="13.8" thickTop="1">
      <c r="A21" s="1510"/>
      <c r="B21" s="1532"/>
      <c r="C21" s="1510"/>
      <c r="D21" s="1511"/>
      <c r="E21" s="1512"/>
      <c r="F21" s="1512"/>
    </row>
    <row r="22" spans="1:6">
      <c r="A22" s="1533"/>
      <c r="B22" s="1534"/>
      <c r="C22" s="1510"/>
      <c r="D22" s="1511"/>
      <c r="E22" s="1512"/>
      <c r="F22" s="1512"/>
    </row>
    <row r="23" spans="1:6">
      <c r="A23" s="1510"/>
      <c r="B23" s="1532"/>
      <c r="C23" s="1510"/>
      <c r="D23" s="1511"/>
      <c r="E23" s="1512"/>
      <c r="F23" s="1512"/>
    </row>
    <row r="24" spans="1:6">
      <c r="A24" s="1533"/>
      <c r="B24" s="1534"/>
      <c r="C24" s="1510"/>
      <c r="D24" s="1511"/>
      <c r="E24" s="1512"/>
      <c r="F24" s="1512"/>
    </row>
    <row r="25" spans="1:6">
      <c r="A25" s="1510"/>
      <c r="B25" s="1532"/>
      <c r="C25" s="1510"/>
      <c r="D25" s="1511"/>
      <c r="E25" s="1512"/>
      <c r="F25" s="1512"/>
    </row>
    <row r="26" spans="1:6">
      <c r="A26" s="1533"/>
      <c r="B26" s="1534"/>
      <c r="C26" s="1510"/>
      <c r="D26" s="1511"/>
      <c r="E26" s="1512"/>
      <c r="F26" s="1512"/>
    </row>
    <row r="27" spans="1:6">
      <c r="A27" s="1510"/>
      <c r="B27" s="1532"/>
      <c r="C27" s="1510"/>
      <c r="D27" s="1511"/>
      <c r="E27" s="1512"/>
      <c r="F27" s="1512"/>
    </row>
    <row r="28" spans="1:6">
      <c r="A28" s="1533"/>
      <c r="B28" s="1534"/>
      <c r="C28" s="1510"/>
      <c r="D28" s="1511"/>
      <c r="E28" s="1512"/>
      <c r="F28" s="1512"/>
    </row>
    <row r="29" spans="1:6">
      <c r="A29" s="1510"/>
      <c r="B29" s="1532"/>
      <c r="C29" s="1510"/>
      <c r="D29" s="1511"/>
      <c r="E29" s="1512"/>
      <c r="F29" s="1512"/>
    </row>
    <row r="30" spans="1:6">
      <c r="A30" s="1533"/>
      <c r="B30" s="1534"/>
      <c r="C30" s="1510"/>
      <c r="D30" s="1511"/>
      <c r="E30" s="1512"/>
      <c r="F30" s="1512"/>
    </row>
    <row r="31" spans="1:6">
      <c r="A31" s="1510"/>
      <c r="B31" s="1532"/>
      <c r="C31" s="1510"/>
      <c r="D31" s="1511"/>
      <c r="E31" s="1512"/>
      <c r="F31" s="1512"/>
    </row>
    <row r="32" spans="1:6">
      <c r="A32" s="1533"/>
      <c r="B32" s="1534"/>
      <c r="C32" s="1510"/>
      <c r="D32" s="1511"/>
      <c r="E32" s="1512"/>
      <c r="F32" s="1512"/>
    </row>
    <row r="33" spans="1:6">
      <c r="A33" s="1510"/>
      <c r="B33" s="1532"/>
      <c r="C33" s="1510"/>
      <c r="D33" s="1511"/>
      <c r="E33" s="1512"/>
      <c r="F33" s="1512"/>
    </row>
    <row r="34" spans="1:6">
      <c r="A34" s="1533"/>
      <c r="B34" s="1532"/>
      <c r="C34" s="1510"/>
      <c r="D34" s="1511"/>
      <c r="E34" s="1512"/>
      <c r="F34" s="1512"/>
    </row>
  </sheetData>
  <mergeCells count="1">
    <mergeCell ref="B4:F4"/>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579A7-2195-4AD5-B19A-1F3AFE3ED489}">
  <sheetPr>
    <tabColor theme="4" tint="0.79998168889431442"/>
    <pageSetUpPr fitToPage="1"/>
  </sheetPr>
  <dimension ref="A1:F335"/>
  <sheetViews>
    <sheetView workbookViewId="0"/>
  </sheetViews>
  <sheetFormatPr defaultColWidth="9.109375" defaultRowHeight="13.2"/>
  <cols>
    <col min="1" max="1" width="5.88671875" style="1576" customWidth="1"/>
    <col min="2" max="2" width="45" style="1577" customWidth="1"/>
    <col min="3" max="3" width="6" style="1575" customWidth="1"/>
    <col min="4" max="4" width="8.109375" style="1571" customWidth="1"/>
    <col min="5" max="5" width="9.44140625" style="1572" customWidth="1"/>
    <col min="6" max="6" width="13.33203125" style="1572" customWidth="1"/>
    <col min="7" max="16384" width="9.109375" style="1271"/>
  </cols>
  <sheetData>
    <row r="1" spans="1:6" ht="13.8">
      <c r="A1" s="1536" t="s">
        <v>42</v>
      </c>
      <c r="B1" s="1537" t="s">
        <v>629</v>
      </c>
      <c r="C1" s="1538"/>
      <c r="D1" s="1539"/>
      <c r="E1" s="1540"/>
      <c r="F1" s="1540"/>
    </row>
    <row r="2" spans="1:6">
      <c r="A2" s="1541"/>
      <c r="B2" s="1542"/>
      <c r="C2" s="1515"/>
      <c r="D2" s="1543"/>
      <c r="E2" s="1544"/>
      <c r="F2" s="1544"/>
    </row>
    <row r="3" spans="1:6">
      <c r="A3" s="1545"/>
      <c r="B3" s="1542"/>
      <c r="C3" s="1546"/>
      <c r="D3" s="1539"/>
      <c r="E3" s="1540"/>
      <c r="F3" s="1540"/>
    </row>
    <row r="4" spans="1:6" s="1547" customFormat="1">
      <c r="A4" s="1457" t="s">
        <v>110</v>
      </c>
      <c r="B4" s="1458" t="s">
        <v>1505</v>
      </c>
      <c r="C4" s="1459" t="s">
        <v>112</v>
      </c>
      <c r="D4" s="1460" t="s">
        <v>113</v>
      </c>
      <c r="E4" s="1461" t="s">
        <v>217</v>
      </c>
      <c r="F4" s="1462" t="s">
        <v>1506</v>
      </c>
    </row>
    <row r="5" spans="1:6" s="1262" customFormat="1">
      <c r="A5" s="1513"/>
      <c r="B5" s="1514"/>
      <c r="C5" s="1515"/>
      <c r="D5" s="1548"/>
      <c r="E5" s="1549"/>
      <c r="F5" s="1549"/>
    </row>
    <row r="6" spans="1:6" s="1262" customFormat="1" ht="14.25" customHeight="1">
      <c r="A6" s="1342">
        <f>COUNT($A$1:A5)+1</f>
        <v>1</v>
      </c>
      <c r="B6" s="1464" t="s">
        <v>1625</v>
      </c>
      <c r="C6" s="1343" t="s">
        <v>116</v>
      </c>
      <c r="D6" s="1550">
        <v>230</v>
      </c>
      <c r="E6" s="1520"/>
      <c r="F6" s="1520">
        <f>$D6*E6</f>
        <v>0</v>
      </c>
    </row>
    <row r="7" spans="1:6" s="1262" customFormat="1">
      <c r="A7" s="1297"/>
      <c r="B7" s="1551"/>
      <c r="C7" s="1552"/>
      <c r="D7" s="1548"/>
      <c r="E7" s="1553"/>
      <c r="F7" s="1520"/>
    </row>
    <row r="8" spans="1:6" s="1262" customFormat="1">
      <c r="A8" s="1342">
        <f>COUNT($A$1:A7)+1</f>
        <v>2</v>
      </c>
      <c r="B8" s="1411" t="s">
        <v>1626</v>
      </c>
      <c r="C8" s="317" t="s">
        <v>133</v>
      </c>
      <c r="D8" s="1550">
        <v>10</v>
      </c>
      <c r="E8" s="1520"/>
      <c r="F8" s="1520">
        <f>$D8*E8</f>
        <v>0</v>
      </c>
    </row>
    <row r="9" spans="1:6" s="1262" customFormat="1">
      <c r="A9" s="1297"/>
      <c r="B9" s="1554"/>
      <c r="C9" s="1478"/>
      <c r="D9" s="1550"/>
      <c r="E9" s="1520"/>
      <c r="F9" s="1520"/>
    </row>
    <row r="10" spans="1:6" s="1262" customFormat="1" ht="126" customHeight="1">
      <c r="A10" s="1342">
        <f>COUNT($A$1:A9)+1</f>
        <v>3</v>
      </c>
      <c r="B10" s="1411" t="s">
        <v>1627</v>
      </c>
      <c r="C10" s="1343" t="s">
        <v>116</v>
      </c>
      <c r="D10" s="1555">
        <v>53</v>
      </c>
      <c r="E10" s="1475"/>
      <c r="F10" s="1520">
        <f>$D10*E10</f>
        <v>0</v>
      </c>
    </row>
    <row r="11" spans="1:6" s="1262" customFormat="1">
      <c r="A11" s="1297"/>
      <c r="B11" s="1554"/>
      <c r="C11" s="1478"/>
      <c r="D11" s="1550"/>
      <c r="E11" s="1520"/>
      <c r="F11" s="1520"/>
    </row>
    <row r="12" spans="1:6" s="1262" customFormat="1" ht="133.5" customHeight="1">
      <c r="A12" s="1342">
        <f>COUNT($A$1:A11)+1</f>
        <v>4</v>
      </c>
      <c r="B12" s="1411" t="s">
        <v>1628</v>
      </c>
      <c r="C12" s="1343" t="s">
        <v>116</v>
      </c>
      <c r="D12" s="1555">
        <v>9</v>
      </c>
      <c r="E12" s="1475"/>
      <c r="F12" s="1520">
        <f>$D12*E12</f>
        <v>0</v>
      </c>
    </row>
    <row r="13" spans="1:6" s="1262" customFormat="1">
      <c r="A13" s="1297"/>
      <c r="B13" s="1554"/>
      <c r="C13" s="1478"/>
      <c r="D13" s="1550"/>
      <c r="E13" s="1520"/>
      <c r="F13" s="1520"/>
    </row>
    <row r="14" spans="1:6" s="1262" customFormat="1" ht="120.75" customHeight="1">
      <c r="A14" s="1342">
        <f>COUNT($A$1:A13)+1</f>
        <v>5</v>
      </c>
      <c r="B14" s="1411" t="s">
        <v>1629</v>
      </c>
      <c r="C14" s="1343" t="s">
        <v>116</v>
      </c>
      <c r="D14" s="1555">
        <v>9</v>
      </c>
      <c r="E14" s="1475"/>
      <c r="F14" s="1520">
        <f>$D14*E14</f>
        <v>0</v>
      </c>
    </row>
    <row r="15" spans="1:6" s="1262" customFormat="1">
      <c r="A15" s="1297"/>
      <c r="B15" s="1554"/>
      <c r="C15" s="1478"/>
      <c r="D15" s="1550"/>
      <c r="E15" s="1520"/>
      <c r="F15" s="1520"/>
    </row>
    <row r="16" spans="1:6" s="1262" customFormat="1" ht="114.6">
      <c r="A16" s="1342">
        <f>COUNT($A$1:A15)+1</f>
        <v>6</v>
      </c>
      <c r="B16" s="1411" t="s">
        <v>1630</v>
      </c>
      <c r="C16" s="1343" t="s">
        <v>116</v>
      </c>
      <c r="D16" s="1555">
        <v>21</v>
      </c>
      <c r="E16" s="1475"/>
      <c r="F16" s="1520">
        <f>$D16*E16</f>
        <v>0</v>
      </c>
    </row>
    <row r="17" spans="1:6" s="1262" customFormat="1">
      <c r="A17" s="1297"/>
      <c r="B17" s="1554"/>
      <c r="C17" s="1478"/>
      <c r="D17" s="1550"/>
      <c r="E17" s="1520"/>
      <c r="F17" s="1520"/>
    </row>
    <row r="18" spans="1:6" s="1262" customFormat="1" ht="114.6">
      <c r="A18" s="1342">
        <f>COUNT($A$1:A17)+1</f>
        <v>7</v>
      </c>
      <c r="B18" s="1411" t="s">
        <v>1631</v>
      </c>
      <c r="C18" s="1343" t="s">
        <v>116</v>
      </c>
      <c r="D18" s="1555">
        <v>2</v>
      </c>
      <c r="E18" s="1475"/>
      <c r="F18" s="1520">
        <f>$D18*E18</f>
        <v>0</v>
      </c>
    </row>
    <row r="19" spans="1:6" s="1262" customFormat="1">
      <c r="A19" s="1297"/>
      <c r="B19" s="1554"/>
      <c r="C19" s="1478"/>
      <c r="D19" s="1550"/>
      <c r="E19" s="1520"/>
      <c r="F19" s="1520"/>
    </row>
    <row r="20" spans="1:6" s="1262" customFormat="1" ht="114.6">
      <c r="A20" s="1342">
        <f>COUNT($A$1:A19)+1</f>
        <v>8</v>
      </c>
      <c r="B20" s="1411" t="s">
        <v>1632</v>
      </c>
      <c r="C20" s="1343" t="s">
        <v>116</v>
      </c>
      <c r="D20" s="1555">
        <v>5</v>
      </c>
      <c r="E20" s="1475"/>
      <c r="F20" s="1520">
        <f>$D20*E20</f>
        <v>0</v>
      </c>
    </row>
    <row r="21" spans="1:6" s="1262" customFormat="1">
      <c r="A21" s="1297"/>
      <c r="B21" s="1554"/>
      <c r="C21" s="1478"/>
      <c r="D21" s="1550"/>
      <c r="E21" s="1520"/>
      <c r="F21" s="1520"/>
    </row>
    <row r="22" spans="1:6" s="1262" customFormat="1" ht="114.6">
      <c r="A22" s="1342">
        <f>COUNT($A$1:A21)+1</f>
        <v>9</v>
      </c>
      <c r="B22" s="1411" t="s">
        <v>1633</v>
      </c>
      <c r="C22" s="1343" t="s">
        <v>116</v>
      </c>
      <c r="D22" s="1555">
        <v>10</v>
      </c>
      <c r="E22" s="1475"/>
      <c r="F22" s="1520">
        <f>$D22*E22</f>
        <v>0</v>
      </c>
    </row>
    <row r="23" spans="1:6" s="1262" customFormat="1">
      <c r="A23" s="1297"/>
      <c r="B23" s="1554"/>
      <c r="C23" s="1478"/>
      <c r="D23" s="1550"/>
      <c r="E23" s="1520"/>
      <c r="F23" s="1520"/>
    </row>
    <row r="24" spans="1:6" s="1262" customFormat="1" ht="114.6">
      <c r="A24" s="1342">
        <f>COUNT($A$1:A23)+1</f>
        <v>10</v>
      </c>
      <c r="B24" s="1411" t="s">
        <v>1634</v>
      </c>
      <c r="C24" s="1343" t="s">
        <v>116</v>
      </c>
      <c r="D24" s="1555">
        <v>10</v>
      </c>
      <c r="E24" s="1475"/>
      <c r="F24" s="1520">
        <f>$D24*E24</f>
        <v>0</v>
      </c>
    </row>
    <row r="25" spans="1:6" s="1262" customFormat="1">
      <c r="A25" s="1297"/>
      <c r="B25" s="1554"/>
      <c r="C25" s="1478"/>
      <c r="D25" s="1550"/>
      <c r="E25" s="1520"/>
      <c r="F25" s="1520"/>
    </row>
    <row r="26" spans="1:6" s="1262" customFormat="1" ht="114.6">
      <c r="A26" s="1342">
        <f>COUNT($A$1:A25)+1</f>
        <v>11</v>
      </c>
      <c r="B26" s="1411" t="s">
        <v>1635</v>
      </c>
      <c r="C26" s="1343" t="s">
        <v>116</v>
      </c>
      <c r="D26" s="1555">
        <v>10</v>
      </c>
      <c r="E26" s="1475"/>
      <c r="F26" s="1520">
        <f>$D26*E26</f>
        <v>0</v>
      </c>
    </row>
    <row r="27" spans="1:6" s="1262" customFormat="1">
      <c r="A27" s="1297"/>
      <c r="B27" s="1554"/>
      <c r="C27" s="1478"/>
      <c r="D27" s="1550"/>
      <c r="E27" s="1520"/>
      <c r="F27" s="1520"/>
    </row>
    <row r="28" spans="1:6" s="1262" customFormat="1" ht="114.6">
      <c r="A28" s="1342">
        <f>COUNT($A$1:A27)+1</f>
        <v>12</v>
      </c>
      <c r="B28" s="1411" t="s">
        <v>1636</v>
      </c>
      <c r="C28" s="1343" t="s">
        <v>116</v>
      </c>
      <c r="D28" s="1555">
        <v>10</v>
      </c>
      <c r="E28" s="1475"/>
      <c r="F28" s="1520">
        <f>$D28*E28</f>
        <v>0</v>
      </c>
    </row>
    <row r="29" spans="1:6" s="1262" customFormat="1">
      <c r="A29" s="1297"/>
      <c r="B29" s="1554"/>
      <c r="C29" s="1478"/>
      <c r="D29" s="1550"/>
      <c r="E29" s="1520"/>
      <c r="F29" s="1520"/>
    </row>
    <row r="30" spans="1:6" s="1262" customFormat="1" ht="114.6">
      <c r="A30" s="1342">
        <f>COUNT($A$1:A29)+1</f>
        <v>13</v>
      </c>
      <c r="B30" s="1411" t="s">
        <v>1637</v>
      </c>
      <c r="C30" s="1343" t="s">
        <v>116</v>
      </c>
      <c r="D30" s="1555">
        <v>10</v>
      </c>
      <c r="E30" s="1475"/>
      <c r="F30" s="1520">
        <f>$D30*E30</f>
        <v>0</v>
      </c>
    </row>
    <row r="31" spans="1:6" s="1262" customFormat="1">
      <c r="A31" s="1297"/>
      <c r="B31" s="1554"/>
      <c r="C31" s="1478"/>
      <c r="D31" s="1550"/>
      <c r="E31" s="1520"/>
      <c r="F31" s="1520"/>
    </row>
    <row r="32" spans="1:6" s="1262" customFormat="1" ht="114.6">
      <c r="A32" s="1342">
        <f>COUNT($A$1:A31)+1</f>
        <v>14</v>
      </c>
      <c r="B32" s="1411" t="s">
        <v>1638</v>
      </c>
      <c r="C32" s="1343" t="s">
        <v>116</v>
      </c>
      <c r="D32" s="1555">
        <v>10</v>
      </c>
      <c r="E32" s="1475"/>
      <c r="F32" s="1520">
        <f>$D32*E32</f>
        <v>0</v>
      </c>
    </row>
    <row r="33" spans="1:6" s="1262" customFormat="1">
      <c r="A33" s="1297"/>
      <c r="B33" s="1554"/>
      <c r="C33" s="1478"/>
      <c r="D33" s="1550"/>
      <c r="E33" s="1520"/>
      <c r="F33" s="1520"/>
    </row>
    <row r="34" spans="1:6" s="1262" customFormat="1" ht="114.6">
      <c r="A34" s="1342">
        <f>COUNT($A$1:A33)+1</f>
        <v>15</v>
      </c>
      <c r="B34" s="1411" t="s">
        <v>1639</v>
      </c>
      <c r="C34" s="1343" t="s">
        <v>116</v>
      </c>
      <c r="D34" s="1555">
        <v>10</v>
      </c>
      <c r="E34" s="1475"/>
      <c r="F34" s="1520">
        <f>$D34*E34</f>
        <v>0</v>
      </c>
    </row>
    <row r="35" spans="1:6" s="1262" customFormat="1">
      <c r="A35" s="1297"/>
      <c r="B35" s="1554"/>
      <c r="C35" s="1478"/>
      <c r="D35" s="1550"/>
      <c r="E35" s="1520"/>
      <c r="F35" s="1520"/>
    </row>
    <row r="36" spans="1:6" s="1262" customFormat="1" ht="126">
      <c r="A36" s="1342">
        <f>COUNT($A$1:A35)+1</f>
        <v>16</v>
      </c>
      <c r="B36" s="1411" t="s">
        <v>1640</v>
      </c>
      <c r="C36" s="1343" t="s">
        <v>116</v>
      </c>
      <c r="D36" s="1555">
        <v>3</v>
      </c>
      <c r="E36" s="1475"/>
      <c r="F36" s="1520">
        <f>$D36*E36</f>
        <v>0</v>
      </c>
    </row>
    <row r="37" spans="1:6" s="1262" customFormat="1">
      <c r="A37" s="1342"/>
      <c r="B37" s="1411"/>
      <c r="C37" s="1343"/>
      <c r="D37" s="1555"/>
      <c r="E37" s="1475"/>
      <c r="F37" s="1520"/>
    </row>
    <row r="38" spans="1:6" s="1262" customFormat="1" ht="114.6">
      <c r="A38" s="1342">
        <f>COUNT($A$1:A37)+1</f>
        <v>17</v>
      </c>
      <c r="B38" s="1411" t="s">
        <v>1641</v>
      </c>
      <c r="C38" s="1343" t="s">
        <v>116</v>
      </c>
      <c r="D38" s="1555">
        <v>2</v>
      </c>
      <c r="E38" s="1475"/>
      <c r="F38" s="1520">
        <f>$D38*E38</f>
        <v>0</v>
      </c>
    </row>
    <row r="39" spans="1:6" s="1262" customFormat="1">
      <c r="A39" s="1297"/>
      <c r="B39" s="1556"/>
      <c r="C39" s="1468"/>
      <c r="D39" s="1555"/>
      <c r="E39" s="1475"/>
      <c r="F39" s="1469"/>
    </row>
    <row r="40" spans="1:6" s="1262" customFormat="1" ht="114.6">
      <c r="A40" s="1342">
        <f>COUNT($A$1:A39)+1</f>
        <v>18</v>
      </c>
      <c r="B40" s="1411" t="s">
        <v>1642</v>
      </c>
      <c r="C40" s="1343" t="s">
        <v>116</v>
      </c>
      <c r="D40" s="1555">
        <v>25</v>
      </c>
      <c r="E40" s="1475"/>
      <c r="F40" s="1520">
        <f>$D40*E40</f>
        <v>0</v>
      </c>
    </row>
    <row r="41" spans="1:6" s="1262" customFormat="1">
      <c r="A41" s="1297"/>
      <c r="B41" s="1556"/>
      <c r="C41" s="1468"/>
      <c r="D41" s="1555"/>
      <c r="E41" s="1475"/>
      <c r="F41" s="1469"/>
    </row>
    <row r="42" spans="1:6" s="1262" customFormat="1" ht="23.4">
      <c r="A42" s="1342">
        <f>COUNT($A$1:A39)+1</f>
        <v>18</v>
      </c>
      <c r="B42" s="1557" t="s">
        <v>1643</v>
      </c>
      <c r="C42" s="1558" t="s">
        <v>133</v>
      </c>
      <c r="D42" s="1559">
        <v>35</v>
      </c>
      <c r="E42" s="1520"/>
      <c r="F42" s="1520">
        <f>$D42*E42</f>
        <v>0</v>
      </c>
    </row>
    <row r="43" spans="1:6" s="1262" customFormat="1">
      <c r="A43" s="1342"/>
      <c r="B43" s="1557"/>
      <c r="C43" s="1558"/>
      <c r="D43" s="1559"/>
      <c r="E43" s="1520"/>
      <c r="F43" s="1520"/>
    </row>
    <row r="44" spans="1:6" s="1262" customFormat="1" ht="23.4">
      <c r="A44" s="1342">
        <f>COUNT($A$1:A43)+1</f>
        <v>20</v>
      </c>
      <c r="B44" s="1557" t="s">
        <v>1644</v>
      </c>
      <c r="C44" s="1343" t="s">
        <v>116</v>
      </c>
      <c r="D44" s="1559">
        <v>18</v>
      </c>
      <c r="E44" s="1520"/>
      <c r="F44" s="1520">
        <f>$D44*E44</f>
        <v>0</v>
      </c>
    </row>
    <row r="45" spans="1:6" s="1262" customFormat="1">
      <c r="A45" s="1342"/>
      <c r="B45" s="1557"/>
      <c r="C45" s="1558"/>
      <c r="D45" s="1559"/>
      <c r="E45" s="1520"/>
      <c r="F45" s="1520"/>
    </row>
    <row r="46" spans="1:6" s="1262" customFormat="1" ht="23.4">
      <c r="A46" s="1342">
        <f>COUNT($A$1:A45)+1</f>
        <v>21</v>
      </c>
      <c r="B46" s="1557" t="s">
        <v>1645</v>
      </c>
      <c r="C46" s="1558" t="s">
        <v>133</v>
      </c>
      <c r="D46" s="1559">
        <v>18</v>
      </c>
      <c r="E46" s="1520"/>
      <c r="F46" s="1520">
        <f>$D46*E46</f>
        <v>0</v>
      </c>
    </row>
    <row r="47" spans="1:6" s="1262" customFormat="1">
      <c r="A47" s="1342"/>
      <c r="B47" s="1557"/>
      <c r="C47" s="1558"/>
      <c r="D47" s="1559"/>
      <c r="E47" s="1520"/>
      <c r="F47" s="1520"/>
    </row>
    <row r="48" spans="1:6" s="1262" customFormat="1" ht="23.4">
      <c r="A48" s="1342">
        <f>COUNT($A$1:A47)+1</f>
        <v>22</v>
      </c>
      <c r="B48" s="1557" t="s">
        <v>1646</v>
      </c>
      <c r="C48" s="1291" t="s">
        <v>756</v>
      </c>
      <c r="D48" s="1559">
        <v>1</v>
      </c>
      <c r="E48" s="1520"/>
      <c r="F48" s="1520">
        <f>$D48*E48</f>
        <v>0</v>
      </c>
    </row>
    <row r="49" spans="1:6" s="1262" customFormat="1">
      <c r="A49" s="1342"/>
      <c r="B49" s="1557"/>
      <c r="C49" s="1558"/>
      <c r="D49" s="1559"/>
      <c r="E49" s="1520"/>
      <c r="F49" s="1520"/>
    </row>
    <row r="50" spans="1:6" s="1262" customFormat="1">
      <c r="A50" s="1342"/>
      <c r="B50" s="1560" t="s">
        <v>1577</v>
      </c>
      <c r="C50" s="1558"/>
      <c r="D50" s="1559"/>
      <c r="E50" s="1520"/>
      <c r="F50" s="1520"/>
    </row>
    <row r="51" spans="1:6" s="1262" customFormat="1" ht="105.6">
      <c r="A51" s="1342">
        <f>COUNT($A$1:A50)+1</f>
        <v>23</v>
      </c>
      <c r="B51" s="1561" t="s">
        <v>1647</v>
      </c>
      <c r="C51" s="1562" t="s">
        <v>133</v>
      </c>
      <c r="D51" s="1563">
        <v>2</v>
      </c>
      <c r="E51" s="1564"/>
      <c r="F51" s="1520">
        <f>$D51*E51</f>
        <v>0</v>
      </c>
    </row>
    <row r="52" spans="1:6" s="1262" customFormat="1">
      <c r="A52" s="1342"/>
      <c r="B52" s="1557"/>
      <c r="C52" s="1558"/>
      <c r="D52" s="1559"/>
      <c r="E52" s="1520"/>
      <c r="F52" s="1520"/>
    </row>
    <row r="53" spans="1:6" s="1262" customFormat="1" ht="105.6">
      <c r="A53" s="1342">
        <f>COUNT($A$1:A52)+1</f>
        <v>24</v>
      </c>
      <c r="B53" s="1561" t="s">
        <v>1648</v>
      </c>
      <c r="C53" s="1562" t="s">
        <v>133</v>
      </c>
      <c r="D53" s="1563">
        <v>1</v>
      </c>
      <c r="E53" s="1564"/>
      <c r="F53" s="1520">
        <f>$D53*E53</f>
        <v>0</v>
      </c>
    </row>
    <row r="54" spans="1:6" s="1262" customFormat="1">
      <c r="A54" s="1342"/>
      <c r="B54" s="1557"/>
      <c r="C54" s="1558"/>
      <c r="D54" s="1559"/>
      <c r="E54" s="1520"/>
      <c r="F54" s="1520"/>
    </row>
    <row r="55" spans="1:6" s="1262" customFormat="1" ht="118.8">
      <c r="A55" s="1342">
        <f>COUNT($A$1:A54)+1</f>
        <v>25</v>
      </c>
      <c r="B55" s="1565" t="s">
        <v>1649</v>
      </c>
      <c r="C55" s="1566" t="s">
        <v>133</v>
      </c>
      <c r="D55" s="1567">
        <v>1</v>
      </c>
      <c r="E55" s="1568"/>
      <c r="F55" s="1520">
        <f>$D55*E55</f>
        <v>0</v>
      </c>
    </row>
    <row r="56" spans="1:6" s="1262" customFormat="1">
      <c r="A56" s="1342"/>
      <c r="B56" s="1557"/>
      <c r="C56" s="1558"/>
      <c r="D56" s="1559"/>
      <c r="E56" s="1520"/>
      <c r="F56" s="1520"/>
    </row>
    <row r="57" spans="1:6" s="1262" customFormat="1" ht="118.8">
      <c r="A57" s="1342">
        <f>COUNT($A$1:A56)+1</f>
        <v>26</v>
      </c>
      <c r="B57" s="1565" t="s">
        <v>1650</v>
      </c>
      <c r="C57" s="1566" t="s">
        <v>133</v>
      </c>
      <c r="D57" s="1567">
        <v>1</v>
      </c>
      <c r="E57" s="1568"/>
      <c r="F57" s="1520">
        <f>$D57*E57</f>
        <v>0</v>
      </c>
    </row>
    <row r="58" spans="1:6" s="1262" customFormat="1">
      <c r="A58" s="1297"/>
      <c r="B58" s="1569"/>
      <c r="C58" s="1570"/>
      <c r="D58" s="1571"/>
      <c r="E58" s="1572"/>
      <c r="F58" s="1520"/>
    </row>
    <row r="59" spans="1:6" s="1262" customFormat="1" ht="13.8" thickBot="1">
      <c r="A59" s="1438"/>
      <c r="B59" s="1439" t="str">
        <f>B1&amp;" SKUPAJ:"</f>
        <v>NN OMREŽJE - gradbena dela SKUPAJ:</v>
      </c>
      <c r="C59" s="1530"/>
      <c r="D59" s="1531"/>
      <c r="E59" s="1442"/>
      <c r="F59" s="1443">
        <f>SUM(F6:F58)</f>
        <v>0</v>
      </c>
    </row>
    <row r="60" spans="1:6" ht="13.8" thickTop="1">
      <c r="A60" s="1444"/>
      <c r="B60" s="1268"/>
      <c r="C60" s="1286"/>
      <c r="D60" s="1573"/>
      <c r="E60" s="1445"/>
      <c r="F60" s="1445"/>
    </row>
    <row r="61" spans="1:6">
      <c r="A61" s="1444"/>
      <c r="B61" s="1268"/>
      <c r="C61" s="1286"/>
      <c r="D61" s="1574"/>
      <c r="E61" s="1445"/>
      <c r="F61" s="1445"/>
    </row>
    <row r="62" spans="1:6">
      <c r="A62" s="1444"/>
      <c r="B62" s="1268"/>
      <c r="C62" s="1286"/>
      <c r="D62" s="1574"/>
      <c r="E62" s="1445"/>
      <c r="F62" s="1445"/>
    </row>
    <row r="63" spans="1:6">
      <c r="A63" s="1444"/>
      <c r="B63" s="1268"/>
      <c r="C63" s="1286"/>
      <c r="D63" s="1574"/>
      <c r="E63" s="1445"/>
      <c r="F63" s="1445"/>
    </row>
    <row r="64" spans="1:6">
      <c r="A64" s="1444"/>
      <c r="B64" s="1268"/>
      <c r="C64" s="1286"/>
      <c r="D64" s="1574"/>
      <c r="E64" s="1445"/>
      <c r="F64" s="1445"/>
    </row>
    <row r="65" spans="1:6">
      <c r="A65" s="1444"/>
      <c r="B65" s="1268"/>
      <c r="C65" s="1286"/>
      <c r="D65" s="1574"/>
      <c r="E65" s="1445"/>
      <c r="F65" s="1445"/>
    </row>
    <row r="66" spans="1:6">
      <c r="A66" s="1444"/>
      <c r="B66" s="1268"/>
      <c r="C66" s="1286"/>
      <c r="D66" s="1574"/>
      <c r="E66" s="1445"/>
      <c r="F66" s="1445"/>
    </row>
    <row r="67" spans="1:6">
      <c r="A67" s="1444"/>
      <c r="B67" s="1268"/>
      <c r="C67" s="1286"/>
      <c r="D67" s="1574"/>
      <c r="E67" s="1445"/>
      <c r="F67" s="1445"/>
    </row>
    <row r="68" spans="1:6">
      <c r="A68" s="1444"/>
      <c r="B68" s="1268"/>
      <c r="C68" s="1286"/>
      <c r="D68" s="1574"/>
      <c r="E68" s="1445"/>
      <c r="F68" s="1445"/>
    </row>
    <row r="69" spans="1:6">
      <c r="A69" s="1444"/>
      <c r="B69" s="1268"/>
      <c r="C69" s="1286"/>
      <c r="D69" s="1574"/>
      <c r="E69" s="1445"/>
      <c r="F69" s="1445"/>
    </row>
    <row r="70" spans="1:6">
      <c r="A70" s="1444"/>
      <c r="B70" s="1268"/>
      <c r="C70" s="1286"/>
      <c r="D70" s="1574"/>
      <c r="E70" s="1445"/>
      <c r="F70" s="1445"/>
    </row>
    <row r="71" spans="1:6">
      <c r="A71" s="1444"/>
      <c r="B71" s="1268"/>
      <c r="C71" s="1286"/>
      <c r="D71" s="1574"/>
      <c r="E71" s="1445"/>
      <c r="F71" s="1445"/>
    </row>
    <row r="72" spans="1:6">
      <c r="A72" s="1444"/>
      <c r="B72" s="1268"/>
      <c r="C72" s="1286"/>
      <c r="D72" s="1574"/>
      <c r="E72" s="1445"/>
      <c r="F72" s="1445"/>
    </row>
    <row r="73" spans="1:6">
      <c r="A73" s="1444"/>
      <c r="B73" s="1268"/>
      <c r="C73" s="1286"/>
      <c r="D73" s="1574"/>
      <c r="E73" s="1445"/>
      <c r="F73" s="1445"/>
    </row>
    <row r="74" spans="1:6">
      <c r="A74" s="1444"/>
      <c r="B74" s="1268"/>
      <c r="C74" s="1286"/>
      <c r="D74" s="1574"/>
      <c r="E74" s="1445"/>
      <c r="F74" s="1445"/>
    </row>
    <row r="75" spans="1:6">
      <c r="A75" s="1444"/>
      <c r="B75" s="1268"/>
      <c r="C75" s="1286"/>
      <c r="D75" s="1574"/>
      <c r="E75" s="1445"/>
      <c r="F75" s="1445"/>
    </row>
    <row r="76" spans="1:6">
      <c r="A76" s="1444"/>
      <c r="B76" s="1268"/>
      <c r="C76" s="1286"/>
      <c r="D76" s="1574"/>
      <c r="E76" s="1445"/>
      <c r="F76" s="1445"/>
    </row>
    <row r="77" spans="1:6">
      <c r="A77" s="1444"/>
      <c r="B77" s="1268"/>
      <c r="C77" s="1286"/>
      <c r="D77" s="1574"/>
      <c r="E77" s="1445"/>
      <c r="F77" s="1445"/>
    </row>
    <row r="78" spans="1:6">
      <c r="A78" s="1444"/>
      <c r="B78" s="1268"/>
      <c r="C78" s="1286"/>
      <c r="D78" s="1574"/>
      <c r="E78" s="1445"/>
      <c r="F78" s="1445"/>
    </row>
    <row r="79" spans="1:6">
      <c r="A79" s="1444"/>
      <c r="B79" s="1268"/>
      <c r="C79" s="1286"/>
      <c r="D79" s="1574"/>
      <c r="E79" s="1445"/>
      <c r="F79" s="1445"/>
    </row>
    <row r="80" spans="1:6">
      <c r="A80" s="1444"/>
      <c r="B80" s="1268"/>
      <c r="C80" s="1286"/>
      <c r="D80" s="1574"/>
      <c r="E80" s="1445"/>
      <c r="F80" s="1445"/>
    </row>
    <row r="81" spans="1:6">
      <c r="A81" s="1444"/>
      <c r="B81" s="1268"/>
      <c r="C81" s="1286"/>
      <c r="D81" s="1574"/>
      <c r="E81" s="1445"/>
      <c r="F81" s="1445"/>
    </row>
    <row r="82" spans="1:6">
      <c r="A82" s="1444"/>
      <c r="B82" s="1268"/>
      <c r="C82" s="1286"/>
      <c r="D82" s="1574"/>
      <c r="E82" s="1445"/>
      <c r="F82" s="1445"/>
    </row>
    <row r="83" spans="1:6">
      <c r="A83" s="1444"/>
      <c r="B83" s="1268"/>
      <c r="C83" s="1286"/>
      <c r="D83" s="1574"/>
      <c r="E83" s="1445"/>
      <c r="F83" s="1445"/>
    </row>
    <row r="84" spans="1:6">
      <c r="A84" s="1444"/>
      <c r="B84" s="1268"/>
      <c r="C84" s="1286"/>
      <c r="D84" s="1574"/>
      <c r="E84" s="1445"/>
      <c r="F84" s="1445"/>
    </row>
    <row r="85" spans="1:6">
      <c r="A85" s="1444"/>
      <c r="B85" s="1268"/>
      <c r="C85" s="1286"/>
      <c r="D85" s="1574"/>
      <c r="E85" s="1445"/>
      <c r="F85" s="1445"/>
    </row>
    <row r="86" spans="1:6">
      <c r="A86" s="1444"/>
      <c r="B86" s="1268"/>
      <c r="C86" s="1286"/>
      <c r="D86" s="1574"/>
      <c r="E86" s="1445"/>
      <c r="F86" s="1445"/>
    </row>
    <row r="87" spans="1:6">
      <c r="A87" s="1444"/>
      <c r="B87" s="1268"/>
      <c r="C87" s="1286"/>
      <c r="D87" s="1574"/>
      <c r="E87" s="1445"/>
      <c r="F87" s="1445"/>
    </row>
    <row r="88" spans="1:6">
      <c r="A88" s="1444"/>
      <c r="B88" s="1268"/>
      <c r="C88" s="1286"/>
      <c r="D88" s="1574"/>
      <c r="E88" s="1445"/>
      <c r="F88" s="1445"/>
    </row>
    <row r="89" spans="1:6">
      <c r="A89" s="1444"/>
      <c r="B89" s="1268"/>
      <c r="C89" s="1286"/>
      <c r="D89" s="1574"/>
      <c r="E89" s="1445"/>
      <c r="F89" s="1445"/>
    </row>
    <row r="90" spans="1:6">
      <c r="A90" s="1444"/>
      <c r="B90" s="1268"/>
      <c r="C90" s="1286"/>
      <c r="D90" s="1574"/>
      <c r="E90" s="1445"/>
      <c r="F90" s="1445"/>
    </row>
    <row r="91" spans="1:6">
      <c r="A91" s="1444"/>
      <c r="B91" s="1268"/>
      <c r="C91" s="1286"/>
      <c r="D91" s="1574"/>
      <c r="E91" s="1445"/>
      <c r="F91" s="1445"/>
    </row>
    <row r="92" spans="1:6">
      <c r="A92" s="1444"/>
      <c r="B92" s="1268"/>
      <c r="C92" s="1286"/>
      <c r="D92" s="1574"/>
      <c r="E92" s="1445"/>
      <c r="F92" s="1445"/>
    </row>
    <row r="93" spans="1:6">
      <c r="A93" s="1444"/>
      <c r="B93" s="1268"/>
      <c r="C93" s="1286"/>
      <c r="D93" s="1574"/>
      <c r="E93" s="1445"/>
      <c r="F93" s="1445"/>
    </row>
    <row r="94" spans="1:6">
      <c r="A94" s="1444"/>
      <c r="B94" s="1268"/>
      <c r="C94" s="1286"/>
      <c r="D94" s="1574"/>
      <c r="E94" s="1445"/>
      <c r="F94" s="1445"/>
    </row>
    <row r="95" spans="1:6">
      <c r="A95" s="1444"/>
      <c r="B95" s="1268"/>
      <c r="C95" s="1286"/>
      <c r="D95" s="1574"/>
      <c r="E95" s="1445"/>
      <c r="F95" s="1445"/>
    </row>
    <row r="96" spans="1:6">
      <c r="A96" s="1444"/>
      <c r="B96" s="1268"/>
      <c r="C96" s="1286"/>
      <c r="D96" s="1574"/>
      <c r="E96" s="1445"/>
      <c r="F96" s="1445"/>
    </row>
    <row r="97" spans="1:6">
      <c r="A97" s="1444"/>
      <c r="B97" s="1268"/>
      <c r="C97" s="1286"/>
      <c r="D97" s="1574"/>
      <c r="E97" s="1445"/>
      <c r="F97" s="1445"/>
    </row>
    <row r="98" spans="1:6">
      <c r="A98" s="1444"/>
      <c r="B98" s="1268"/>
      <c r="C98" s="1286"/>
      <c r="D98" s="1574"/>
      <c r="E98" s="1445"/>
      <c r="F98" s="1445"/>
    </row>
    <row r="99" spans="1:6">
      <c r="A99" s="1444"/>
      <c r="B99" s="1268"/>
      <c r="C99" s="1286"/>
      <c r="D99" s="1574"/>
      <c r="E99" s="1445"/>
      <c r="F99" s="1445"/>
    </row>
    <row r="100" spans="1:6">
      <c r="A100" s="1444"/>
      <c r="B100" s="1268"/>
      <c r="C100" s="1286"/>
      <c r="D100" s="1574"/>
      <c r="E100" s="1445"/>
      <c r="F100" s="1445"/>
    </row>
    <row r="101" spans="1:6">
      <c r="A101" s="1444"/>
      <c r="B101" s="1268"/>
      <c r="C101" s="1286"/>
      <c r="D101" s="1574"/>
      <c r="E101" s="1445"/>
      <c r="F101" s="1445"/>
    </row>
    <row r="102" spans="1:6">
      <c r="A102" s="1444"/>
      <c r="B102" s="1268"/>
      <c r="C102" s="1286"/>
      <c r="D102" s="1574"/>
      <c r="E102" s="1445"/>
      <c r="F102" s="1445"/>
    </row>
    <row r="103" spans="1:6">
      <c r="A103" s="1444"/>
      <c r="B103" s="1268"/>
      <c r="C103" s="1286"/>
      <c r="D103" s="1574"/>
      <c r="E103" s="1445"/>
      <c r="F103" s="1445"/>
    </row>
    <row r="104" spans="1:6">
      <c r="A104" s="1444"/>
      <c r="B104" s="1268"/>
      <c r="C104" s="1286"/>
      <c r="D104" s="1574"/>
      <c r="E104" s="1445"/>
      <c r="F104" s="1445"/>
    </row>
    <row r="105" spans="1:6">
      <c r="A105" s="1444"/>
      <c r="B105" s="1268"/>
      <c r="C105" s="1286"/>
      <c r="D105" s="1574"/>
      <c r="E105" s="1445"/>
      <c r="F105" s="1445"/>
    </row>
    <row r="106" spans="1:6">
      <c r="A106" s="1444"/>
      <c r="B106" s="1268"/>
      <c r="C106" s="1286"/>
      <c r="D106" s="1574"/>
      <c r="E106" s="1445"/>
      <c r="F106" s="1445"/>
    </row>
    <row r="107" spans="1:6">
      <c r="A107" s="1444"/>
      <c r="B107" s="1268"/>
      <c r="C107" s="1286"/>
      <c r="D107" s="1574"/>
      <c r="E107" s="1445"/>
      <c r="F107" s="1445"/>
    </row>
    <row r="108" spans="1:6">
      <c r="A108" s="1444"/>
      <c r="B108" s="1268"/>
      <c r="C108" s="1286"/>
      <c r="D108" s="1574"/>
      <c r="E108" s="1445"/>
      <c r="F108" s="1445"/>
    </row>
    <row r="109" spans="1:6">
      <c r="A109" s="1444"/>
      <c r="B109" s="1268"/>
      <c r="C109" s="1286"/>
      <c r="D109" s="1574"/>
      <c r="E109" s="1445"/>
      <c r="F109" s="1445"/>
    </row>
    <row r="110" spans="1:6">
      <c r="A110" s="1444"/>
      <c r="B110" s="1268"/>
      <c r="C110" s="1286"/>
      <c r="D110" s="1574"/>
      <c r="E110" s="1445"/>
      <c r="F110" s="1445"/>
    </row>
    <row r="111" spans="1:6">
      <c r="A111" s="1444"/>
      <c r="B111" s="1268"/>
      <c r="C111" s="1286"/>
      <c r="D111" s="1574"/>
      <c r="E111" s="1445"/>
      <c r="F111" s="1445"/>
    </row>
    <row r="112" spans="1:6">
      <c r="A112" s="1444"/>
      <c r="B112" s="1268"/>
      <c r="C112" s="1286"/>
      <c r="D112" s="1574"/>
      <c r="E112" s="1445"/>
      <c r="F112" s="1445"/>
    </row>
    <row r="113" spans="1:6">
      <c r="A113" s="1444"/>
      <c r="B113" s="1268"/>
      <c r="C113" s="1286"/>
      <c r="D113" s="1574"/>
      <c r="E113" s="1445"/>
      <c r="F113" s="1445"/>
    </row>
    <row r="114" spans="1:6">
      <c r="A114" s="1444"/>
      <c r="B114" s="1268"/>
      <c r="C114" s="1286"/>
      <c r="D114" s="1574"/>
      <c r="E114" s="1445"/>
      <c r="F114" s="1445"/>
    </row>
    <row r="115" spans="1:6">
      <c r="A115" s="1444"/>
      <c r="B115" s="1268"/>
      <c r="C115" s="1286"/>
      <c r="D115" s="1574"/>
      <c r="E115" s="1445"/>
      <c r="F115" s="1445"/>
    </row>
    <row r="116" spans="1:6">
      <c r="A116" s="1444"/>
      <c r="B116" s="1268"/>
      <c r="C116" s="1286"/>
      <c r="D116" s="1574"/>
      <c r="E116" s="1445"/>
      <c r="F116" s="1445"/>
    </row>
    <row r="117" spans="1:6">
      <c r="A117" s="1444"/>
      <c r="B117" s="1268"/>
      <c r="C117" s="1286"/>
      <c r="D117" s="1574"/>
      <c r="E117" s="1445"/>
      <c r="F117" s="1445"/>
    </row>
    <row r="118" spans="1:6">
      <c r="A118" s="1444"/>
      <c r="B118" s="1268"/>
      <c r="C118" s="1286"/>
      <c r="D118" s="1574"/>
      <c r="E118" s="1445"/>
      <c r="F118" s="1445"/>
    </row>
    <row r="119" spans="1:6">
      <c r="A119" s="1444"/>
      <c r="B119" s="1268"/>
      <c r="C119" s="1286"/>
      <c r="D119" s="1574"/>
      <c r="E119" s="1445"/>
      <c r="F119" s="1445"/>
    </row>
    <row r="120" spans="1:6">
      <c r="A120" s="1444"/>
      <c r="B120" s="1268"/>
      <c r="C120" s="1286"/>
      <c r="D120" s="1574"/>
      <c r="E120" s="1445"/>
      <c r="F120" s="1445"/>
    </row>
    <row r="121" spans="1:6">
      <c r="A121" s="1444"/>
      <c r="B121" s="1268"/>
      <c r="C121" s="1286"/>
      <c r="D121" s="1574"/>
      <c r="E121" s="1445"/>
      <c r="F121" s="1445"/>
    </row>
    <row r="122" spans="1:6">
      <c r="A122" s="1444"/>
      <c r="B122" s="1268"/>
      <c r="C122" s="1286"/>
      <c r="D122" s="1574"/>
      <c r="E122" s="1445"/>
      <c r="F122" s="1445"/>
    </row>
    <row r="123" spans="1:6">
      <c r="A123" s="1444"/>
      <c r="B123" s="1268"/>
      <c r="C123" s="1286"/>
      <c r="D123" s="1574"/>
      <c r="E123" s="1445"/>
      <c r="F123" s="1445"/>
    </row>
    <row r="124" spans="1:6">
      <c r="A124" s="1444"/>
      <c r="B124" s="1268"/>
      <c r="C124" s="1286"/>
      <c r="D124" s="1574"/>
      <c r="E124" s="1445"/>
      <c r="F124" s="1445"/>
    </row>
    <row r="125" spans="1:6">
      <c r="A125" s="1444"/>
      <c r="B125" s="1268"/>
      <c r="C125" s="1286"/>
      <c r="D125" s="1574"/>
      <c r="E125" s="1445"/>
      <c r="F125" s="1445"/>
    </row>
    <row r="126" spans="1:6">
      <c r="A126" s="1444"/>
      <c r="B126" s="1268"/>
      <c r="C126" s="1286"/>
      <c r="D126" s="1574"/>
      <c r="E126" s="1445"/>
      <c r="F126" s="1445"/>
    </row>
    <row r="127" spans="1:6">
      <c r="A127" s="1444"/>
      <c r="B127" s="1268"/>
      <c r="C127" s="1286"/>
      <c r="D127" s="1574"/>
      <c r="E127" s="1445"/>
      <c r="F127" s="1445"/>
    </row>
    <row r="128" spans="1:6">
      <c r="A128" s="1444"/>
      <c r="B128" s="1268"/>
      <c r="C128" s="1286"/>
      <c r="D128" s="1574"/>
      <c r="E128" s="1445"/>
      <c r="F128" s="1445"/>
    </row>
    <row r="129" spans="1:6">
      <c r="A129" s="1444"/>
      <c r="B129" s="1268"/>
      <c r="C129" s="1286"/>
      <c r="D129" s="1574"/>
      <c r="E129" s="1445"/>
      <c r="F129" s="1445"/>
    </row>
    <row r="130" spans="1:6">
      <c r="A130" s="1444"/>
      <c r="B130" s="1268"/>
      <c r="C130" s="1286"/>
      <c r="D130" s="1574"/>
      <c r="E130" s="1445"/>
      <c r="F130" s="1445"/>
    </row>
    <row r="131" spans="1:6">
      <c r="A131" s="1444"/>
      <c r="B131" s="1268"/>
      <c r="C131" s="1286"/>
      <c r="D131" s="1574"/>
      <c r="E131" s="1445"/>
      <c r="F131" s="1445"/>
    </row>
    <row r="132" spans="1:6">
      <c r="A132" s="1444"/>
      <c r="B132" s="1268"/>
      <c r="C132" s="1286"/>
      <c r="D132" s="1574"/>
      <c r="E132" s="1445"/>
      <c r="F132" s="1445"/>
    </row>
    <row r="133" spans="1:6">
      <c r="A133" s="1444"/>
      <c r="B133" s="1268"/>
      <c r="C133" s="1286"/>
      <c r="D133" s="1574"/>
      <c r="E133" s="1445"/>
      <c r="F133" s="1445"/>
    </row>
    <row r="134" spans="1:6">
      <c r="A134" s="1444"/>
      <c r="B134" s="1268"/>
      <c r="C134" s="1286"/>
      <c r="D134" s="1574"/>
      <c r="E134" s="1445"/>
      <c r="F134" s="1445"/>
    </row>
    <row r="135" spans="1:6">
      <c r="A135" s="1444"/>
      <c r="B135" s="1268"/>
      <c r="C135" s="1286"/>
      <c r="D135" s="1574"/>
      <c r="E135" s="1445"/>
      <c r="F135" s="1445"/>
    </row>
    <row r="136" spans="1:6">
      <c r="A136" s="1444"/>
      <c r="B136" s="1268"/>
      <c r="C136" s="1286"/>
      <c r="D136" s="1574"/>
      <c r="E136" s="1445"/>
      <c r="F136" s="1445"/>
    </row>
    <row r="137" spans="1:6">
      <c r="A137" s="1444"/>
      <c r="B137" s="1268"/>
      <c r="C137" s="1286"/>
      <c r="D137" s="1574"/>
      <c r="E137" s="1445"/>
      <c r="F137" s="1445"/>
    </row>
    <row r="138" spans="1:6">
      <c r="A138" s="1444"/>
      <c r="B138" s="1268"/>
      <c r="C138" s="1286"/>
      <c r="D138" s="1574"/>
      <c r="E138" s="1445"/>
      <c r="F138" s="1445"/>
    </row>
    <row r="139" spans="1:6">
      <c r="A139" s="1444"/>
      <c r="B139" s="1268"/>
      <c r="C139" s="1286"/>
      <c r="D139" s="1574"/>
      <c r="E139" s="1445"/>
      <c r="F139" s="1445"/>
    </row>
    <row r="140" spans="1:6">
      <c r="A140" s="1444"/>
      <c r="B140" s="1268"/>
      <c r="C140" s="1286"/>
      <c r="D140" s="1574"/>
      <c r="E140" s="1445"/>
      <c r="F140" s="1445"/>
    </row>
    <row r="141" spans="1:6">
      <c r="A141" s="1444"/>
      <c r="B141" s="1268"/>
      <c r="C141" s="1286"/>
      <c r="D141" s="1574"/>
      <c r="E141" s="1445"/>
      <c r="F141" s="1445"/>
    </row>
    <row r="142" spans="1:6">
      <c r="A142" s="1444"/>
      <c r="B142" s="1268"/>
      <c r="C142" s="1286"/>
      <c r="D142" s="1574"/>
      <c r="E142" s="1445"/>
      <c r="F142" s="1445"/>
    </row>
    <row r="143" spans="1:6">
      <c r="A143" s="1444"/>
      <c r="B143" s="1268"/>
      <c r="C143" s="1286"/>
      <c r="D143" s="1574"/>
      <c r="E143" s="1445"/>
      <c r="F143" s="1445"/>
    </row>
    <row r="144" spans="1:6">
      <c r="A144" s="1444"/>
      <c r="B144" s="1268"/>
      <c r="C144" s="1286"/>
      <c r="D144" s="1574"/>
      <c r="E144" s="1445"/>
      <c r="F144" s="1445"/>
    </row>
    <row r="145" spans="1:6">
      <c r="A145" s="1444"/>
      <c r="B145" s="1268"/>
      <c r="C145" s="1286"/>
      <c r="D145" s="1574"/>
      <c r="E145" s="1445"/>
      <c r="F145" s="1445"/>
    </row>
    <row r="146" spans="1:6">
      <c r="A146" s="1444"/>
      <c r="B146" s="1268"/>
      <c r="C146" s="1286"/>
      <c r="D146" s="1574"/>
      <c r="E146" s="1445"/>
      <c r="F146" s="1445"/>
    </row>
    <row r="147" spans="1:6">
      <c r="A147" s="1444"/>
      <c r="B147" s="1268"/>
      <c r="C147" s="1286"/>
      <c r="D147" s="1574"/>
      <c r="E147" s="1445"/>
      <c r="F147" s="1445"/>
    </row>
    <row r="148" spans="1:6">
      <c r="A148" s="1444"/>
      <c r="B148" s="1268"/>
      <c r="C148" s="1286"/>
      <c r="D148" s="1574"/>
      <c r="E148" s="1445"/>
      <c r="F148" s="1445"/>
    </row>
    <row r="149" spans="1:6">
      <c r="A149" s="1444"/>
      <c r="B149" s="1268"/>
      <c r="C149" s="1286"/>
      <c r="D149" s="1574"/>
      <c r="E149" s="1445"/>
      <c r="F149" s="1445"/>
    </row>
    <row r="150" spans="1:6">
      <c r="A150" s="1444"/>
      <c r="B150" s="1268"/>
      <c r="C150" s="1286"/>
      <c r="D150" s="1574"/>
      <c r="E150" s="1445"/>
      <c r="F150" s="1445"/>
    </row>
    <row r="151" spans="1:6">
      <c r="A151" s="1444"/>
      <c r="B151" s="1268"/>
      <c r="C151" s="1286"/>
      <c r="D151" s="1574"/>
      <c r="E151" s="1445"/>
      <c r="F151" s="1445"/>
    </row>
    <row r="152" spans="1:6">
      <c r="A152" s="1444"/>
      <c r="B152" s="1268"/>
      <c r="C152" s="1286"/>
      <c r="D152" s="1574"/>
      <c r="E152" s="1445"/>
      <c r="F152" s="1445"/>
    </row>
    <row r="153" spans="1:6">
      <c r="A153" s="1444"/>
      <c r="B153" s="1268"/>
      <c r="C153" s="1286"/>
      <c r="D153" s="1574"/>
      <c r="E153" s="1445"/>
      <c r="F153" s="1445"/>
    </row>
    <row r="154" spans="1:6">
      <c r="A154" s="1444"/>
      <c r="B154" s="1268"/>
      <c r="C154" s="1286"/>
      <c r="D154" s="1574"/>
      <c r="E154" s="1445"/>
      <c r="F154" s="1445"/>
    </row>
    <row r="155" spans="1:6">
      <c r="A155" s="1444"/>
      <c r="B155" s="1268"/>
      <c r="C155" s="1286"/>
      <c r="D155" s="1574"/>
      <c r="E155" s="1445"/>
      <c r="F155" s="1445"/>
    </row>
    <row r="156" spans="1:6">
      <c r="A156" s="1444"/>
      <c r="B156" s="1268"/>
      <c r="C156" s="1286"/>
      <c r="D156" s="1574"/>
      <c r="E156" s="1445"/>
      <c r="F156" s="1445"/>
    </row>
    <row r="157" spans="1:6">
      <c r="A157" s="1444"/>
      <c r="B157" s="1268"/>
      <c r="C157" s="1286"/>
      <c r="D157" s="1574"/>
      <c r="E157" s="1445"/>
      <c r="F157" s="1445"/>
    </row>
    <row r="158" spans="1:6">
      <c r="A158" s="1444"/>
      <c r="B158" s="1268"/>
      <c r="C158" s="1286"/>
      <c r="D158" s="1574"/>
      <c r="E158" s="1445"/>
      <c r="F158" s="1445"/>
    </row>
    <row r="159" spans="1:6">
      <c r="A159" s="1444"/>
      <c r="B159" s="1268"/>
      <c r="C159" s="1286"/>
      <c r="D159" s="1574"/>
      <c r="E159" s="1445"/>
      <c r="F159" s="1445"/>
    </row>
    <row r="160" spans="1:6">
      <c r="A160" s="1444"/>
      <c r="B160" s="1268"/>
      <c r="C160" s="1286"/>
      <c r="D160" s="1574"/>
      <c r="E160" s="1445"/>
      <c r="F160" s="1445"/>
    </row>
    <row r="161" spans="1:6">
      <c r="A161" s="1444"/>
      <c r="B161" s="1268"/>
      <c r="C161" s="1286"/>
      <c r="D161" s="1574"/>
      <c r="E161" s="1445"/>
      <c r="F161" s="1445"/>
    </row>
    <row r="162" spans="1:6">
      <c r="A162" s="1444"/>
      <c r="B162" s="1268"/>
      <c r="C162" s="1286"/>
      <c r="D162" s="1574"/>
      <c r="E162" s="1445"/>
      <c r="F162" s="1445"/>
    </row>
    <row r="163" spans="1:6">
      <c r="A163" s="1444"/>
      <c r="B163" s="1268"/>
      <c r="C163" s="1286"/>
      <c r="D163" s="1574"/>
      <c r="E163" s="1445"/>
      <c r="F163" s="1445"/>
    </row>
    <row r="164" spans="1:6">
      <c r="A164" s="1444"/>
      <c r="B164" s="1268"/>
      <c r="C164" s="1286"/>
      <c r="D164" s="1574"/>
      <c r="E164" s="1445"/>
      <c r="F164" s="1445"/>
    </row>
    <row r="165" spans="1:6">
      <c r="A165" s="1444"/>
      <c r="B165" s="1268"/>
      <c r="C165" s="1286"/>
      <c r="D165" s="1574"/>
      <c r="E165" s="1445"/>
      <c r="F165" s="1445"/>
    </row>
    <row r="166" spans="1:6">
      <c r="A166" s="1444"/>
      <c r="B166" s="1268"/>
      <c r="C166" s="1286"/>
      <c r="D166" s="1574"/>
      <c r="E166" s="1445"/>
      <c r="F166" s="1445"/>
    </row>
    <row r="167" spans="1:6">
      <c r="A167" s="1444"/>
      <c r="B167" s="1268"/>
      <c r="C167" s="1286"/>
      <c r="D167" s="1574"/>
      <c r="E167" s="1445"/>
      <c r="F167" s="1445"/>
    </row>
    <row r="168" spans="1:6">
      <c r="A168" s="1444"/>
      <c r="B168" s="1268"/>
      <c r="C168" s="1286"/>
      <c r="D168" s="1574"/>
      <c r="E168" s="1445"/>
      <c r="F168" s="1445"/>
    </row>
    <row r="169" spans="1:6">
      <c r="A169" s="1444"/>
      <c r="B169" s="1268"/>
      <c r="C169" s="1286"/>
      <c r="D169" s="1574"/>
      <c r="E169" s="1445"/>
      <c r="F169" s="1445"/>
    </row>
    <row r="170" spans="1:6">
      <c r="A170" s="1444"/>
      <c r="B170" s="1268"/>
      <c r="C170" s="1286"/>
      <c r="D170" s="1574"/>
      <c r="E170" s="1445"/>
      <c r="F170" s="1445"/>
    </row>
    <row r="171" spans="1:6">
      <c r="A171" s="1444"/>
      <c r="B171" s="1268"/>
      <c r="C171" s="1286"/>
      <c r="D171" s="1574"/>
      <c r="E171" s="1445"/>
      <c r="F171" s="1445"/>
    </row>
    <row r="172" spans="1:6">
      <c r="A172" s="1444"/>
      <c r="B172" s="1268"/>
      <c r="C172" s="1286"/>
      <c r="D172" s="1574"/>
      <c r="E172" s="1445"/>
      <c r="F172" s="1445"/>
    </row>
    <row r="173" spans="1:6">
      <c r="A173" s="1444"/>
      <c r="B173" s="1268"/>
      <c r="C173" s="1286"/>
      <c r="D173" s="1574"/>
      <c r="E173" s="1445"/>
      <c r="F173" s="1445"/>
    </row>
    <row r="174" spans="1:6">
      <c r="A174" s="1444"/>
      <c r="B174" s="1268"/>
      <c r="C174" s="1286"/>
      <c r="D174" s="1574"/>
      <c r="E174" s="1445"/>
      <c r="F174" s="1445"/>
    </row>
    <row r="175" spans="1:6">
      <c r="A175" s="1444"/>
      <c r="B175" s="1268"/>
      <c r="C175" s="1286"/>
      <c r="D175" s="1574"/>
      <c r="E175" s="1445"/>
      <c r="F175" s="1445"/>
    </row>
    <row r="176" spans="1:6">
      <c r="A176" s="1444"/>
      <c r="B176" s="1268"/>
      <c r="C176" s="1286"/>
      <c r="D176" s="1574"/>
      <c r="E176" s="1445"/>
      <c r="F176" s="1445"/>
    </row>
    <row r="177" spans="1:6">
      <c r="A177" s="1444"/>
      <c r="B177" s="1268"/>
      <c r="C177" s="1286"/>
      <c r="D177" s="1574"/>
      <c r="E177" s="1445"/>
      <c r="F177" s="1445"/>
    </row>
    <row r="178" spans="1:6">
      <c r="A178" s="1444"/>
      <c r="B178" s="1268"/>
      <c r="C178" s="1286"/>
      <c r="D178" s="1574"/>
      <c r="E178" s="1445"/>
      <c r="F178" s="1445"/>
    </row>
    <row r="179" spans="1:6">
      <c r="A179" s="1444"/>
      <c r="B179" s="1268"/>
      <c r="C179" s="1286"/>
      <c r="D179" s="1574"/>
      <c r="E179" s="1445"/>
      <c r="F179" s="1445"/>
    </row>
    <row r="180" spans="1:6">
      <c r="A180" s="1444"/>
      <c r="B180" s="1268"/>
      <c r="C180" s="1286"/>
      <c r="D180" s="1574"/>
      <c r="E180" s="1445"/>
      <c r="F180" s="1445"/>
    </row>
    <row r="181" spans="1:6">
      <c r="A181" s="1444"/>
      <c r="B181" s="1268"/>
      <c r="C181" s="1286"/>
      <c r="D181" s="1574"/>
      <c r="E181" s="1445"/>
      <c r="F181" s="1445"/>
    </row>
    <row r="182" spans="1:6">
      <c r="A182" s="1444"/>
      <c r="B182" s="1268"/>
      <c r="C182" s="1286"/>
      <c r="D182" s="1574"/>
      <c r="E182" s="1445"/>
      <c r="F182" s="1445"/>
    </row>
    <row r="183" spans="1:6">
      <c r="A183" s="1444"/>
      <c r="B183" s="1268"/>
      <c r="C183" s="1286"/>
      <c r="D183" s="1574"/>
      <c r="E183" s="1445"/>
      <c r="F183" s="1445"/>
    </row>
    <row r="184" spans="1:6">
      <c r="A184" s="1444"/>
      <c r="B184" s="1268"/>
      <c r="C184" s="1286"/>
      <c r="D184" s="1574"/>
      <c r="E184" s="1445"/>
      <c r="F184" s="1445"/>
    </row>
    <row r="185" spans="1:6">
      <c r="A185" s="1444"/>
      <c r="B185" s="1268"/>
      <c r="C185" s="1286"/>
      <c r="D185" s="1574"/>
      <c r="E185" s="1445"/>
      <c r="F185" s="1445"/>
    </row>
    <row r="186" spans="1:6">
      <c r="A186" s="1444"/>
      <c r="B186" s="1268"/>
      <c r="C186" s="1286"/>
      <c r="D186" s="1574"/>
      <c r="E186" s="1445"/>
      <c r="F186" s="1445"/>
    </row>
    <row r="187" spans="1:6">
      <c r="A187" s="1444"/>
      <c r="B187" s="1268"/>
      <c r="C187" s="1286"/>
      <c r="D187" s="1574"/>
      <c r="E187" s="1445"/>
      <c r="F187" s="1445"/>
    </row>
    <row r="188" spans="1:6">
      <c r="A188" s="1444"/>
      <c r="B188" s="1268"/>
      <c r="C188" s="1286"/>
      <c r="D188" s="1574"/>
      <c r="E188" s="1445"/>
      <c r="F188" s="1445"/>
    </row>
    <row r="189" spans="1:6">
      <c r="A189" s="1444"/>
      <c r="B189" s="1268"/>
      <c r="C189" s="1286"/>
      <c r="D189" s="1574"/>
      <c r="E189" s="1445"/>
      <c r="F189" s="1445"/>
    </row>
    <row r="190" spans="1:6">
      <c r="A190" s="1444"/>
      <c r="B190" s="1268"/>
      <c r="C190" s="1286"/>
      <c r="D190" s="1574"/>
      <c r="E190" s="1445"/>
      <c r="F190" s="1445"/>
    </row>
    <row r="191" spans="1:6">
      <c r="A191" s="1444"/>
      <c r="B191" s="1268"/>
      <c r="C191" s="1286"/>
      <c r="D191" s="1574"/>
      <c r="E191" s="1445"/>
      <c r="F191" s="1445"/>
    </row>
    <row r="192" spans="1:6">
      <c r="A192" s="1444"/>
      <c r="B192" s="1268"/>
      <c r="C192" s="1286"/>
      <c r="D192" s="1574"/>
      <c r="E192" s="1445"/>
      <c r="F192" s="1445"/>
    </row>
    <row r="193" spans="1:6">
      <c r="A193" s="1444"/>
      <c r="B193" s="1268"/>
      <c r="C193" s="1286"/>
      <c r="D193" s="1574"/>
      <c r="E193" s="1445"/>
      <c r="F193" s="1445"/>
    </row>
    <row r="194" spans="1:6">
      <c r="A194" s="1444"/>
      <c r="B194" s="1268"/>
      <c r="C194" s="1286"/>
      <c r="D194" s="1574"/>
      <c r="E194" s="1445"/>
      <c r="F194" s="1445"/>
    </row>
    <row r="195" spans="1:6">
      <c r="A195" s="1444"/>
      <c r="B195" s="1268"/>
      <c r="C195" s="1286"/>
      <c r="D195" s="1574"/>
      <c r="E195" s="1445"/>
      <c r="F195" s="1445"/>
    </row>
    <row r="196" spans="1:6">
      <c r="A196" s="1444"/>
      <c r="B196" s="1268"/>
      <c r="C196" s="1286"/>
      <c r="D196" s="1574"/>
      <c r="E196" s="1445"/>
      <c r="F196" s="1445"/>
    </row>
    <row r="197" spans="1:6">
      <c r="A197" s="1444"/>
      <c r="B197" s="1268"/>
      <c r="C197" s="1286"/>
      <c r="D197" s="1574"/>
      <c r="E197" s="1445"/>
      <c r="F197" s="1445"/>
    </row>
    <row r="198" spans="1:6">
      <c r="A198" s="1444"/>
      <c r="B198" s="1268"/>
      <c r="C198" s="1286"/>
      <c r="D198" s="1574"/>
      <c r="E198" s="1445"/>
      <c r="F198" s="1445"/>
    </row>
    <row r="199" spans="1:6">
      <c r="A199" s="1444"/>
      <c r="B199" s="1268"/>
      <c r="C199" s="1286"/>
      <c r="D199" s="1574"/>
      <c r="E199" s="1445"/>
      <c r="F199" s="1445"/>
    </row>
    <row r="200" spans="1:6">
      <c r="A200" s="1444"/>
      <c r="B200" s="1268"/>
      <c r="C200" s="1286"/>
      <c r="D200" s="1574"/>
      <c r="E200" s="1445"/>
      <c r="F200" s="1445"/>
    </row>
    <row r="201" spans="1:6">
      <c r="A201" s="1444"/>
      <c r="B201" s="1268"/>
      <c r="C201" s="1286"/>
      <c r="D201" s="1574"/>
      <c r="E201" s="1445"/>
      <c r="F201" s="1445"/>
    </row>
    <row r="202" spans="1:6">
      <c r="A202" s="1444"/>
      <c r="B202" s="1268"/>
      <c r="C202" s="1286"/>
      <c r="D202" s="1574"/>
      <c r="E202" s="1445"/>
      <c r="F202" s="1445"/>
    </row>
    <row r="203" spans="1:6">
      <c r="A203" s="1444"/>
      <c r="B203" s="1268"/>
      <c r="C203" s="1286"/>
      <c r="D203" s="1574"/>
      <c r="E203" s="1445"/>
      <c r="F203" s="1445"/>
    </row>
    <row r="204" spans="1:6">
      <c r="A204" s="1444"/>
      <c r="B204" s="1268"/>
      <c r="C204" s="1286"/>
      <c r="D204" s="1574"/>
      <c r="E204" s="1445"/>
      <c r="F204" s="1445"/>
    </row>
    <row r="205" spans="1:6">
      <c r="A205" s="1444"/>
      <c r="B205" s="1268"/>
      <c r="C205" s="1286"/>
      <c r="D205" s="1574"/>
      <c r="E205" s="1445"/>
      <c r="F205" s="1445"/>
    </row>
    <row r="206" spans="1:6">
      <c r="A206" s="1444"/>
      <c r="B206" s="1268"/>
      <c r="C206" s="1286"/>
      <c r="D206" s="1574"/>
      <c r="E206" s="1445"/>
      <c r="F206" s="1445"/>
    </row>
    <row r="207" spans="1:6">
      <c r="A207" s="1444"/>
      <c r="B207" s="1268"/>
      <c r="C207" s="1286"/>
      <c r="D207" s="1574"/>
      <c r="E207" s="1445"/>
      <c r="F207" s="1445"/>
    </row>
    <row r="208" spans="1:6">
      <c r="A208" s="1444"/>
      <c r="B208" s="1268"/>
      <c r="C208" s="1286"/>
      <c r="D208" s="1574"/>
      <c r="E208" s="1445"/>
      <c r="F208" s="1445"/>
    </row>
    <row r="209" spans="1:6">
      <c r="A209" s="1444"/>
      <c r="B209" s="1268"/>
      <c r="C209" s="1286"/>
      <c r="D209" s="1574"/>
      <c r="E209" s="1445"/>
      <c r="F209" s="1445"/>
    </row>
    <row r="210" spans="1:6">
      <c r="A210" s="1444"/>
      <c r="B210" s="1268"/>
      <c r="C210" s="1286"/>
      <c r="D210" s="1574"/>
      <c r="E210" s="1445"/>
      <c r="F210" s="1445"/>
    </row>
    <row r="211" spans="1:6">
      <c r="A211" s="1444"/>
      <c r="B211" s="1268"/>
      <c r="C211" s="1286"/>
      <c r="D211" s="1574"/>
      <c r="E211" s="1445"/>
      <c r="F211" s="1445"/>
    </row>
    <row r="212" spans="1:6">
      <c r="A212" s="1444"/>
      <c r="B212" s="1268"/>
      <c r="C212" s="1286"/>
      <c r="D212" s="1574"/>
      <c r="E212" s="1445"/>
      <c r="F212" s="1445"/>
    </row>
    <row r="213" spans="1:6">
      <c r="A213" s="1444"/>
      <c r="B213" s="1268"/>
      <c r="C213" s="1286"/>
      <c r="D213" s="1574"/>
      <c r="E213" s="1445"/>
      <c r="F213" s="1445"/>
    </row>
    <row r="214" spans="1:6">
      <c r="A214" s="1444"/>
      <c r="B214" s="1268"/>
      <c r="C214" s="1286"/>
      <c r="D214" s="1574"/>
      <c r="E214" s="1445"/>
      <c r="F214" s="1445"/>
    </row>
    <row r="215" spans="1:6">
      <c r="A215" s="1444"/>
      <c r="B215" s="1268"/>
      <c r="C215" s="1286"/>
      <c r="D215" s="1574"/>
      <c r="E215" s="1445"/>
      <c r="F215" s="1445"/>
    </row>
    <row r="216" spans="1:6">
      <c r="A216" s="1444"/>
      <c r="B216" s="1268"/>
      <c r="C216" s="1286"/>
      <c r="D216" s="1574"/>
      <c r="E216" s="1445"/>
      <c r="F216" s="1445"/>
    </row>
    <row r="217" spans="1:6">
      <c r="A217" s="1444"/>
      <c r="B217" s="1268"/>
      <c r="C217" s="1286"/>
      <c r="D217" s="1574"/>
      <c r="E217" s="1445"/>
      <c r="F217" s="1445"/>
    </row>
    <row r="218" spans="1:6">
      <c r="A218" s="1444"/>
      <c r="B218" s="1268"/>
      <c r="C218" s="1286"/>
      <c r="D218" s="1574"/>
      <c r="E218" s="1445"/>
      <c r="F218" s="1445"/>
    </row>
    <row r="219" spans="1:6">
      <c r="A219" s="1444"/>
      <c r="B219" s="1268"/>
      <c r="C219" s="1286"/>
      <c r="D219" s="1574"/>
      <c r="E219" s="1445"/>
      <c r="F219" s="1445"/>
    </row>
    <row r="220" spans="1:6">
      <c r="A220" s="1444"/>
      <c r="B220" s="1268"/>
      <c r="C220" s="1286"/>
      <c r="D220" s="1574"/>
      <c r="E220" s="1445"/>
      <c r="F220" s="1445"/>
    </row>
    <row r="221" spans="1:6">
      <c r="A221" s="1444"/>
      <c r="B221" s="1268"/>
      <c r="C221" s="1286"/>
      <c r="D221" s="1574"/>
      <c r="E221" s="1445"/>
      <c r="F221" s="1445"/>
    </row>
    <row r="222" spans="1:6">
      <c r="A222" s="1444"/>
      <c r="B222" s="1268"/>
      <c r="C222" s="1286"/>
      <c r="D222" s="1574"/>
      <c r="E222" s="1445"/>
      <c r="F222" s="1445"/>
    </row>
    <row r="223" spans="1:6">
      <c r="A223" s="1444"/>
      <c r="B223" s="1268"/>
      <c r="C223" s="1286"/>
      <c r="D223" s="1574"/>
      <c r="E223" s="1445"/>
      <c r="F223" s="1445"/>
    </row>
    <row r="224" spans="1:6">
      <c r="A224" s="1444"/>
      <c r="B224" s="1268"/>
      <c r="C224" s="1286"/>
      <c r="D224" s="1574"/>
      <c r="E224" s="1445"/>
      <c r="F224" s="1445"/>
    </row>
    <row r="225" spans="1:6">
      <c r="A225" s="1444"/>
      <c r="B225" s="1268"/>
      <c r="C225" s="1286"/>
      <c r="D225" s="1574"/>
      <c r="E225" s="1445"/>
      <c r="F225" s="1445"/>
    </row>
    <row r="226" spans="1:6">
      <c r="A226" s="1444"/>
      <c r="B226" s="1268"/>
      <c r="C226" s="1286"/>
      <c r="D226" s="1574"/>
      <c r="E226" s="1445"/>
      <c r="F226" s="1445"/>
    </row>
    <row r="227" spans="1:6">
      <c r="A227" s="1444"/>
      <c r="B227" s="1268"/>
      <c r="C227" s="1286"/>
      <c r="D227" s="1574"/>
      <c r="E227" s="1445"/>
      <c r="F227" s="1445"/>
    </row>
    <row r="228" spans="1:6">
      <c r="A228" s="1444"/>
      <c r="B228" s="1268"/>
      <c r="C228" s="1286"/>
      <c r="D228" s="1574"/>
      <c r="E228" s="1445"/>
      <c r="F228" s="1445"/>
    </row>
    <row r="229" spans="1:6">
      <c r="A229" s="1444"/>
      <c r="B229" s="1268"/>
      <c r="C229" s="1286"/>
      <c r="D229" s="1574"/>
      <c r="E229" s="1445"/>
      <c r="F229" s="1445"/>
    </row>
    <row r="230" spans="1:6">
      <c r="A230" s="1444"/>
      <c r="B230" s="1268"/>
      <c r="C230" s="1286"/>
      <c r="D230" s="1574"/>
      <c r="E230" s="1445"/>
      <c r="F230" s="1445"/>
    </row>
    <row r="231" spans="1:6">
      <c r="A231" s="1444"/>
      <c r="B231" s="1268"/>
      <c r="C231" s="1286"/>
      <c r="D231" s="1574"/>
      <c r="E231" s="1445"/>
      <c r="F231" s="1445"/>
    </row>
    <row r="232" spans="1:6">
      <c r="A232" s="1444"/>
      <c r="B232" s="1268"/>
      <c r="C232" s="1286"/>
      <c r="D232" s="1574"/>
      <c r="E232" s="1445"/>
      <c r="F232" s="1445"/>
    </row>
    <row r="233" spans="1:6">
      <c r="A233" s="1444"/>
      <c r="B233" s="1268"/>
      <c r="C233" s="1286"/>
      <c r="D233" s="1574"/>
      <c r="E233" s="1445"/>
      <c r="F233" s="1445"/>
    </row>
    <row r="234" spans="1:6">
      <c r="A234" s="1444"/>
      <c r="B234" s="1268"/>
      <c r="C234" s="1286"/>
      <c r="D234" s="1574"/>
      <c r="E234" s="1445"/>
      <c r="F234" s="1445"/>
    </row>
    <row r="235" spans="1:6">
      <c r="A235" s="1444"/>
      <c r="B235" s="1268"/>
      <c r="C235" s="1286"/>
      <c r="D235" s="1574"/>
      <c r="E235" s="1445"/>
      <c r="F235" s="1445"/>
    </row>
    <row r="236" spans="1:6">
      <c r="A236" s="1444"/>
      <c r="B236" s="1268"/>
      <c r="C236" s="1286"/>
      <c r="D236" s="1574"/>
      <c r="E236" s="1445"/>
      <c r="F236" s="1445"/>
    </row>
    <row r="237" spans="1:6">
      <c r="A237" s="1444"/>
      <c r="B237" s="1268"/>
      <c r="C237" s="1286"/>
      <c r="D237" s="1574"/>
      <c r="E237" s="1445"/>
      <c r="F237" s="1445"/>
    </row>
    <row r="238" spans="1:6">
      <c r="A238" s="1444"/>
      <c r="B238" s="1268"/>
      <c r="C238" s="1286"/>
      <c r="D238" s="1574"/>
      <c r="E238" s="1445"/>
      <c r="F238" s="1445"/>
    </row>
    <row r="239" spans="1:6">
      <c r="A239" s="1444"/>
      <c r="B239" s="1268"/>
      <c r="C239" s="1286"/>
      <c r="D239" s="1574"/>
      <c r="E239" s="1445"/>
      <c r="F239" s="1445"/>
    </row>
    <row r="240" spans="1:6">
      <c r="A240" s="1444"/>
      <c r="B240" s="1268"/>
      <c r="C240" s="1286"/>
      <c r="D240" s="1574"/>
      <c r="E240" s="1445"/>
      <c r="F240" s="1445"/>
    </row>
    <row r="241" spans="1:6">
      <c r="A241" s="1444"/>
      <c r="B241" s="1268"/>
      <c r="C241" s="1286"/>
      <c r="D241" s="1574"/>
      <c r="E241" s="1445"/>
      <c r="F241" s="1445"/>
    </row>
    <row r="242" spans="1:6">
      <c r="A242" s="1444"/>
      <c r="B242" s="1268"/>
      <c r="C242" s="1286"/>
      <c r="D242" s="1574"/>
      <c r="E242" s="1445"/>
      <c r="F242" s="1445"/>
    </row>
    <row r="243" spans="1:6">
      <c r="A243" s="1444"/>
      <c r="B243" s="1268"/>
      <c r="C243" s="1286"/>
      <c r="D243" s="1574"/>
      <c r="E243" s="1445"/>
      <c r="F243" s="1445"/>
    </row>
    <row r="244" spans="1:6">
      <c r="A244" s="1444"/>
      <c r="B244" s="1268"/>
      <c r="C244" s="1286"/>
      <c r="D244" s="1574"/>
      <c r="E244" s="1445"/>
      <c r="F244" s="1445"/>
    </row>
    <row r="245" spans="1:6">
      <c r="A245" s="1444"/>
      <c r="B245" s="1268"/>
      <c r="C245" s="1286"/>
      <c r="D245" s="1574"/>
      <c r="E245" s="1445"/>
      <c r="F245" s="1445"/>
    </row>
    <row r="246" spans="1:6">
      <c r="A246" s="1444"/>
      <c r="B246" s="1268"/>
      <c r="C246" s="1286"/>
      <c r="D246" s="1574"/>
      <c r="E246" s="1445"/>
      <c r="F246" s="1445"/>
    </row>
    <row r="247" spans="1:6">
      <c r="A247" s="1444"/>
      <c r="B247" s="1268"/>
      <c r="C247" s="1286"/>
      <c r="D247" s="1574"/>
      <c r="E247" s="1445"/>
      <c r="F247" s="1445"/>
    </row>
    <row r="248" spans="1:6">
      <c r="A248" s="1444"/>
      <c r="B248" s="1268"/>
      <c r="C248" s="1286"/>
      <c r="D248" s="1574"/>
      <c r="E248" s="1445"/>
      <c r="F248" s="1445"/>
    </row>
    <row r="249" spans="1:6">
      <c r="A249" s="1444"/>
      <c r="B249" s="1268"/>
      <c r="C249" s="1286"/>
      <c r="D249" s="1574"/>
      <c r="E249" s="1445"/>
      <c r="F249" s="1445"/>
    </row>
    <row r="250" spans="1:6">
      <c r="A250" s="1444"/>
      <c r="B250" s="1268"/>
      <c r="C250" s="1286"/>
      <c r="D250" s="1574"/>
      <c r="E250" s="1445"/>
      <c r="F250" s="1445"/>
    </row>
    <row r="251" spans="1:6">
      <c r="A251" s="1444"/>
      <c r="B251" s="1268"/>
      <c r="C251" s="1286"/>
      <c r="D251" s="1574"/>
      <c r="E251" s="1445"/>
      <c r="F251" s="1445"/>
    </row>
    <row r="252" spans="1:6">
      <c r="A252" s="1444"/>
      <c r="B252" s="1268"/>
      <c r="C252" s="1286"/>
      <c r="D252" s="1574"/>
      <c r="E252" s="1445"/>
      <c r="F252" s="1445"/>
    </row>
    <row r="253" spans="1:6">
      <c r="A253" s="1444"/>
      <c r="B253" s="1268"/>
      <c r="C253" s="1286"/>
      <c r="D253" s="1574"/>
      <c r="E253" s="1445"/>
      <c r="F253" s="1445"/>
    </row>
    <row r="254" spans="1:6">
      <c r="A254" s="1444"/>
      <c r="B254" s="1268"/>
      <c r="C254" s="1286"/>
      <c r="D254" s="1574"/>
      <c r="E254" s="1445"/>
      <c r="F254" s="1445"/>
    </row>
    <row r="255" spans="1:6">
      <c r="A255" s="1444"/>
      <c r="B255" s="1268"/>
      <c r="C255" s="1286"/>
      <c r="D255" s="1574"/>
      <c r="E255" s="1445"/>
      <c r="F255" s="1445"/>
    </row>
    <row r="256" spans="1:6">
      <c r="A256" s="1444"/>
      <c r="B256" s="1268"/>
      <c r="C256" s="1286"/>
      <c r="D256" s="1574"/>
      <c r="E256" s="1445"/>
      <c r="F256" s="1445"/>
    </row>
    <row r="257" spans="1:6">
      <c r="A257" s="1444"/>
      <c r="B257" s="1268"/>
      <c r="C257" s="1286"/>
      <c r="D257" s="1574"/>
      <c r="E257" s="1445"/>
      <c r="F257" s="1445"/>
    </row>
    <row r="258" spans="1:6">
      <c r="A258" s="1444"/>
      <c r="B258" s="1268"/>
      <c r="C258" s="1286"/>
      <c r="D258" s="1574"/>
      <c r="E258" s="1445"/>
      <c r="F258" s="1445"/>
    </row>
    <row r="259" spans="1:6">
      <c r="A259" s="1444"/>
      <c r="B259" s="1268"/>
      <c r="C259" s="1286"/>
      <c r="D259" s="1574"/>
      <c r="E259" s="1445"/>
      <c r="F259" s="1445"/>
    </row>
    <row r="260" spans="1:6">
      <c r="A260" s="1444"/>
      <c r="B260" s="1268"/>
      <c r="C260" s="1286"/>
      <c r="D260" s="1574"/>
      <c r="E260" s="1445"/>
      <c r="F260" s="1445"/>
    </row>
    <row r="261" spans="1:6">
      <c r="A261" s="1444"/>
      <c r="B261" s="1268"/>
      <c r="C261" s="1286"/>
      <c r="D261" s="1574"/>
      <c r="E261" s="1445"/>
      <c r="F261" s="1445"/>
    </row>
    <row r="262" spans="1:6">
      <c r="A262" s="1444"/>
      <c r="B262" s="1268"/>
      <c r="C262" s="1286"/>
      <c r="D262" s="1574"/>
      <c r="E262" s="1445"/>
      <c r="F262" s="1445"/>
    </row>
    <row r="263" spans="1:6">
      <c r="A263" s="1444"/>
      <c r="B263" s="1268"/>
      <c r="C263" s="1286"/>
      <c r="D263" s="1574"/>
      <c r="E263" s="1445"/>
      <c r="F263" s="1445"/>
    </row>
    <row r="264" spans="1:6">
      <c r="A264" s="1444"/>
      <c r="B264" s="1268"/>
      <c r="C264" s="1286"/>
      <c r="D264" s="1574"/>
      <c r="E264" s="1445"/>
      <c r="F264" s="1445"/>
    </row>
    <row r="265" spans="1:6">
      <c r="A265" s="1444"/>
      <c r="B265" s="1268"/>
      <c r="C265" s="1286"/>
      <c r="D265" s="1574"/>
      <c r="E265" s="1445"/>
      <c r="F265" s="1445"/>
    </row>
    <row r="266" spans="1:6">
      <c r="A266" s="1444"/>
      <c r="B266" s="1268"/>
      <c r="C266" s="1286"/>
      <c r="D266" s="1574"/>
      <c r="E266" s="1445"/>
      <c r="F266" s="1445"/>
    </row>
    <row r="267" spans="1:6">
      <c r="A267" s="1444"/>
      <c r="B267" s="1268"/>
      <c r="C267" s="1286"/>
      <c r="D267" s="1574"/>
      <c r="E267" s="1445"/>
      <c r="F267" s="1445"/>
    </row>
    <row r="268" spans="1:6">
      <c r="A268" s="1444"/>
      <c r="B268" s="1268"/>
      <c r="C268" s="1286"/>
      <c r="D268" s="1574"/>
      <c r="E268" s="1445"/>
      <c r="F268" s="1445"/>
    </row>
    <row r="269" spans="1:6">
      <c r="A269" s="1444"/>
      <c r="B269" s="1268"/>
      <c r="C269" s="1286"/>
      <c r="D269" s="1574"/>
      <c r="E269" s="1445"/>
      <c r="F269" s="1445"/>
    </row>
    <row r="270" spans="1:6">
      <c r="A270" s="1444"/>
      <c r="B270" s="1268"/>
      <c r="C270" s="1286"/>
      <c r="D270" s="1574"/>
      <c r="E270" s="1445"/>
      <c r="F270" s="1445"/>
    </row>
    <row r="271" spans="1:6">
      <c r="A271" s="1444"/>
      <c r="B271" s="1268"/>
      <c r="C271" s="1286"/>
      <c r="D271" s="1574"/>
      <c r="E271" s="1445"/>
      <c r="F271" s="1445"/>
    </row>
    <row r="272" spans="1:6">
      <c r="A272" s="1444"/>
      <c r="B272" s="1268"/>
      <c r="C272" s="1286"/>
      <c r="D272" s="1574"/>
      <c r="E272" s="1445"/>
      <c r="F272" s="1445"/>
    </row>
    <row r="273" spans="1:6">
      <c r="A273" s="1444"/>
      <c r="B273" s="1268"/>
      <c r="C273" s="1286"/>
      <c r="D273" s="1574"/>
      <c r="E273" s="1445"/>
      <c r="F273" s="1445"/>
    </row>
    <row r="274" spans="1:6">
      <c r="A274" s="1444"/>
      <c r="B274" s="1268"/>
      <c r="C274" s="1286"/>
      <c r="D274" s="1574"/>
      <c r="E274" s="1445"/>
      <c r="F274" s="1445"/>
    </row>
    <row r="275" spans="1:6">
      <c r="A275" s="1444"/>
      <c r="B275" s="1268"/>
      <c r="C275" s="1286"/>
      <c r="D275" s="1574"/>
      <c r="E275" s="1445"/>
      <c r="F275" s="1445"/>
    </row>
    <row r="276" spans="1:6">
      <c r="A276" s="1444"/>
      <c r="B276" s="1268"/>
      <c r="C276" s="1286"/>
      <c r="D276" s="1574"/>
      <c r="E276" s="1445"/>
      <c r="F276" s="1445"/>
    </row>
    <row r="277" spans="1:6">
      <c r="A277" s="1444"/>
      <c r="B277" s="1268"/>
      <c r="C277" s="1286"/>
      <c r="D277" s="1574"/>
      <c r="E277" s="1445"/>
      <c r="F277" s="1445"/>
    </row>
    <row r="278" spans="1:6">
      <c r="A278" s="1444"/>
      <c r="B278" s="1268"/>
      <c r="C278" s="1286"/>
      <c r="D278" s="1574"/>
      <c r="E278" s="1445"/>
      <c r="F278" s="1445"/>
    </row>
    <row r="279" spans="1:6">
      <c r="A279" s="1444"/>
      <c r="B279" s="1268"/>
      <c r="C279" s="1286"/>
      <c r="D279" s="1574"/>
      <c r="E279" s="1445"/>
      <c r="F279" s="1445"/>
    </row>
    <row r="280" spans="1:6">
      <c r="A280" s="1444"/>
      <c r="B280" s="1268"/>
      <c r="C280" s="1286"/>
      <c r="D280" s="1574"/>
      <c r="E280" s="1445"/>
      <c r="F280" s="1445"/>
    </row>
    <row r="281" spans="1:6">
      <c r="A281" s="1444"/>
      <c r="B281" s="1268"/>
      <c r="C281" s="1286"/>
      <c r="D281" s="1574"/>
      <c r="E281" s="1445"/>
      <c r="F281" s="1445"/>
    </row>
    <row r="282" spans="1:6">
      <c r="A282" s="1444"/>
      <c r="B282" s="1268"/>
      <c r="C282" s="1286"/>
      <c r="D282" s="1574"/>
      <c r="E282" s="1445"/>
      <c r="F282" s="1445"/>
    </row>
    <row r="283" spans="1:6">
      <c r="A283" s="1444"/>
      <c r="B283" s="1268"/>
      <c r="C283" s="1286"/>
      <c r="D283" s="1574"/>
      <c r="E283" s="1445"/>
      <c r="F283" s="1445"/>
    </row>
    <row r="284" spans="1:6">
      <c r="A284" s="1444"/>
      <c r="B284" s="1268"/>
      <c r="C284" s="1286"/>
      <c r="D284" s="1574"/>
      <c r="E284" s="1445"/>
      <c r="F284" s="1445"/>
    </row>
    <row r="285" spans="1:6">
      <c r="A285" s="1444"/>
      <c r="B285" s="1268"/>
      <c r="C285" s="1286"/>
      <c r="D285" s="1574"/>
      <c r="E285" s="1445"/>
      <c r="F285" s="1445"/>
    </row>
    <row r="286" spans="1:6">
      <c r="A286" s="1444"/>
      <c r="B286" s="1268"/>
      <c r="C286" s="1286"/>
      <c r="D286" s="1574"/>
      <c r="E286" s="1445"/>
      <c r="F286" s="1445"/>
    </row>
    <row r="287" spans="1:6">
      <c r="A287" s="1444"/>
      <c r="B287" s="1268"/>
      <c r="C287" s="1286"/>
      <c r="D287" s="1574"/>
      <c r="E287" s="1445"/>
      <c r="F287" s="1445"/>
    </row>
    <row r="288" spans="1:6">
      <c r="A288" s="1444"/>
      <c r="B288" s="1268"/>
      <c r="C288" s="1286"/>
      <c r="D288" s="1574"/>
      <c r="E288" s="1445"/>
      <c r="F288" s="1445"/>
    </row>
    <row r="289" spans="1:6">
      <c r="A289" s="1444"/>
      <c r="B289" s="1268"/>
      <c r="C289" s="1286"/>
      <c r="D289" s="1574"/>
      <c r="E289" s="1445"/>
      <c r="F289" s="1445"/>
    </row>
    <row r="290" spans="1:6">
      <c r="A290" s="1444"/>
      <c r="B290" s="1268"/>
      <c r="C290" s="1286"/>
      <c r="D290" s="1574"/>
      <c r="E290" s="1445"/>
      <c r="F290" s="1445"/>
    </row>
    <row r="291" spans="1:6">
      <c r="A291" s="1444"/>
      <c r="B291" s="1268"/>
      <c r="C291" s="1286"/>
      <c r="D291" s="1574"/>
      <c r="E291" s="1445"/>
      <c r="F291" s="1445"/>
    </row>
    <row r="292" spans="1:6">
      <c r="A292" s="1444"/>
      <c r="B292" s="1268"/>
      <c r="C292" s="1286"/>
      <c r="D292" s="1574"/>
      <c r="E292" s="1445"/>
      <c r="F292" s="1445"/>
    </row>
    <row r="293" spans="1:6">
      <c r="A293" s="1444"/>
      <c r="B293" s="1268"/>
      <c r="C293" s="1286"/>
      <c r="D293" s="1574"/>
      <c r="E293" s="1445"/>
      <c r="F293" s="1445"/>
    </row>
    <row r="294" spans="1:6">
      <c r="A294" s="1444"/>
      <c r="B294" s="1268"/>
      <c r="C294" s="1286"/>
      <c r="D294" s="1574"/>
      <c r="E294" s="1445"/>
      <c r="F294" s="1445"/>
    </row>
    <row r="295" spans="1:6">
      <c r="A295" s="1444"/>
      <c r="B295" s="1268"/>
      <c r="C295" s="1286"/>
      <c r="D295" s="1574"/>
      <c r="E295" s="1445"/>
      <c r="F295" s="1445"/>
    </row>
    <row r="296" spans="1:6">
      <c r="A296" s="1444"/>
      <c r="B296" s="1268"/>
      <c r="C296" s="1286"/>
      <c r="D296" s="1574"/>
      <c r="E296" s="1445"/>
      <c r="F296" s="1445"/>
    </row>
    <row r="297" spans="1:6">
      <c r="A297" s="1444"/>
      <c r="B297" s="1268"/>
      <c r="C297" s="1286"/>
      <c r="D297" s="1574"/>
      <c r="E297" s="1445"/>
      <c r="F297" s="1445"/>
    </row>
    <row r="298" spans="1:6">
      <c r="A298" s="1444"/>
      <c r="B298" s="1268"/>
      <c r="C298" s="1286"/>
      <c r="D298" s="1574"/>
      <c r="E298" s="1445"/>
      <c r="F298" s="1445"/>
    </row>
    <row r="299" spans="1:6">
      <c r="A299" s="1444"/>
      <c r="B299" s="1268"/>
      <c r="C299" s="1286"/>
      <c r="D299" s="1574"/>
      <c r="E299" s="1445"/>
      <c r="F299" s="1445"/>
    </row>
    <row r="300" spans="1:6">
      <c r="A300" s="1444"/>
      <c r="B300" s="1268"/>
      <c r="C300" s="1286"/>
      <c r="D300" s="1574"/>
      <c r="E300" s="1445"/>
      <c r="F300" s="1445"/>
    </row>
    <row r="301" spans="1:6">
      <c r="A301" s="1444"/>
      <c r="B301" s="1268"/>
      <c r="C301" s="1286"/>
      <c r="D301" s="1574"/>
      <c r="E301" s="1445"/>
      <c r="F301" s="1445"/>
    </row>
    <row r="302" spans="1:6">
      <c r="A302" s="1444"/>
      <c r="B302" s="1268"/>
      <c r="C302" s="1286"/>
      <c r="D302" s="1574"/>
      <c r="E302" s="1445"/>
      <c r="F302" s="1445"/>
    </row>
    <row r="303" spans="1:6">
      <c r="A303" s="1444"/>
      <c r="B303" s="1268"/>
      <c r="C303" s="1286"/>
      <c r="D303" s="1574"/>
      <c r="E303" s="1445"/>
      <c r="F303" s="1445"/>
    </row>
    <row r="304" spans="1:6">
      <c r="A304" s="1444"/>
      <c r="B304" s="1268"/>
      <c r="C304" s="1286"/>
      <c r="D304" s="1574"/>
      <c r="E304" s="1445"/>
      <c r="F304" s="1445"/>
    </row>
    <row r="305" spans="1:6">
      <c r="A305" s="1444"/>
      <c r="B305" s="1268"/>
      <c r="C305" s="1286"/>
      <c r="D305" s="1574"/>
      <c r="E305" s="1445"/>
      <c r="F305" s="1445"/>
    </row>
    <row r="306" spans="1:6">
      <c r="A306" s="1444"/>
      <c r="B306" s="1268"/>
      <c r="C306" s="1286"/>
      <c r="D306" s="1574"/>
      <c r="E306" s="1445"/>
      <c r="F306" s="1445"/>
    </row>
    <row r="307" spans="1:6">
      <c r="A307" s="1444"/>
      <c r="B307" s="1268"/>
      <c r="C307" s="1286"/>
      <c r="D307" s="1574"/>
      <c r="E307" s="1445"/>
      <c r="F307" s="1445"/>
    </row>
    <row r="308" spans="1:6">
      <c r="A308" s="1444"/>
      <c r="B308" s="1268"/>
      <c r="C308" s="1286"/>
      <c r="D308" s="1574"/>
      <c r="E308" s="1445"/>
      <c r="F308" s="1445"/>
    </row>
    <row r="309" spans="1:6">
      <c r="A309" s="1444"/>
      <c r="B309" s="1268"/>
      <c r="C309" s="1286"/>
      <c r="D309" s="1574"/>
      <c r="E309" s="1445"/>
      <c r="F309" s="1445"/>
    </row>
    <row r="310" spans="1:6">
      <c r="A310" s="1444"/>
      <c r="B310" s="1268"/>
      <c r="C310" s="1286"/>
      <c r="D310" s="1574"/>
      <c r="E310" s="1445"/>
      <c r="F310" s="1445"/>
    </row>
    <row r="311" spans="1:6">
      <c r="A311" s="1444"/>
      <c r="B311" s="1268"/>
      <c r="C311" s="1286"/>
      <c r="D311" s="1574"/>
      <c r="E311" s="1445"/>
      <c r="F311" s="1445"/>
    </row>
    <row r="312" spans="1:6">
      <c r="A312" s="1444"/>
      <c r="B312" s="1268"/>
      <c r="C312" s="1286"/>
      <c r="D312" s="1574"/>
      <c r="E312" s="1445"/>
      <c r="F312" s="1445"/>
    </row>
    <row r="313" spans="1:6">
      <c r="A313" s="1444"/>
      <c r="B313" s="1268"/>
      <c r="C313" s="1286"/>
      <c r="D313" s="1574"/>
      <c r="E313" s="1445"/>
      <c r="F313" s="1445"/>
    </row>
    <row r="314" spans="1:6">
      <c r="A314" s="1444"/>
      <c r="B314" s="1268"/>
      <c r="C314" s="1286"/>
      <c r="D314" s="1574"/>
      <c r="E314" s="1445"/>
      <c r="F314" s="1445"/>
    </row>
    <row r="315" spans="1:6">
      <c r="A315" s="1444"/>
      <c r="B315" s="1268"/>
      <c r="C315" s="1286"/>
      <c r="D315" s="1574"/>
      <c r="E315" s="1445"/>
      <c r="F315" s="1445"/>
    </row>
    <row r="316" spans="1:6">
      <c r="A316" s="1444"/>
      <c r="B316" s="1268"/>
      <c r="C316" s="1286"/>
      <c r="D316" s="1574"/>
      <c r="E316" s="1445"/>
      <c r="F316" s="1445"/>
    </row>
    <row r="317" spans="1:6">
      <c r="A317" s="1444"/>
      <c r="B317" s="1268"/>
      <c r="C317" s="1286"/>
      <c r="D317" s="1574"/>
      <c r="E317" s="1445"/>
      <c r="F317" s="1445"/>
    </row>
    <row r="318" spans="1:6">
      <c r="A318" s="1444"/>
      <c r="B318" s="1268"/>
      <c r="C318" s="1286"/>
      <c r="D318" s="1574"/>
      <c r="E318" s="1445"/>
      <c r="F318" s="1445"/>
    </row>
    <row r="319" spans="1:6">
      <c r="A319" s="1444"/>
      <c r="B319" s="1268"/>
      <c r="C319" s="1286"/>
      <c r="D319" s="1574"/>
      <c r="E319" s="1445"/>
      <c r="F319" s="1445"/>
    </row>
    <row r="320" spans="1:6">
      <c r="A320" s="1444"/>
      <c r="B320" s="1268"/>
      <c r="C320" s="1286"/>
      <c r="D320" s="1574"/>
      <c r="E320" s="1445"/>
      <c r="F320" s="1445"/>
    </row>
    <row r="321" spans="1:6">
      <c r="A321" s="1444"/>
      <c r="B321" s="1268"/>
      <c r="C321" s="1286"/>
      <c r="D321" s="1574"/>
      <c r="E321" s="1445"/>
      <c r="F321" s="1445"/>
    </row>
    <row r="322" spans="1:6">
      <c r="A322" s="1444"/>
      <c r="B322" s="1268"/>
      <c r="C322" s="1286"/>
      <c r="D322" s="1574"/>
      <c r="E322" s="1445"/>
      <c r="F322" s="1445"/>
    </row>
    <row r="323" spans="1:6">
      <c r="A323" s="1444"/>
      <c r="B323" s="1268"/>
      <c r="C323" s="1286"/>
      <c r="D323" s="1574"/>
      <c r="E323" s="1445"/>
      <c r="F323" s="1445"/>
    </row>
    <row r="324" spans="1:6">
      <c r="A324" s="1444"/>
      <c r="B324" s="1268"/>
      <c r="C324" s="1286"/>
      <c r="D324" s="1574"/>
      <c r="E324" s="1445"/>
      <c r="F324" s="1445"/>
    </row>
    <row r="325" spans="1:6">
      <c r="A325" s="1444"/>
      <c r="B325" s="1268"/>
      <c r="C325" s="1286"/>
      <c r="D325" s="1574"/>
      <c r="E325" s="1445"/>
      <c r="F325" s="1445"/>
    </row>
    <row r="326" spans="1:6">
      <c r="A326" s="1444"/>
      <c r="B326" s="1268"/>
      <c r="C326" s="1286"/>
      <c r="D326" s="1574"/>
      <c r="E326" s="1445"/>
      <c r="F326" s="1445"/>
    </row>
    <row r="327" spans="1:6">
      <c r="A327" s="1444"/>
      <c r="B327" s="1268"/>
      <c r="C327" s="1286"/>
      <c r="D327" s="1574"/>
      <c r="E327" s="1445"/>
      <c r="F327" s="1445"/>
    </row>
    <row r="328" spans="1:6">
      <c r="A328" s="1444"/>
      <c r="B328" s="1268"/>
      <c r="C328" s="1286"/>
      <c r="D328" s="1574"/>
      <c r="E328" s="1445"/>
      <c r="F328" s="1445"/>
    </row>
    <row r="329" spans="1:6">
      <c r="A329" s="1444"/>
      <c r="B329" s="1268"/>
      <c r="C329" s="1286"/>
      <c r="D329" s="1574"/>
      <c r="E329" s="1445"/>
      <c r="F329" s="1445"/>
    </row>
    <row r="330" spans="1:6">
      <c r="A330" s="1444"/>
      <c r="B330" s="1268"/>
      <c r="C330" s="1286"/>
      <c r="D330" s="1574"/>
      <c r="E330" s="1445"/>
      <c r="F330" s="1445"/>
    </row>
    <row r="331" spans="1:6">
      <c r="A331" s="1444"/>
      <c r="B331" s="1268"/>
      <c r="C331" s="1286"/>
      <c r="D331" s="1574"/>
      <c r="E331" s="1445"/>
      <c r="F331" s="1445"/>
    </row>
    <row r="332" spans="1:6">
      <c r="A332" s="1444"/>
      <c r="B332" s="1268"/>
      <c r="C332" s="1286"/>
      <c r="D332" s="1574"/>
      <c r="E332" s="1445"/>
      <c r="F332" s="1445"/>
    </row>
    <row r="333" spans="1:6">
      <c r="A333" s="1444"/>
      <c r="B333" s="1268"/>
      <c r="C333" s="1286"/>
      <c r="D333" s="1574"/>
      <c r="E333" s="1445"/>
      <c r="F333" s="1445"/>
    </row>
    <row r="334" spans="1:6">
      <c r="A334" s="1444"/>
      <c r="B334" s="1268"/>
      <c r="C334" s="1286"/>
      <c r="D334" s="1574"/>
      <c r="E334" s="1445"/>
      <c r="F334" s="1445"/>
    </row>
    <row r="335" spans="1:6">
      <c r="A335" s="1444"/>
      <c r="B335" s="1268"/>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79208-5C1F-476F-94B1-9BF61DD9F2F1}">
  <sheetPr>
    <tabColor theme="4" tint="0.79998168889431442"/>
    <pageSetUpPr fitToPage="1"/>
  </sheetPr>
  <dimension ref="A1:F355"/>
  <sheetViews>
    <sheetView workbookViewId="0"/>
  </sheetViews>
  <sheetFormatPr defaultColWidth="9.109375" defaultRowHeight="13.2"/>
  <cols>
    <col min="1" max="1" width="5.88671875" style="1576" customWidth="1"/>
    <col min="2" max="2" width="45" style="1577" customWidth="1"/>
    <col min="3" max="3" width="6" style="1575" customWidth="1"/>
    <col min="4" max="4" width="8.109375" style="1571" customWidth="1"/>
    <col min="5" max="5" width="9.44140625" style="1572" customWidth="1"/>
    <col min="6" max="6" width="13.33203125" style="1572" customWidth="1"/>
    <col min="7" max="16384" width="9.109375" style="1271"/>
  </cols>
  <sheetData>
    <row r="1" spans="1:6" ht="13.8">
      <c r="A1" s="1536" t="s">
        <v>614</v>
      </c>
      <c r="B1" s="1537" t="s">
        <v>630</v>
      </c>
      <c r="C1" s="1538"/>
      <c r="D1" s="1539"/>
      <c r="E1" s="1540"/>
      <c r="F1" s="1540"/>
    </row>
    <row r="2" spans="1:6">
      <c r="A2" s="1541"/>
      <c r="B2" s="1542"/>
      <c r="C2" s="1515"/>
      <c r="D2" s="1543"/>
      <c r="E2" s="1544"/>
      <c r="F2" s="1544"/>
    </row>
    <row r="3" spans="1:6">
      <c r="A3" s="1545"/>
      <c r="B3" s="1542"/>
      <c r="C3" s="1546"/>
      <c r="D3" s="1539"/>
      <c r="E3" s="1540"/>
      <c r="F3" s="1540"/>
    </row>
    <row r="4" spans="1:6" s="1547" customFormat="1">
      <c r="A4" s="1457" t="s">
        <v>110</v>
      </c>
      <c r="B4" s="1458" t="s">
        <v>1505</v>
      </c>
      <c r="C4" s="1459" t="s">
        <v>112</v>
      </c>
      <c r="D4" s="1460" t="s">
        <v>113</v>
      </c>
      <c r="E4" s="1461" t="s">
        <v>217</v>
      </c>
      <c r="F4" s="1462" t="s">
        <v>1506</v>
      </c>
    </row>
    <row r="5" spans="1:6" s="1262" customFormat="1">
      <c r="A5" s="1513"/>
      <c r="B5" s="1514"/>
      <c r="C5" s="1515"/>
      <c r="D5" s="1548"/>
      <c r="E5" s="1549"/>
      <c r="F5" s="1549"/>
    </row>
    <row r="6" spans="1:6" s="1262" customFormat="1" ht="34.200000000000003">
      <c r="A6" s="1342">
        <f>COUNT($A$1:A5)+1</f>
        <v>1</v>
      </c>
      <c r="B6" s="1464" t="s">
        <v>1651</v>
      </c>
      <c r="C6" s="1343" t="s">
        <v>116</v>
      </c>
      <c r="D6" s="1550">
        <v>100</v>
      </c>
      <c r="E6" s="1520"/>
      <c r="F6" s="1520">
        <f>$D6*E6</f>
        <v>0</v>
      </c>
    </row>
    <row r="7" spans="1:6" s="1262" customFormat="1">
      <c r="A7" s="1297"/>
      <c r="B7" s="1551"/>
      <c r="C7" s="1552"/>
      <c r="D7" s="1548"/>
      <c r="E7" s="1553"/>
      <c r="F7" s="1520"/>
    </row>
    <row r="8" spans="1:6" s="1262" customFormat="1" ht="23.4">
      <c r="A8" s="1342">
        <f>COUNT($A$1:A7)+1</f>
        <v>2</v>
      </c>
      <c r="B8" s="1411" t="s">
        <v>1652</v>
      </c>
      <c r="C8" s="1343" t="s">
        <v>199</v>
      </c>
      <c r="D8" s="1550">
        <v>4</v>
      </c>
      <c r="E8" s="1520"/>
      <c r="F8" s="1520">
        <f>$D8*E8</f>
        <v>0</v>
      </c>
    </row>
    <row r="9" spans="1:6" s="1262" customFormat="1">
      <c r="A9" s="1297"/>
      <c r="B9" s="1554"/>
      <c r="C9" s="1478"/>
      <c r="D9" s="1550"/>
      <c r="E9" s="1520"/>
      <c r="F9" s="1520"/>
    </row>
    <row r="10" spans="1:6" s="1262" customFormat="1" ht="23.4">
      <c r="A10" s="1342">
        <f>COUNT($A$1:A9)+1</f>
        <v>3</v>
      </c>
      <c r="B10" s="1411" t="s">
        <v>1653</v>
      </c>
      <c r="C10" s="1343" t="s">
        <v>133</v>
      </c>
      <c r="D10" s="1550">
        <v>6</v>
      </c>
      <c r="E10" s="1520"/>
      <c r="F10" s="1520">
        <f>$D10*E10</f>
        <v>0</v>
      </c>
    </row>
    <row r="11" spans="1:6" s="1262" customFormat="1">
      <c r="A11" s="1297"/>
      <c r="B11" s="1554"/>
      <c r="C11" s="1478"/>
      <c r="D11" s="1550"/>
      <c r="E11" s="1520"/>
      <c r="F11" s="1520"/>
    </row>
    <row r="12" spans="1:6" s="1262" customFormat="1" ht="34.799999999999997">
      <c r="A12" s="1342">
        <f>COUNT($A$1:A11)+1</f>
        <v>4</v>
      </c>
      <c r="B12" s="1411" t="s">
        <v>1654</v>
      </c>
      <c r="C12" s="1343"/>
      <c r="D12" s="1555"/>
      <c r="E12" s="1475"/>
      <c r="F12" s="1520"/>
    </row>
    <row r="13" spans="1:6" s="1262" customFormat="1">
      <c r="A13" s="1297" t="s">
        <v>1655</v>
      </c>
      <c r="B13" s="1578" t="s">
        <v>1656</v>
      </c>
      <c r="C13" s="1478"/>
      <c r="D13" s="1550"/>
      <c r="E13" s="1520"/>
      <c r="F13" s="1520"/>
    </row>
    <row r="14" spans="1:6" s="1262" customFormat="1">
      <c r="A14" s="1342"/>
      <c r="B14" s="1579" t="s">
        <v>1657</v>
      </c>
      <c r="C14" s="1343" t="s">
        <v>133</v>
      </c>
      <c r="D14" s="1550">
        <v>1</v>
      </c>
      <c r="E14" s="1475"/>
      <c r="F14" s="1520"/>
    </row>
    <row r="15" spans="1:6" s="1262" customFormat="1" ht="52.8">
      <c r="A15" s="1297"/>
      <c r="B15" s="1580" t="s">
        <v>1658</v>
      </c>
      <c r="C15" s="1343" t="s">
        <v>133</v>
      </c>
      <c r="D15" s="1550">
        <v>1</v>
      </c>
      <c r="E15" s="1520"/>
      <c r="F15" s="1520"/>
    </row>
    <row r="16" spans="1:6" s="1262" customFormat="1">
      <c r="A16" s="1342"/>
      <c r="B16" s="1579" t="s">
        <v>1659</v>
      </c>
      <c r="C16" s="1343" t="s">
        <v>133</v>
      </c>
      <c r="D16" s="1550">
        <v>1</v>
      </c>
      <c r="E16" s="1475"/>
      <c r="F16" s="1520"/>
    </row>
    <row r="17" spans="1:6" s="1262" customFormat="1" ht="26.4">
      <c r="A17" s="1297"/>
      <c r="B17" s="1580" t="s">
        <v>1660</v>
      </c>
      <c r="C17" s="1343" t="s">
        <v>133</v>
      </c>
      <c r="D17" s="1550">
        <v>1</v>
      </c>
      <c r="E17" s="1520"/>
      <c r="F17" s="1520"/>
    </row>
    <row r="18" spans="1:6" s="1262" customFormat="1">
      <c r="A18" s="1342"/>
      <c r="B18" s="1579" t="s">
        <v>1661</v>
      </c>
      <c r="C18" s="1343" t="s">
        <v>133</v>
      </c>
      <c r="D18" s="1550">
        <v>1</v>
      </c>
      <c r="E18" s="1475"/>
      <c r="F18" s="1520"/>
    </row>
    <row r="19" spans="1:6" s="1262" customFormat="1" ht="26.4">
      <c r="A19" s="1297"/>
      <c r="B19" s="1580" t="s">
        <v>1662</v>
      </c>
      <c r="C19" s="1478" t="s">
        <v>199</v>
      </c>
      <c r="D19" s="1550">
        <v>1</v>
      </c>
      <c r="E19" s="1520"/>
      <c r="F19" s="1520"/>
    </row>
    <row r="20" spans="1:6" s="1262" customFormat="1">
      <c r="A20" s="1342"/>
      <c r="B20" s="1579" t="s">
        <v>1663</v>
      </c>
      <c r="C20" s="1478" t="s">
        <v>199</v>
      </c>
      <c r="D20" s="1550">
        <v>1</v>
      </c>
      <c r="E20" s="1475"/>
      <c r="F20" s="1520"/>
    </row>
    <row r="21" spans="1:6" s="1262" customFormat="1" ht="26.4">
      <c r="A21" s="1297"/>
      <c r="B21" s="1581" t="s">
        <v>1664</v>
      </c>
      <c r="C21" s="1582" t="s">
        <v>199</v>
      </c>
      <c r="D21" s="1583">
        <v>1</v>
      </c>
      <c r="E21" s="1584"/>
      <c r="F21" s="1584"/>
    </row>
    <row r="22" spans="1:6" s="1262" customFormat="1">
      <c r="A22" s="1342"/>
      <c r="B22" s="1411" t="s">
        <v>1665</v>
      </c>
      <c r="C22" s="1343" t="s">
        <v>133</v>
      </c>
      <c r="D22" s="1550">
        <v>1</v>
      </c>
      <c r="E22" s="1520"/>
      <c r="F22" s="1520">
        <f>$D22*E22</f>
        <v>0</v>
      </c>
    </row>
    <row r="23" spans="1:6" s="1262" customFormat="1">
      <c r="A23" s="1297"/>
      <c r="B23" s="1554"/>
      <c r="C23" s="1478"/>
      <c r="D23" s="1550"/>
      <c r="E23" s="1520"/>
      <c r="F23" s="1520"/>
    </row>
    <row r="24" spans="1:6" s="1262" customFormat="1">
      <c r="A24" s="1342" t="s">
        <v>1666</v>
      </c>
      <c r="B24" s="1210" t="s">
        <v>1667</v>
      </c>
      <c r="C24" s="1343"/>
      <c r="D24" s="1555"/>
      <c r="E24" s="1475"/>
      <c r="F24" s="1520"/>
    </row>
    <row r="25" spans="1:6" s="1262" customFormat="1" ht="39.6">
      <c r="A25" s="1297"/>
      <c r="B25" s="1580" t="s">
        <v>1668</v>
      </c>
      <c r="C25" s="1343" t="s">
        <v>133</v>
      </c>
      <c r="D25" s="1550">
        <v>1</v>
      </c>
      <c r="E25" s="1520"/>
      <c r="F25" s="1520"/>
    </row>
    <row r="26" spans="1:6" s="1262" customFormat="1">
      <c r="A26" s="1342"/>
      <c r="B26" s="1579" t="s">
        <v>1669</v>
      </c>
      <c r="C26" s="1343" t="s">
        <v>133</v>
      </c>
      <c r="D26" s="1550">
        <v>1</v>
      </c>
      <c r="E26" s="1475"/>
      <c r="F26" s="1520"/>
    </row>
    <row r="27" spans="1:6" s="1262" customFormat="1">
      <c r="A27" s="1297"/>
      <c r="B27" s="1580" t="s">
        <v>1670</v>
      </c>
      <c r="C27" s="1343" t="s">
        <v>133</v>
      </c>
      <c r="D27" s="1550">
        <v>12</v>
      </c>
      <c r="E27" s="1520"/>
      <c r="F27" s="1520"/>
    </row>
    <row r="28" spans="1:6" s="1262" customFormat="1" ht="23.4">
      <c r="A28" s="1342"/>
      <c r="B28" s="1579" t="s">
        <v>1671</v>
      </c>
      <c r="C28" s="1343" t="s">
        <v>133</v>
      </c>
      <c r="D28" s="1550">
        <v>12</v>
      </c>
      <c r="E28" s="1475"/>
      <c r="F28" s="1520"/>
    </row>
    <row r="29" spans="1:6" s="1262" customFormat="1" ht="26.4">
      <c r="A29" s="1297"/>
      <c r="B29" s="1580" t="s">
        <v>1672</v>
      </c>
      <c r="C29" s="1343" t="s">
        <v>133</v>
      </c>
      <c r="D29" s="1550">
        <v>12</v>
      </c>
      <c r="E29" s="1520"/>
      <c r="F29" s="1520"/>
    </row>
    <row r="30" spans="1:6" s="1262" customFormat="1">
      <c r="A30" s="1342"/>
      <c r="B30" s="1579" t="s">
        <v>1673</v>
      </c>
      <c r="C30" s="1343" t="s">
        <v>133</v>
      </c>
      <c r="D30" s="1550">
        <v>36</v>
      </c>
      <c r="E30" s="1475"/>
      <c r="F30" s="1520"/>
    </row>
    <row r="31" spans="1:6" s="1262" customFormat="1">
      <c r="A31" s="1297"/>
      <c r="B31" s="1580" t="s">
        <v>1674</v>
      </c>
      <c r="C31" s="1343" t="s">
        <v>133</v>
      </c>
      <c r="D31" s="1550">
        <v>12</v>
      </c>
      <c r="E31" s="1520"/>
      <c r="F31" s="1520"/>
    </row>
    <row r="32" spans="1:6" s="1262" customFormat="1">
      <c r="A32" s="1342"/>
      <c r="B32" s="1579" t="s">
        <v>1675</v>
      </c>
      <c r="C32" s="1343" t="s">
        <v>133</v>
      </c>
      <c r="D32" s="1550">
        <v>1</v>
      </c>
      <c r="E32" s="1475"/>
      <c r="F32" s="1520"/>
    </row>
    <row r="33" spans="1:6" s="1262" customFormat="1" ht="26.4">
      <c r="A33" s="1297"/>
      <c r="B33" s="1580" t="s">
        <v>1676</v>
      </c>
      <c r="C33" s="1343" t="s">
        <v>199</v>
      </c>
      <c r="D33" s="1550">
        <v>1</v>
      </c>
      <c r="E33" s="1520"/>
      <c r="F33" s="1520"/>
    </row>
    <row r="34" spans="1:6" s="1262" customFormat="1">
      <c r="A34" s="1342"/>
      <c r="B34" s="1579" t="s">
        <v>1677</v>
      </c>
      <c r="C34" s="1343" t="s">
        <v>199</v>
      </c>
      <c r="D34" s="1550">
        <v>1</v>
      </c>
      <c r="E34" s="1475"/>
      <c r="F34" s="1520"/>
    </row>
    <row r="35" spans="1:6" s="1262" customFormat="1">
      <c r="A35" s="1297"/>
      <c r="B35" s="1580" t="s">
        <v>1678</v>
      </c>
      <c r="C35" s="1343" t="s">
        <v>199</v>
      </c>
      <c r="D35" s="1550">
        <v>60</v>
      </c>
      <c r="E35" s="1520"/>
      <c r="F35" s="1520"/>
    </row>
    <row r="36" spans="1:6" s="1262" customFormat="1" ht="23.4">
      <c r="A36" s="1342"/>
      <c r="B36" s="1579" t="s">
        <v>1679</v>
      </c>
      <c r="C36" s="1343" t="s">
        <v>199</v>
      </c>
      <c r="D36" s="1550">
        <v>1</v>
      </c>
      <c r="E36" s="1475"/>
      <c r="F36" s="1520"/>
    </row>
    <row r="37" spans="1:6" s="1262" customFormat="1">
      <c r="A37" s="1342"/>
      <c r="B37" s="1585" t="s">
        <v>1665</v>
      </c>
      <c r="C37" s="1586" t="s">
        <v>133</v>
      </c>
      <c r="D37" s="1587">
        <v>4</v>
      </c>
      <c r="E37" s="1588"/>
      <c r="F37" s="1588">
        <f>$D37*E37</f>
        <v>0</v>
      </c>
    </row>
    <row r="38" spans="1:6" s="1262" customFormat="1">
      <c r="A38" s="1342"/>
      <c r="B38" s="1411"/>
      <c r="C38" s="1343"/>
      <c r="D38" s="1555"/>
      <c r="E38" s="1475"/>
      <c r="F38" s="1520"/>
    </row>
    <row r="39" spans="1:6" s="1262" customFormat="1">
      <c r="A39" s="1297" t="s">
        <v>1680</v>
      </c>
      <c r="B39" s="1589" t="s">
        <v>1681</v>
      </c>
      <c r="C39" s="1468"/>
      <c r="D39" s="1555"/>
      <c r="E39" s="1475"/>
      <c r="F39" s="1469"/>
    </row>
    <row r="40" spans="1:6" s="1262" customFormat="1" ht="41.25" customHeight="1">
      <c r="A40" s="1342"/>
      <c r="B40" s="1579" t="s">
        <v>1682</v>
      </c>
      <c r="C40" s="1343" t="s">
        <v>133</v>
      </c>
      <c r="D40" s="1550">
        <v>1</v>
      </c>
      <c r="E40" s="1475"/>
      <c r="F40" s="1520"/>
    </row>
    <row r="41" spans="1:6" s="1262" customFormat="1">
      <c r="A41" s="1297"/>
      <c r="B41" s="1590" t="s">
        <v>1683</v>
      </c>
      <c r="C41" s="1343" t="s">
        <v>133</v>
      </c>
      <c r="D41" s="1550">
        <v>1</v>
      </c>
      <c r="E41" s="1475"/>
      <c r="F41" s="1469"/>
    </row>
    <row r="42" spans="1:6" s="1262" customFormat="1">
      <c r="A42" s="1342"/>
      <c r="B42" s="1591" t="s">
        <v>1670</v>
      </c>
      <c r="C42" s="1343" t="s">
        <v>133</v>
      </c>
      <c r="D42" s="1550">
        <v>1</v>
      </c>
      <c r="E42" s="1520"/>
      <c r="F42" s="1520"/>
    </row>
    <row r="43" spans="1:6" s="1262" customFormat="1" ht="23.4">
      <c r="A43" s="1342"/>
      <c r="B43" s="1591" t="s">
        <v>1684</v>
      </c>
      <c r="C43" s="1343" t="s">
        <v>133</v>
      </c>
      <c r="D43" s="1550">
        <v>2</v>
      </c>
      <c r="E43" s="1520"/>
      <c r="F43" s="1520"/>
    </row>
    <row r="44" spans="1:6" s="1262" customFormat="1" ht="23.4">
      <c r="A44" s="1342"/>
      <c r="B44" s="1591" t="s">
        <v>1685</v>
      </c>
      <c r="C44" s="1343" t="s">
        <v>133</v>
      </c>
      <c r="D44" s="1550">
        <v>1</v>
      </c>
      <c r="E44" s="1520"/>
      <c r="F44" s="1520"/>
    </row>
    <row r="45" spans="1:6" s="1262" customFormat="1" ht="23.4">
      <c r="A45" s="1342"/>
      <c r="B45" s="1591" t="s">
        <v>1686</v>
      </c>
      <c r="C45" s="1343" t="s">
        <v>133</v>
      </c>
      <c r="D45" s="1550">
        <v>3</v>
      </c>
      <c r="E45" s="1520"/>
      <c r="F45" s="1520"/>
    </row>
    <row r="46" spans="1:6" s="1262" customFormat="1">
      <c r="A46" s="1342"/>
      <c r="B46" s="1591" t="s">
        <v>1673</v>
      </c>
      <c r="C46" s="1343" t="s">
        <v>133</v>
      </c>
      <c r="D46" s="1550">
        <v>3</v>
      </c>
      <c r="E46" s="1520"/>
      <c r="F46" s="1520"/>
    </row>
    <row r="47" spans="1:6" s="1262" customFormat="1">
      <c r="A47" s="1342"/>
      <c r="B47" s="1591" t="s">
        <v>1687</v>
      </c>
      <c r="C47" s="1343" t="s">
        <v>133</v>
      </c>
      <c r="D47" s="1550">
        <v>3</v>
      </c>
      <c r="E47" s="1520"/>
      <c r="F47" s="1520"/>
    </row>
    <row r="48" spans="1:6" s="1262" customFormat="1">
      <c r="A48" s="1342"/>
      <c r="B48" s="1591" t="s">
        <v>1688</v>
      </c>
      <c r="C48" s="1343" t="s">
        <v>133</v>
      </c>
      <c r="D48" s="1550">
        <v>3</v>
      </c>
      <c r="E48" s="1520"/>
      <c r="F48" s="1520"/>
    </row>
    <row r="49" spans="1:6" s="1262" customFormat="1">
      <c r="A49" s="1342"/>
      <c r="B49" s="1591" t="s">
        <v>1674</v>
      </c>
      <c r="C49" s="1343" t="s">
        <v>133</v>
      </c>
      <c r="D49" s="1550">
        <v>2</v>
      </c>
      <c r="E49" s="1520"/>
      <c r="F49" s="1520"/>
    </row>
    <row r="50" spans="1:6" s="1262" customFormat="1">
      <c r="A50" s="1342"/>
      <c r="B50" s="1591" t="s">
        <v>1675</v>
      </c>
      <c r="C50" s="1343" t="s">
        <v>133</v>
      </c>
      <c r="D50" s="1550">
        <v>1</v>
      </c>
      <c r="E50" s="1520"/>
      <c r="F50" s="1520"/>
    </row>
    <row r="51" spans="1:6" s="1262" customFormat="1" ht="26.4">
      <c r="A51" s="1342"/>
      <c r="B51" s="1592" t="s">
        <v>1676</v>
      </c>
      <c r="C51" s="1562" t="s">
        <v>199</v>
      </c>
      <c r="D51" s="1563">
        <v>1</v>
      </c>
      <c r="E51" s="1564"/>
      <c r="F51" s="1520"/>
    </row>
    <row r="52" spans="1:6" s="1262" customFormat="1">
      <c r="A52" s="1342"/>
      <c r="B52" s="1591" t="s">
        <v>1663</v>
      </c>
      <c r="C52" s="1562" t="s">
        <v>199</v>
      </c>
      <c r="D52" s="1563">
        <v>1</v>
      </c>
      <c r="E52" s="1520"/>
      <c r="F52" s="1520"/>
    </row>
    <row r="53" spans="1:6" s="1262" customFormat="1">
      <c r="A53" s="1342"/>
      <c r="B53" s="1592" t="s">
        <v>1689</v>
      </c>
      <c r="C53" s="1562" t="s">
        <v>199</v>
      </c>
      <c r="D53" s="1563">
        <v>5</v>
      </c>
      <c r="E53" s="1564"/>
      <c r="F53" s="1520"/>
    </row>
    <row r="54" spans="1:6" s="1262" customFormat="1">
      <c r="A54" s="1342"/>
      <c r="B54" s="1591" t="s">
        <v>1690</v>
      </c>
      <c r="C54" s="1562" t="s">
        <v>199</v>
      </c>
      <c r="D54" s="1563">
        <v>5</v>
      </c>
      <c r="E54" s="1520"/>
      <c r="F54" s="1520"/>
    </row>
    <row r="55" spans="1:6" s="1262" customFormat="1">
      <c r="A55" s="1342"/>
      <c r="B55" s="1593" t="s">
        <v>1691</v>
      </c>
      <c r="C55" s="1562" t="s">
        <v>199</v>
      </c>
      <c r="D55" s="1563">
        <v>5</v>
      </c>
      <c r="E55" s="1568"/>
      <c r="F55" s="1520"/>
    </row>
    <row r="56" spans="1:6" s="1262" customFormat="1" ht="23.4">
      <c r="A56" s="1342"/>
      <c r="B56" s="1591" t="s">
        <v>1679</v>
      </c>
      <c r="C56" s="1562" t="s">
        <v>199</v>
      </c>
      <c r="D56" s="1563">
        <v>1</v>
      </c>
      <c r="E56" s="1520"/>
      <c r="F56" s="1520"/>
    </row>
    <row r="57" spans="1:6" s="1262" customFormat="1">
      <c r="A57" s="1342"/>
      <c r="B57" s="1585" t="s">
        <v>1665</v>
      </c>
      <c r="C57" s="1586" t="s">
        <v>133</v>
      </c>
      <c r="D57" s="1587">
        <v>1</v>
      </c>
      <c r="E57" s="1588"/>
      <c r="F57" s="1588">
        <f>$D57*E57</f>
        <v>0</v>
      </c>
    </row>
    <row r="58" spans="1:6" s="1262" customFormat="1">
      <c r="A58" s="1342"/>
      <c r="B58" s="1591"/>
      <c r="C58" s="1562"/>
      <c r="D58" s="1563"/>
      <c r="E58" s="1520"/>
      <c r="F58" s="1520"/>
    </row>
    <row r="59" spans="1:6" s="1262" customFormat="1">
      <c r="A59" s="1342">
        <f>COUNT($A$1:A58)+1</f>
        <v>5</v>
      </c>
      <c r="B59" s="1591" t="s">
        <v>1692</v>
      </c>
      <c r="C59" s="1562"/>
      <c r="D59" s="1563"/>
      <c r="E59" s="1520"/>
      <c r="F59" s="1520"/>
    </row>
    <row r="60" spans="1:6" s="1262" customFormat="1" ht="15.6">
      <c r="A60" s="1342"/>
      <c r="B60" s="1591" t="s">
        <v>1693</v>
      </c>
      <c r="C60" s="1343" t="s">
        <v>116</v>
      </c>
      <c r="D60" s="1550">
        <v>20</v>
      </c>
      <c r="E60" s="1520"/>
      <c r="F60" s="1520"/>
    </row>
    <row r="61" spans="1:6" s="1262" customFormat="1">
      <c r="A61" s="1342"/>
      <c r="B61" s="1591" t="s">
        <v>1694</v>
      </c>
      <c r="C61" s="1562" t="s">
        <v>199</v>
      </c>
      <c r="D61" s="1563">
        <v>4</v>
      </c>
      <c r="E61" s="1520"/>
      <c r="F61" s="1520"/>
    </row>
    <row r="62" spans="1:6" s="1262" customFormat="1">
      <c r="A62" s="1342"/>
      <c r="B62" s="1591" t="s">
        <v>1695</v>
      </c>
      <c r="C62" s="1562" t="s">
        <v>199</v>
      </c>
      <c r="D62" s="1563">
        <v>8</v>
      </c>
      <c r="E62" s="1520"/>
      <c r="F62" s="1520"/>
    </row>
    <row r="63" spans="1:6" s="1262" customFormat="1">
      <c r="A63" s="1342"/>
      <c r="B63" s="1585" t="s">
        <v>1665</v>
      </c>
      <c r="C63" s="1586" t="s">
        <v>133</v>
      </c>
      <c r="D63" s="1587">
        <v>1</v>
      </c>
      <c r="E63" s="1588"/>
      <c r="F63" s="1588">
        <f>$D63*E63</f>
        <v>0</v>
      </c>
    </row>
    <row r="64" spans="1:6" s="1262" customFormat="1">
      <c r="A64" s="1342"/>
      <c r="B64" s="1591"/>
      <c r="C64" s="1562"/>
      <c r="D64" s="1563"/>
      <c r="E64" s="1520"/>
      <c r="F64" s="1520"/>
    </row>
    <row r="65" spans="1:6" s="1262" customFormat="1" ht="34.799999999999997">
      <c r="A65" s="1342">
        <f>COUNT($A$1:A64)+1</f>
        <v>6</v>
      </c>
      <c r="B65" s="1591" t="s">
        <v>1696</v>
      </c>
      <c r="C65" s="1343" t="s">
        <v>1697</v>
      </c>
      <c r="D65" s="1550">
        <v>1</v>
      </c>
      <c r="E65" s="1520"/>
      <c r="F65" s="1520">
        <f>$D65*E65</f>
        <v>0</v>
      </c>
    </row>
    <row r="66" spans="1:6" s="1262" customFormat="1">
      <c r="A66" s="1342"/>
      <c r="B66" s="1591"/>
      <c r="C66" s="1562"/>
      <c r="D66" s="1563"/>
      <c r="E66" s="1520"/>
      <c r="F66" s="1520"/>
    </row>
    <row r="67" spans="1:6" s="1262" customFormat="1" ht="23.4">
      <c r="A67" s="1342">
        <f>COUNT($A$1:A66)+1</f>
        <v>7</v>
      </c>
      <c r="B67" s="1591" t="s">
        <v>1698</v>
      </c>
      <c r="C67" s="1343" t="s">
        <v>199</v>
      </c>
      <c r="D67" s="1550">
        <v>1</v>
      </c>
      <c r="E67" s="1520"/>
      <c r="F67" s="1520">
        <f>$D67*E67</f>
        <v>0</v>
      </c>
    </row>
    <row r="68" spans="1:6" s="1262" customFormat="1">
      <c r="A68" s="1342"/>
      <c r="B68" s="1591"/>
      <c r="C68" s="1562"/>
      <c r="D68" s="1563"/>
      <c r="E68" s="1520"/>
      <c r="F68" s="1520"/>
    </row>
    <row r="69" spans="1:6" s="1262" customFormat="1" ht="30" customHeight="1">
      <c r="A69" s="1342">
        <f>COUNT($A$1:A68)+1</f>
        <v>8</v>
      </c>
      <c r="B69" s="1591" t="s">
        <v>1699</v>
      </c>
      <c r="C69" s="1343" t="s">
        <v>116</v>
      </c>
      <c r="D69" s="1550">
        <v>4</v>
      </c>
      <c r="E69" s="1520"/>
      <c r="F69" s="1520">
        <f>$D69*E69</f>
        <v>0</v>
      </c>
    </row>
    <row r="70" spans="1:6" s="1262" customFormat="1">
      <c r="A70" s="1342"/>
      <c r="B70" s="1591"/>
      <c r="C70" s="1562"/>
      <c r="D70" s="1563"/>
      <c r="E70" s="1520"/>
      <c r="F70" s="1520"/>
    </row>
    <row r="71" spans="1:6" s="1262" customFormat="1" ht="34.799999999999997">
      <c r="A71" s="1342">
        <f>COUNT($A$1:A70)+1</f>
        <v>9</v>
      </c>
      <c r="B71" s="1591" t="s">
        <v>1700</v>
      </c>
      <c r="C71" s="1343" t="s">
        <v>199</v>
      </c>
      <c r="D71" s="1550">
        <v>1</v>
      </c>
      <c r="E71" s="1520"/>
      <c r="F71" s="1520">
        <f>$D71*E71</f>
        <v>0</v>
      </c>
    </row>
    <row r="72" spans="1:6" s="1262" customFormat="1">
      <c r="A72" s="1342"/>
      <c r="B72" s="1591"/>
      <c r="C72" s="1562"/>
      <c r="D72" s="1563"/>
      <c r="E72" s="1520"/>
      <c r="F72" s="1520"/>
    </row>
    <row r="73" spans="1:6" s="1262" customFormat="1" ht="26.4">
      <c r="A73" s="1342">
        <f>COUNT($A$1:A72)+1</f>
        <v>10</v>
      </c>
      <c r="B73" s="1270" t="s">
        <v>1701</v>
      </c>
      <c r="C73" s="1343" t="s">
        <v>199</v>
      </c>
      <c r="D73" s="1550">
        <v>1</v>
      </c>
      <c r="E73" s="1520"/>
      <c r="F73" s="1520">
        <f>$D73*E73</f>
        <v>0</v>
      </c>
    </row>
    <row r="74" spans="1:6" s="1262" customFormat="1">
      <c r="A74" s="1342"/>
      <c r="B74" s="1591"/>
      <c r="C74" s="1562"/>
      <c r="D74" s="1563"/>
      <c r="E74" s="1520"/>
      <c r="F74" s="1520"/>
    </row>
    <row r="75" spans="1:6" s="1262" customFormat="1" ht="23.4">
      <c r="A75" s="1342">
        <f>COUNT($A$1:A74)+1</f>
        <v>11</v>
      </c>
      <c r="B75" s="1591" t="s">
        <v>1702</v>
      </c>
      <c r="C75" s="1343" t="s">
        <v>199</v>
      </c>
      <c r="D75" s="1550">
        <v>1</v>
      </c>
      <c r="E75" s="1520"/>
      <c r="F75" s="1520">
        <f>$D75*E75</f>
        <v>0</v>
      </c>
    </row>
    <row r="76" spans="1:6" s="1262" customFormat="1">
      <c r="A76" s="1342"/>
      <c r="B76" s="1591"/>
      <c r="C76" s="1562"/>
      <c r="D76" s="1563"/>
      <c r="E76" s="1520"/>
      <c r="F76" s="1520"/>
    </row>
    <row r="77" spans="1:6" s="1262" customFormat="1" ht="23.4">
      <c r="A77" s="1342">
        <f>COUNT($A$1:A76)+1</f>
        <v>12</v>
      </c>
      <c r="B77" s="1591" t="s">
        <v>1703</v>
      </c>
      <c r="C77" s="1343" t="s">
        <v>199</v>
      </c>
      <c r="D77" s="1550">
        <v>1</v>
      </c>
      <c r="E77" s="1520"/>
      <c r="F77" s="1520">
        <f>$D77*E77</f>
        <v>0</v>
      </c>
    </row>
    <row r="78" spans="1:6" s="1262" customFormat="1">
      <c r="A78" s="1342"/>
      <c r="B78" s="1591"/>
      <c r="C78" s="1562"/>
      <c r="D78" s="1563"/>
      <c r="E78" s="1520"/>
      <c r="F78" s="1520"/>
    </row>
    <row r="79" spans="1:6" s="1262" customFormat="1" ht="13.8" thickBot="1">
      <c r="A79" s="1438"/>
      <c r="B79" s="1439" t="str">
        <f>B1&amp;" SKUPAJ:"</f>
        <v>NN OMREŽJE - elektromontažna dela (dobava in montaža) SKUPAJ:</v>
      </c>
      <c r="C79" s="1530"/>
      <c r="D79" s="1531"/>
      <c r="E79" s="1442"/>
      <c r="F79" s="1443">
        <f>SUM(F6:F78)</f>
        <v>0</v>
      </c>
    </row>
    <row r="80" spans="1:6" ht="13.8" thickTop="1">
      <c r="A80" s="1444"/>
      <c r="B80" s="1268"/>
      <c r="C80" s="1286"/>
      <c r="D80" s="1573"/>
      <c r="E80" s="1445"/>
      <c r="F80" s="1445"/>
    </row>
    <row r="81" spans="1:6">
      <c r="A81" s="1444"/>
      <c r="B81" s="1268"/>
      <c r="C81" s="1286"/>
      <c r="D81" s="1574"/>
      <c r="E81" s="1445"/>
      <c r="F81" s="1445"/>
    </row>
    <row r="82" spans="1:6">
      <c r="A82" s="1444"/>
      <c r="B82" s="1268"/>
      <c r="C82" s="1286"/>
      <c r="D82" s="1574"/>
      <c r="E82" s="1445"/>
      <c r="F82" s="1445"/>
    </row>
    <row r="83" spans="1:6">
      <c r="A83" s="1444"/>
      <c r="B83" s="1268"/>
      <c r="C83" s="1286"/>
      <c r="D83" s="1574"/>
      <c r="E83" s="1445"/>
      <c r="F83" s="1445"/>
    </row>
    <row r="84" spans="1:6">
      <c r="A84" s="1444"/>
      <c r="B84" s="1268"/>
      <c r="C84" s="1286"/>
      <c r="D84" s="1574"/>
      <c r="E84" s="1445"/>
      <c r="F84" s="1445"/>
    </row>
    <row r="85" spans="1:6">
      <c r="A85" s="1444"/>
      <c r="B85" s="1268"/>
      <c r="C85" s="1286"/>
      <c r="D85" s="1574"/>
      <c r="E85" s="1445"/>
      <c r="F85" s="1445"/>
    </row>
    <row r="86" spans="1:6">
      <c r="A86" s="1444"/>
      <c r="B86" s="1268"/>
      <c r="C86" s="1286"/>
      <c r="D86" s="1574"/>
      <c r="E86" s="1445"/>
      <c r="F86" s="1445"/>
    </row>
    <row r="87" spans="1:6">
      <c r="A87" s="1444"/>
      <c r="B87" s="1268"/>
      <c r="C87" s="1286"/>
      <c r="D87" s="1574"/>
      <c r="E87" s="1445"/>
      <c r="F87" s="1445"/>
    </row>
    <row r="88" spans="1:6">
      <c r="A88" s="1444"/>
      <c r="B88" s="1268"/>
      <c r="C88" s="1286"/>
      <c r="D88" s="1574"/>
      <c r="E88" s="1445"/>
      <c r="F88" s="1445"/>
    </row>
    <row r="89" spans="1:6">
      <c r="A89" s="1444"/>
      <c r="B89" s="1268"/>
      <c r="C89" s="1286"/>
      <c r="D89" s="1574"/>
      <c r="E89" s="1445"/>
      <c r="F89" s="1445"/>
    </row>
    <row r="90" spans="1:6">
      <c r="A90" s="1444"/>
      <c r="B90" s="1268"/>
      <c r="C90" s="1286"/>
      <c r="D90" s="1574"/>
      <c r="E90" s="1445"/>
      <c r="F90" s="1445"/>
    </row>
    <row r="91" spans="1:6">
      <c r="A91" s="1444"/>
      <c r="B91" s="1268"/>
      <c r="C91" s="1286"/>
      <c r="D91" s="1574"/>
      <c r="E91" s="1445"/>
      <c r="F91" s="1445"/>
    </row>
    <row r="92" spans="1:6">
      <c r="A92" s="1444"/>
      <c r="B92" s="1268"/>
      <c r="C92" s="1286"/>
      <c r="D92" s="1574"/>
      <c r="E92" s="1445"/>
      <c r="F92" s="1445"/>
    </row>
    <row r="93" spans="1:6">
      <c r="A93" s="1444"/>
      <c r="B93" s="1268"/>
      <c r="C93" s="1286"/>
      <c r="D93" s="1574"/>
      <c r="E93" s="1445"/>
      <c r="F93" s="1445"/>
    </row>
    <row r="94" spans="1:6">
      <c r="A94" s="1444"/>
      <c r="B94" s="1268"/>
      <c r="C94" s="1286"/>
      <c r="D94" s="1574"/>
      <c r="E94" s="1445"/>
      <c r="F94" s="1445"/>
    </row>
    <row r="95" spans="1:6">
      <c r="A95" s="1444"/>
      <c r="B95" s="1268"/>
      <c r="C95" s="1286"/>
      <c r="D95" s="1574"/>
      <c r="E95" s="1445"/>
      <c r="F95" s="1445"/>
    </row>
    <row r="96" spans="1:6">
      <c r="A96" s="1444"/>
      <c r="B96" s="1268"/>
      <c r="C96" s="1286"/>
      <c r="D96" s="1574"/>
      <c r="E96" s="1445"/>
      <c r="F96" s="1445"/>
    </row>
    <row r="97" spans="1:6">
      <c r="A97" s="1444"/>
      <c r="B97" s="1268"/>
      <c r="C97" s="1286"/>
      <c r="D97" s="1574"/>
      <c r="E97" s="1445"/>
      <c r="F97" s="1445"/>
    </row>
    <row r="98" spans="1:6">
      <c r="A98" s="1444"/>
      <c r="B98" s="1268"/>
      <c r="C98" s="1286"/>
      <c r="D98" s="1574"/>
      <c r="E98" s="1445"/>
      <c r="F98" s="1445"/>
    </row>
    <row r="99" spans="1:6">
      <c r="A99" s="1444"/>
      <c r="B99" s="1268"/>
      <c r="C99" s="1286"/>
      <c r="D99" s="1574"/>
      <c r="E99" s="1445"/>
      <c r="F99" s="1445"/>
    </row>
    <row r="100" spans="1:6">
      <c r="A100" s="1444"/>
      <c r="B100" s="1268"/>
      <c r="C100" s="1286"/>
      <c r="D100" s="1574"/>
      <c r="E100" s="1445"/>
      <c r="F100" s="1445"/>
    </row>
    <row r="101" spans="1:6">
      <c r="A101" s="1444"/>
      <c r="B101" s="1268"/>
      <c r="C101" s="1286"/>
      <c r="D101" s="1574"/>
      <c r="E101" s="1445"/>
      <c r="F101" s="1445"/>
    </row>
    <row r="102" spans="1:6">
      <c r="A102" s="1444"/>
      <c r="B102" s="1268"/>
      <c r="C102" s="1286"/>
      <c r="D102" s="1574"/>
      <c r="E102" s="1445"/>
      <c r="F102" s="1445"/>
    </row>
    <row r="103" spans="1:6">
      <c r="A103" s="1444"/>
      <c r="B103" s="1268"/>
      <c r="C103" s="1286"/>
      <c r="D103" s="1574"/>
      <c r="E103" s="1445"/>
      <c r="F103" s="1445"/>
    </row>
    <row r="104" spans="1:6">
      <c r="A104" s="1444"/>
      <c r="B104" s="1268"/>
      <c r="C104" s="1286"/>
      <c r="D104" s="1574"/>
      <c r="E104" s="1445"/>
      <c r="F104" s="1445"/>
    </row>
    <row r="105" spans="1:6">
      <c r="A105" s="1444"/>
      <c r="B105" s="1268"/>
      <c r="C105" s="1286"/>
      <c r="D105" s="1574"/>
      <c r="E105" s="1445"/>
      <c r="F105" s="1445"/>
    </row>
    <row r="106" spans="1:6">
      <c r="A106" s="1444"/>
      <c r="B106" s="1268"/>
      <c r="C106" s="1286"/>
      <c r="D106" s="1574"/>
      <c r="E106" s="1445"/>
      <c r="F106" s="1445"/>
    </row>
    <row r="107" spans="1:6">
      <c r="A107" s="1444"/>
      <c r="B107" s="1268"/>
      <c r="C107" s="1286"/>
      <c r="D107" s="1574"/>
      <c r="E107" s="1445"/>
      <c r="F107" s="1445"/>
    </row>
    <row r="108" spans="1:6">
      <c r="A108" s="1444"/>
      <c r="B108" s="1268"/>
      <c r="C108" s="1286"/>
      <c r="D108" s="1574"/>
      <c r="E108" s="1445"/>
      <c r="F108" s="1445"/>
    </row>
    <row r="109" spans="1:6">
      <c r="A109" s="1444"/>
      <c r="B109" s="1268"/>
      <c r="C109" s="1286"/>
      <c r="D109" s="1574"/>
      <c r="E109" s="1445"/>
      <c r="F109" s="1445"/>
    </row>
    <row r="110" spans="1:6">
      <c r="A110" s="1444"/>
      <c r="B110" s="1268"/>
      <c r="C110" s="1286"/>
      <c r="D110" s="1574"/>
      <c r="E110" s="1445"/>
      <c r="F110" s="1445"/>
    </row>
    <row r="111" spans="1:6">
      <c r="A111" s="1444"/>
      <c r="B111" s="1268"/>
      <c r="C111" s="1286"/>
      <c r="D111" s="1574"/>
      <c r="E111" s="1445"/>
      <c r="F111" s="1445"/>
    </row>
    <row r="112" spans="1:6">
      <c r="A112" s="1444"/>
      <c r="B112" s="1268"/>
      <c r="C112" s="1286"/>
      <c r="D112" s="1574"/>
      <c r="E112" s="1445"/>
      <c r="F112" s="1445"/>
    </row>
    <row r="113" spans="1:6">
      <c r="A113" s="1444"/>
      <c r="B113" s="1268"/>
      <c r="C113" s="1286"/>
      <c r="D113" s="1574"/>
      <c r="E113" s="1445"/>
      <c r="F113" s="1445"/>
    </row>
    <row r="114" spans="1:6">
      <c r="A114" s="1444"/>
      <c r="B114" s="1268"/>
      <c r="C114" s="1286"/>
      <c r="D114" s="1574"/>
      <c r="E114" s="1445"/>
      <c r="F114" s="1445"/>
    </row>
    <row r="115" spans="1:6">
      <c r="A115" s="1444"/>
      <c r="B115" s="1268"/>
      <c r="C115" s="1286"/>
      <c r="D115" s="1574"/>
      <c r="E115" s="1445"/>
      <c r="F115" s="1445"/>
    </row>
    <row r="116" spans="1:6">
      <c r="A116" s="1444"/>
      <c r="B116" s="1268"/>
      <c r="C116" s="1286"/>
      <c r="D116" s="1574"/>
      <c r="E116" s="1445"/>
      <c r="F116" s="1445"/>
    </row>
    <row r="117" spans="1:6">
      <c r="A117" s="1444"/>
      <c r="B117" s="1268"/>
      <c r="C117" s="1286"/>
      <c r="D117" s="1574"/>
      <c r="E117" s="1445"/>
      <c r="F117" s="1445"/>
    </row>
    <row r="118" spans="1:6">
      <c r="A118" s="1444"/>
      <c r="B118" s="1268"/>
      <c r="C118" s="1286"/>
      <c r="D118" s="1574"/>
      <c r="E118" s="1445"/>
      <c r="F118" s="1445"/>
    </row>
    <row r="119" spans="1:6">
      <c r="A119" s="1444"/>
      <c r="B119" s="1268"/>
      <c r="C119" s="1286"/>
      <c r="D119" s="1574"/>
      <c r="E119" s="1445"/>
      <c r="F119" s="1445"/>
    </row>
    <row r="120" spans="1:6">
      <c r="A120" s="1444"/>
      <c r="B120" s="1268"/>
      <c r="C120" s="1286"/>
      <c r="D120" s="1574"/>
      <c r="E120" s="1445"/>
      <c r="F120" s="1445"/>
    </row>
    <row r="121" spans="1:6">
      <c r="A121" s="1444"/>
      <c r="B121" s="1268"/>
      <c r="C121" s="1286"/>
      <c r="D121" s="1574"/>
      <c r="E121" s="1445"/>
      <c r="F121" s="1445"/>
    </row>
    <row r="122" spans="1:6">
      <c r="A122" s="1444"/>
      <c r="B122" s="1268"/>
      <c r="C122" s="1286"/>
      <c r="D122" s="1574"/>
      <c r="E122" s="1445"/>
      <c r="F122" s="1445"/>
    </row>
    <row r="123" spans="1:6">
      <c r="A123" s="1444"/>
      <c r="B123" s="1268"/>
      <c r="C123" s="1286"/>
      <c r="D123" s="1574"/>
      <c r="E123" s="1445"/>
      <c r="F123" s="1445"/>
    </row>
    <row r="124" spans="1:6">
      <c r="A124" s="1444"/>
      <c r="B124" s="1268"/>
      <c r="C124" s="1286"/>
      <c r="D124" s="1574"/>
      <c r="E124" s="1445"/>
      <c r="F124" s="1445"/>
    </row>
    <row r="125" spans="1:6">
      <c r="A125" s="1444"/>
      <c r="B125" s="1268"/>
      <c r="C125" s="1286"/>
      <c r="D125" s="1574"/>
      <c r="E125" s="1445"/>
      <c r="F125" s="1445"/>
    </row>
    <row r="126" spans="1:6">
      <c r="A126" s="1444"/>
      <c r="B126" s="1268"/>
      <c r="C126" s="1286"/>
      <c r="D126" s="1574"/>
      <c r="E126" s="1445"/>
      <c r="F126" s="1445"/>
    </row>
    <row r="127" spans="1:6">
      <c r="A127" s="1444"/>
      <c r="B127" s="1268"/>
      <c r="C127" s="1286"/>
      <c r="D127" s="1574"/>
      <c r="E127" s="1445"/>
      <c r="F127" s="1445"/>
    </row>
    <row r="128" spans="1:6">
      <c r="A128" s="1444"/>
      <c r="B128" s="1268"/>
      <c r="C128" s="1286"/>
      <c r="D128" s="1574"/>
      <c r="E128" s="1445"/>
      <c r="F128" s="1445"/>
    </row>
    <row r="129" spans="1:6">
      <c r="A129" s="1444"/>
      <c r="B129" s="1268"/>
      <c r="C129" s="1286"/>
      <c r="D129" s="1574"/>
      <c r="E129" s="1445"/>
      <c r="F129" s="1445"/>
    </row>
    <row r="130" spans="1:6">
      <c r="A130" s="1444"/>
      <c r="B130" s="1268"/>
      <c r="C130" s="1286"/>
      <c r="D130" s="1574"/>
      <c r="E130" s="1445"/>
      <c r="F130" s="1445"/>
    </row>
    <row r="131" spans="1:6">
      <c r="A131" s="1444"/>
      <c r="B131" s="1268"/>
      <c r="C131" s="1286"/>
      <c r="D131" s="1574"/>
      <c r="E131" s="1445"/>
      <c r="F131" s="1445"/>
    </row>
    <row r="132" spans="1:6">
      <c r="A132" s="1444"/>
      <c r="B132" s="1268"/>
      <c r="C132" s="1286"/>
      <c r="D132" s="1574"/>
      <c r="E132" s="1445"/>
      <c r="F132" s="1445"/>
    </row>
    <row r="133" spans="1:6">
      <c r="A133" s="1444"/>
      <c r="B133" s="1268"/>
      <c r="C133" s="1286"/>
      <c r="D133" s="1574"/>
      <c r="E133" s="1445"/>
      <c r="F133" s="1445"/>
    </row>
    <row r="134" spans="1:6">
      <c r="A134" s="1444"/>
      <c r="B134" s="1268"/>
      <c r="C134" s="1286"/>
      <c r="D134" s="1574"/>
      <c r="E134" s="1445"/>
      <c r="F134" s="1445"/>
    </row>
    <row r="135" spans="1:6">
      <c r="A135" s="1444"/>
      <c r="B135" s="1268"/>
      <c r="C135" s="1286"/>
      <c r="D135" s="1574"/>
      <c r="E135" s="1445"/>
      <c r="F135" s="1445"/>
    </row>
    <row r="136" spans="1:6">
      <c r="A136" s="1444"/>
      <c r="B136" s="1268"/>
      <c r="C136" s="1286"/>
      <c r="D136" s="1574"/>
      <c r="E136" s="1445"/>
      <c r="F136" s="1445"/>
    </row>
    <row r="137" spans="1:6">
      <c r="A137" s="1444"/>
      <c r="B137" s="1268"/>
      <c r="C137" s="1286"/>
      <c r="D137" s="1574"/>
      <c r="E137" s="1445"/>
      <c r="F137" s="1445"/>
    </row>
    <row r="138" spans="1:6">
      <c r="A138" s="1444"/>
      <c r="B138" s="1268"/>
      <c r="C138" s="1286"/>
      <c r="D138" s="1574"/>
      <c r="E138" s="1445"/>
      <c r="F138" s="1445"/>
    </row>
    <row r="139" spans="1:6">
      <c r="A139" s="1444"/>
      <c r="B139" s="1268"/>
      <c r="C139" s="1286"/>
      <c r="D139" s="1574"/>
      <c r="E139" s="1445"/>
      <c r="F139" s="1445"/>
    </row>
    <row r="140" spans="1:6">
      <c r="A140" s="1444"/>
      <c r="B140" s="1268"/>
      <c r="C140" s="1286"/>
      <c r="D140" s="1574"/>
      <c r="E140" s="1445"/>
      <c r="F140" s="1445"/>
    </row>
    <row r="141" spans="1:6">
      <c r="A141" s="1444"/>
      <c r="B141" s="1268"/>
      <c r="C141" s="1286"/>
      <c r="D141" s="1574"/>
      <c r="E141" s="1445"/>
      <c r="F141" s="1445"/>
    </row>
    <row r="142" spans="1:6">
      <c r="A142" s="1444"/>
      <c r="B142" s="1268"/>
      <c r="C142" s="1286"/>
      <c r="D142" s="1574"/>
      <c r="E142" s="1445"/>
      <c r="F142" s="1445"/>
    </row>
    <row r="143" spans="1:6">
      <c r="A143" s="1444"/>
      <c r="B143" s="1268"/>
      <c r="C143" s="1286"/>
      <c r="D143" s="1574"/>
      <c r="E143" s="1445"/>
      <c r="F143" s="1445"/>
    </row>
    <row r="144" spans="1:6">
      <c r="A144" s="1444"/>
      <c r="B144" s="1268"/>
      <c r="C144" s="1286"/>
      <c r="D144" s="1574"/>
      <c r="E144" s="1445"/>
      <c r="F144" s="1445"/>
    </row>
    <row r="145" spans="1:6">
      <c r="A145" s="1444"/>
      <c r="B145" s="1268"/>
      <c r="C145" s="1286"/>
      <c r="D145" s="1574"/>
      <c r="E145" s="1445"/>
      <c r="F145" s="1445"/>
    </row>
    <row r="146" spans="1:6">
      <c r="A146" s="1444"/>
      <c r="B146" s="1268"/>
      <c r="C146" s="1286"/>
      <c r="D146" s="1574"/>
      <c r="E146" s="1445"/>
      <c r="F146" s="1445"/>
    </row>
    <row r="147" spans="1:6">
      <c r="A147" s="1444"/>
      <c r="B147" s="1268"/>
      <c r="C147" s="1286"/>
      <c r="D147" s="1574"/>
      <c r="E147" s="1445"/>
      <c r="F147" s="1445"/>
    </row>
    <row r="148" spans="1:6">
      <c r="A148" s="1444"/>
      <c r="B148" s="1268"/>
      <c r="C148" s="1286"/>
      <c r="D148" s="1574"/>
      <c r="E148" s="1445"/>
      <c r="F148" s="1445"/>
    </row>
    <row r="149" spans="1:6">
      <c r="A149" s="1444"/>
      <c r="B149" s="1268"/>
      <c r="C149" s="1286"/>
      <c r="D149" s="1574"/>
      <c r="E149" s="1445"/>
      <c r="F149" s="1445"/>
    </row>
    <row r="150" spans="1:6">
      <c r="A150" s="1444"/>
      <c r="B150" s="1268"/>
      <c r="C150" s="1286"/>
      <c r="D150" s="1574"/>
      <c r="E150" s="1445"/>
      <c r="F150" s="1445"/>
    </row>
    <row r="151" spans="1:6">
      <c r="A151" s="1444"/>
      <c r="B151" s="1268"/>
      <c r="C151" s="1286"/>
      <c r="D151" s="1574"/>
      <c r="E151" s="1445"/>
      <c r="F151" s="1445"/>
    </row>
    <row r="152" spans="1:6">
      <c r="A152" s="1444"/>
      <c r="B152" s="1268"/>
      <c r="C152" s="1286"/>
      <c r="D152" s="1574"/>
      <c r="E152" s="1445"/>
      <c r="F152" s="1445"/>
    </row>
    <row r="153" spans="1:6">
      <c r="A153" s="1444"/>
      <c r="B153" s="1268"/>
      <c r="C153" s="1286"/>
      <c r="D153" s="1574"/>
      <c r="E153" s="1445"/>
      <c r="F153" s="1445"/>
    </row>
    <row r="154" spans="1:6">
      <c r="A154" s="1444"/>
      <c r="B154" s="1268"/>
      <c r="C154" s="1286"/>
      <c r="D154" s="1574"/>
      <c r="E154" s="1445"/>
      <c r="F154" s="1445"/>
    </row>
    <row r="155" spans="1:6">
      <c r="A155" s="1444"/>
      <c r="B155" s="1268"/>
      <c r="C155" s="1286"/>
      <c r="D155" s="1574"/>
      <c r="E155" s="1445"/>
      <c r="F155" s="1445"/>
    </row>
    <row r="156" spans="1:6">
      <c r="A156" s="1444"/>
      <c r="B156" s="1268"/>
      <c r="C156" s="1286"/>
      <c r="D156" s="1574"/>
      <c r="E156" s="1445"/>
      <c r="F156" s="1445"/>
    </row>
    <row r="157" spans="1:6">
      <c r="A157" s="1444"/>
      <c r="B157" s="1268"/>
      <c r="C157" s="1286"/>
      <c r="D157" s="1574"/>
      <c r="E157" s="1445"/>
      <c r="F157" s="1445"/>
    </row>
    <row r="158" spans="1:6">
      <c r="A158" s="1444"/>
      <c r="B158" s="1268"/>
      <c r="C158" s="1286"/>
      <c r="D158" s="1574"/>
      <c r="E158" s="1445"/>
      <c r="F158" s="1445"/>
    </row>
    <row r="159" spans="1:6">
      <c r="A159" s="1444"/>
      <c r="B159" s="1268"/>
      <c r="C159" s="1286"/>
      <c r="D159" s="1574"/>
      <c r="E159" s="1445"/>
      <c r="F159" s="1445"/>
    </row>
    <row r="160" spans="1:6">
      <c r="A160" s="1444"/>
      <c r="B160" s="1268"/>
      <c r="C160" s="1286"/>
      <c r="D160" s="1574"/>
      <c r="E160" s="1445"/>
      <c r="F160" s="1445"/>
    </row>
    <row r="161" spans="1:6">
      <c r="A161" s="1444"/>
      <c r="B161" s="1268"/>
      <c r="C161" s="1286"/>
      <c r="D161" s="1574"/>
      <c r="E161" s="1445"/>
      <c r="F161" s="1445"/>
    </row>
    <row r="162" spans="1:6">
      <c r="A162" s="1444"/>
      <c r="B162" s="1268"/>
      <c r="C162" s="1286"/>
      <c r="D162" s="1574"/>
      <c r="E162" s="1445"/>
      <c r="F162" s="1445"/>
    </row>
    <row r="163" spans="1:6">
      <c r="A163" s="1444"/>
      <c r="B163" s="1268"/>
      <c r="C163" s="1286"/>
      <c r="D163" s="1574"/>
      <c r="E163" s="1445"/>
      <c r="F163" s="1445"/>
    </row>
    <row r="164" spans="1:6">
      <c r="A164" s="1444"/>
      <c r="B164" s="1268"/>
      <c r="C164" s="1286"/>
      <c r="D164" s="1574"/>
      <c r="E164" s="1445"/>
      <c r="F164" s="1445"/>
    </row>
    <row r="165" spans="1:6">
      <c r="A165" s="1444"/>
      <c r="B165" s="1268"/>
      <c r="C165" s="1286"/>
      <c r="D165" s="1574"/>
      <c r="E165" s="1445"/>
      <c r="F165" s="1445"/>
    </row>
    <row r="166" spans="1:6">
      <c r="A166" s="1444"/>
      <c r="B166" s="1268"/>
      <c r="C166" s="1286"/>
      <c r="D166" s="1574"/>
      <c r="E166" s="1445"/>
      <c r="F166" s="1445"/>
    </row>
    <row r="167" spans="1:6">
      <c r="A167" s="1444"/>
      <c r="B167" s="1268"/>
      <c r="C167" s="1286"/>
      <c r="D167" s="1574"/>
      <c r="E167" s="1445"/>
      <c r="F167" s="1445"/>
    </row>
    <row r="168" spans="1:6">
      <c r="A168" s="1444"/>
      <c r="B168" s="1268"/>
      <c r="C168" s="1286"/>
      <c r="D168" s="1574"/>
      <c r="E168" s="1445"/>
      <c r="F168" s="1445"/>
    </row>
    <row r="169" spans="1:6">
      <c r="A169" s="1444"/>
      <c r="B169" s="1268"/>
      <c r="C169" s="1286"/>
      <c r="D169" s="1574"/>
      <c r="E169" s="1445"/>
      <c r="F169" s="1445"/>
    </row>
    <row r="170" spans="1:6">
      <c r="A170" s="1444"/>
      <c r="B170" s="1268"/>
      <c r="C170" s="1286"/>
      <c r="D170" s="1574"/>
      <c r="E170" s="1445"/>
      <c r="F170" s="1445"/>
    </row>
    <row r="171" spans="1:6">
      <c r="A171" s="1444"/>
      <c r="B171" s="1268"/>
      <c r="C171" s="1286"/>
      <c r="D171" s="1574"/>
      <c r="E171" s="1445"/>
      <c r="F171" s="1445"/>
    </row>
    <row r="172" spans="1:6">
      <c r="A172" s="1444"/>
      <c r="B172" s="1268"/>
      <c r="C172" s="1286"/>
      <c r="D172" s="1574"/>
      <c r="E172" s="1445"/>
      <c r="F172" s="1445"/>
    </row>
    <row r="173" spans="1:6">
      <c r="A173" s="1444"/>
      <c r="B173" s="1268"/>
      <c r="C173" s="1286"/>
      <c r="D173" s="1574"/>
      <c r="E173" s="1445"/>
      <c r="F173" s="1445"/>
    </row>
    <row r="174" spans="1:6">
      <c r="A174" s="1444"/>
      <c r="B174" s="1268"/>
      <c r="C174" s="1286"/>
      <c r="D174" s="1574"/>
      <c r="E174" s="1445"/>
      <c r="F174" s="1445"/>
    </row>
    <row r="175" spans="1:6">
      <c r="A175" s="1444"/>
      <c r="B175" s="1268"/>
      <c r="C175" s="1286"/>
      <c r="D175" s="1574"/>
      <c r="E175" s="1445"/>
      <c r="F175" s="1445"/>
    </row>
    <row r="176" spans="1:6">
      <c r="A176" s="1444"/>
      <c r="B176" s="1268"/>
      <c r="C176" s="1286"/>
      <c r="D176" s="1574"/>
      <c r="E176" s="1445"/>
      <c r="F176" s="1445"/>
    </row>
    <row r="177" spans="1:6">
      <c r="A177" s="1444"/>
      <c r="B177" s="1268"/>
      <c r="C177" s="1286"/>
      <c r="D177" s="1574"/>
      <c r="E177" s="1445"/>
      <c r="F177" s="1445"/>
    </row>
    <row r="178" spans="1:6">
      <c r="A178" s="1444"/>
      <c r="B178" s="1268"/>
      <c r="C178" s="1286"/>
      <c r="D178" s="1574"/>
      <c r="E178" s="1445"/>
      <c r="F178" s="1445"/>
    </row>
    <row r="179" spans="1:6">
      <c r="A179" s="1444"/>
      <c r="B179" s="1268"/>
      <c r="C179" s="1286"/>
      <c r="D179" s="1574"/>
      <c r="E179" s="1445"/>
      <c r="F179" s="1445"/>
    </row>
    <row r="180" spans="1:6">
      <c r="A180" s="1444"/>
      <c r="B180" s="1268"/>
      <c r="C180" s="1286"/>
      <c r="D180" s="1574"/>
      <c r="E180" s="1445"/>
      <c r="F180" s="1445"/>
    </row>
    <row r="181" spans="1:6">
      <c r="A181" s="1444"/>
      <c r="B181" s="1268"/>
      <c r="C181" s="1286"/>
      <c r="D181" s="1574"/>
      <c r="E181" s="1445"/>
      <c r="F181" s="1445"/>
    </row>
    <row r="182" spans="1:6">
      <c r="A182" s="1444"/>
      <c r="B182" s="1268"/>
      <c r="C182" s="1286"/>
      <c r="D182" s="1574"/>
      <c r="E182" s="1445"/>
      <c r="F182" s="1445"/>
    </row>
    <row r="183" spans="1:6">
      <c r="A183" s="1444"/>
      <c r="B183" s="1268"/>
      <c r="C183" s="1286"/>
      <c r="D183" s="1574"/>
      <c r="E183" s="1445"/>
      <c r="F183" s="1445"/>
    </row>
    <row r="184" spans="1:6">
      <c r="A184" s="1444"/>
      <c r="B184" s="1268"/>
      <c r="C184" s="1286"/>
      <c r="D184" s="1574"/>
      <c r="E184" s="1445"/>
      <c r="F184" s="1445"/>
    </row>
    <row r="185" spans="1:6">
      <c r="A185" s="1444"/>
      <c r="B185" s="1268"/>
      <c r="C185" s="1286"/>
      <c r="D185" s="1574"/>
      <c r="E185" s="1445"/>
      <c r="F185" s="1445"/>
    </row>
    <row r="186" spans="1:6">
      <c r="A186" s="1444"/>
      <c r="B186" s="1268"/>
      <c r="C186" s="1286"/>
      <c r="D186" s="1574"/>
      <c r="E186" s="1445"/>
      <c r="F186" s="1445"/>
    </row>
    <row r="187" spans="1:6">
      <c r="A187" s="1444"/>
      <c r="B187" s="1268"/>
      <c r="C187" s="1286"/>
      <c r="D187" s="1574"/>
      <c r="E187" s="1445"/>
      <c r="F187" s="1445"/>
    </row>
    <row r="188" spans="1:6">
      <c r="A188" s="1444"/>
      <c r="B188" s="1268"/>
      <c r="C188" s="1286"/>
      <c r="D188" s="1574"/>
      <c r="E188" s="1445"/>
      <c r="F188" s="1445"/>
    </row>
    <row r="189" spans="1:6">
      <c r="A189" s="1444"/>
      <c r="B189" s="1268"/>
      <c r="C189" s="1286"/>
      <c r="D189" s="1574"/>
      <c r="E189" s="1445"/>
      <c r="F189" s="1445"/>
    </row>
    <row r="190" spans="1:6">
      <c r="A190" s="1444"/>
      <c r="B190" s="1268"/>
      <c r="C190" s="1286"/>
      <c r="D190" s="1574"/>
      <c r="E190" s="1445"/>
      <c r="F190" s="1445"/>
    </row>
    <row r="191" spans="1:6">
      <c r="A191" s="1444"/>
      <c r="B191" s="1268"/>
      <c r="C191" s="1286"/>
      <c r="D191" s="1574"/>
      <c r="E191" s="1445"/>
      <c r="F191" s="1445"/>
    </row>
    <row r="192" spans="1:6">
      <c r="A192" s="1444"/>
      <c r="B192" s="1268"/>
      <c r="C192" s="1286"/>
      <c r="D192" s="1574"/>
      <c r="E192" s="1445"/>
      <c r="F192" s="1445"/>
    </row>
    <row r="193" spans="1:6">
      <c r="A193" s="1444"/>
      <c r="B193" s="1268"/>
      <c r="C193" s="1286"/>
      <c r="D193" s="1574"/>
      <c r="E193" s="1445"/>
      <c r="F193" s="1445"/>
    </row>
    <row r="194" spans="1:6">
      <c r="A194" s="1444"/>
      <c r="B194" s="1268"/>
      <c r="C194" s="1286"/>
      <c r="D194" s="1574"/>
      <c r="E194" s="1445"/>
      <c r="F194" s="1445"/>
    </row>
    <row r="195" spans="1:6">
      <c r="A195" s="1444"/>
      <c r="B195" s="1268"/>
      <c r="C195" s="1286"/>
      <c r="D195" s="1574"/>
      <c r="E195" s="1445"/>
      <c r="F195" s="1445"/>
    </row>
    <row r="196" spans="1:6">
      <c r="A196" s="1444"/>
      <c r="B196" s="1268"/>
      <c r="C196" s="1286"/>
      <c r="D196" s="1574"/>
      <c r="E196" s="1445"/>
      <c r="F196" s="1445"/>
    </row>
    <row r="197" spans="1:6">
      <c r="A197" s="1444"/>
      <c r="B197" s="1268"/>
      <c r="C197" s="1286"/>
      <c r="D197" s="1574"/>
      <c r="E197" s="1445"/>
      <c r="F197" s="1445"/>
    </row>
    <row r="198" spans="1:6">
      <c r="A198" s="1444"/>
      <c r="B198" s="1268"/>
      <c r="C198" s="1286"/>
      <c r="D198" s="1574"/>
      <c r="E198" s="1445"/>
      <c r="F198" s="1445"/>
    </row>
    <row r="199" spans="1:6">
      <c r="A199" s="1444"/>
      <c r="B199" s="1268"/>
      <c r="C199" s="1286"/>
      <c r="D199" s="1574"/>
      <c r="E199" s="1445"/>
      <c r="F199" s="1445"/>
    </row>
    <row r="200" spans="1:6">
      <c r="A200" s="1444"/>
      <c r="B200" s="1268"/>
      <c r="C200" s="1286"/>
      <c r="D200" s="1574"/>
      <c r="E200" s="1445"/>
      <c r="F200" s="1445"/>
    </row>
    <row r="201" spans="1:6">
      <c r="A201" s="1444"/>
      <c r="B201" s="1268"/>
      <c r="C201" s="1286"/>
      <c r="D201" s="1574"/>
      <c r="E201" s="1445"/>
      <c r="F201" s="1445"/>
    </row>
    <row r="202" spans="1:6">
      <c r="A202" s="1444"/>
      <c r="B202" s="1268"/>
      <c r="C202" s="1286"/>
      <c r="D202" s="1574"/>
      <c r="E202" s="1445"/>
      <c r="F202" s="1445"/>
    </row>
    <row r="203" spans="1:6">
      <c r="A203" s="1444"/>
      <c r="B203" s="1268"/>
      <c r="C203" s="1286"/>
      <c r="D203" s="1574"/>
      <c r="E203" s="1445"/>
      <c r="F203" s="1445"/>
    </row>
    <row r="204" spans="1:6">
      <c r="A204" s="1444"/>
      <c r="B204" s="1268"/>
      <c r="C204" s="1286"/>
      <c r="D204" s="1574"/>
      <c r="E204" s="1445"/>
      <c r="F204" s="1445"/>
    </row>
    <row r="205" spans="1:6">
      <c r="A205" s="1444"/>
      <c r="B205" s="1268"/>
      <c r="C205" s="1286"/>
      <c r="D205" s="1574"/>
      <c r="E205" s="1445"/>
      <c r="F205" s="1445"/>
    </row>
    <row r="206" spans="1:6">
      <c r="A206" s="1444"/>
      <c r="B206" s="1268"/>
      <c r="C206" s="1286"/>
      <c r="D206" s="1574"/>
      <c r="E206" s="1445"/>
      <c r="F206" s="1445"/>
    </row>
    <row r="207" spans="1:6">
      <c r="A207" s="1444"/>
      <c r="B207" s="1268"/>
      <c r="C207" s="1286"/>
      <c r="D207" s="1574"/>
      <c r="E207" s="1445"/>
      <c r="F207" s="1445"/>
    </row>
    <row r="208" spans="1:6">
      <c r="A208" s="1444"/>
      <c r="B208" s="1268"/>
      <c r="C208" s="1286"/>
      <c r="D208" s="1574"/>
      <c r="E208" s="1445"/>
      <c r="F208" s="1445"/>
    </row>
    <row r="209" spans="1:6">
      <c r="A209" s="1444"/>
      <c r="B209" s="1268"/>
      <c r="C209" s="1286"/>
      <c r="D209" s="1574"/>
      <c r="E209" s="1445"/>
      <c r="F209" s="1445"/>
    </row>
    <row r="210" spans="1:6">
      <c r="A210" s="1444"/>
      <c r="B210" s="1268"/>
      <c r="C210" s="1286"/>
      <c r="D210" s="1574"/>
      <c r="E210" s="1445"/>
      <c r="F210" s="1445"/>
    </row>
    <row r="211" spans="1:6">
      <c r="A211" s="1444"/>
      <c r="B211" s="1268"/>
      <c r="C211" s="1286"/>
      <c r="D211" s="1574"/>
      <c r="E211" s="1445"/>
      <c r="F211" s="1445"/>
    </row>
    <row r="212" spans="1:6">
      <c r="A212" s="1444"/>
      <c r="B212" s="1268"/>
      <c r="C212" s="1286"/>
      <c r="D212" s="1574"/>
      <c r="E212" s="1445"/>
      <c r="F212" s="1445"/>
    </row>
    <row r="213" spans="1:6">
      <c r="A213" s="1444"/>
      <c r="B213" s="1268"/>
      <c r="C213" s="1286"/>
      <c r="D213" s="1574"/>
      <c r="E213" s="1445"/>
      <c r="F213" s="1445"/>
    </row>
    <row r="214" spans="1:6">
      <c r="A214" s="1444"/>
      <c r="B214" s="1268"/>
      <c r="C214" s="1286"/>
      <c r="D214" s="1574"/>
      <c r="E214" s="1445"/>
      <c r="F214" s="1445"/>
    </row>
    <row r="215" spans="1:6">
      <c r="A215" s="1444"/>
      <c r="B215" s="1268"/>
      <c r="C215" s="1286"/>
      <c r="D215" s="1574"/>
      <c r="E215" s="1445"/>
      <c r="F215" s="1445"/>
    </row>
    <row r="216" spans="1:6">
      <c r="A216" s="1444"/>
      <c r="B216" s="1268"/>
      <c r="C216" s="1286"/>
      <c r="D216" s="1574"/>
      <c r="E216" s="1445"/>
      <c r="F216" s="1445"/>
    </row>
    <row r="217" spans="1:6">
      <c r="A217" s="1444"/>
      <c r="B217" s="1268"/>
      <c r="C217" s="1286"/>
      <c r="D217" s="1574"/>
      <c r="E217" s="1445"/>
      <c r="F217" s="1445"/>
    </row>
    <row r="218" spans="1:6">
      <c r="A218" s="1444"/>
      <c r="B218" s="1268"/>
      <c r="C218" s="1286"/>
      <c r="D218" s="1574"/>
      <c r="E218" s="1445"/>
      <c r="F218" s="1445"/>
    </row>
    <row r="219" spans="1:6">
      <c r="A219" s="1444"/>
      <c r="B219" s="1268"/>
      <c r="C219" s="1286"/>
      <c r="D219" s="1574"/>
      <c r="E219" s="1445"/>
      <c r="F219" s="1445"/>
    </row>
    <row r="220" spans="1:6">
      <c r="A220" s="1444"/>
      <c r="B220" s="1268"/>
      <c r="C220" s="1286"/>
      <c r="D220" s="1574"/>
      <c r="E220" s="1445"/>
      <c r="F220" s="1445"/>
    </row>
    <row r="221" spans="1:6">
      <c r="A221" s="1444"/>
      <c r="B221" s="1268"/>
      <c r="C221" s="1286"/>
      <c r="D221" s="1574"/>
      <c r="E221" s="1445"/>
      <c r="F221" s="1445"/>
    </row>
    <row r="222" spans="1:6">
      <c r="A222" s="1444"/>
      <c r="B222" s="1268"/>
      <c r="C222" s="1286"/>
      <c r="D222" s="1574"/>
      <c r="E222" s="1445"/>
      <c r="F222" s="1445"/>
    </row>
    <row r="223" spans="1:6">
      <c r="A223" s="1444"/>
      <c r="B223" s="1268"/>
      <c r="C223" s="1286"/>
      <c r="D223" s="1574"/>
      <c r="E223" s="1445"/>
      <c r="F223" s="1445"/>
    </row>
    <row r="224" spans="1:6">
      <c r="A224" s="1444"/>
      <c r="B224" s="1268"/>
      <c r="C224" s="1286"/>
      <c r="D224" s="1574"/>
      <c r="E224" s="1445"/>
      <c r="F224" s="1445"/>
    </row>
    <row r="225" spans="1:6">
      <c r="A225" s="1444"/>
      <c r="B225" s="1268"/>
      <c r="C225" s="1286"/>
      <c r="D225" s="1574"/>
      <c r="E225" s="1445"/>
      <c r="F225" s="1445"/>
    </row>
    <row r="226" spans="1:6">
      <c r="A226" s="1444"/>
      <c r="B226" s="1268"/>
      <c r="C226" s="1286"/>
      <c r="D226" s="1574"/>
      <c r="E226" s="1445"/>
      <c r="F226" s="1445"/>
    </row>
    <row r="227" spans="1:6">
      <c r="A227" s="1444"/>
      <c r="B227" s="1268"/>
      <c r="C227" s="1286"/>
      <c r="D227" s="1574"/>
      <c r="E227" s="1445"/>
      <c r="F227" s="1445"/>
    </row>
    <row r="228" spans="1:6">
      <c r="A228" s="1444"/>
      <c r="B228" s="1268"/>
      <c r="C228" s="1286"/>
      <c r="D228" s="1574"/>
      <c r="E228" s="1445"/>
      <c r="F228" s="1445"/>
    </row>
    <row r="229" spans="1:6">
      <c r="A229" s="1444"/>
      <c r="B229" s="1268"/>
      <c r="C229" s="1286"/>
      <c r="D229" s="1574"/>
      <c r="E229" s="1445"/>
      <c r="F229" s="1445"/>
    </row>
    <row r="230" spans="1:6">
      <c r="A230" s="1444"/>
      <c r="B230" s="1268"/>
      <c r="C230" s="1286"/>
      <c r="D230" s="1574"/>
      <c r="E230" s="1445"/>
      <c r="F230" s="1445"/>
    </row>
    <row r="231" spans="1:6">
      <c r="A231" s="1444"/>
      <c r="B231" s="1268"/>
      <c r="C231" s="1286"/>
      <c r="D231" s="1574"/>
      <c r="E231" s="1445"/>
      <c r="F231" s="1445"/>
    </row>
    <row r="232" spans="1:6">
      <c r="A232" s="1444"/>
      <c r="B232" s="1268"/>
      <c r="C232" s="1286"/>
      <c r="D232" s="1574"/>
      <c r="E232" s="1445"/>
      <c r="F232" s="1445"/>
    </row>
    <row r="233" spans="1:6">
      <c r="A233" s="1444"/>
      <c r="B233" s="1268"/>
      <c r="C233" s="1286"/>
      <c r="D233" s="1574"/>
      <c r="E233" s="1445"/>
      <c r="F233" s="1445"/>
    </row>
    <row r="234" spans="1:6">
      <c r="A234" s="1444"/>
      <c r="B234" s="1268"/>
      <c r="C234" s="1286"/>
      <c r="D234" s="1574"/>
      <c r="E234" s="1445"/>
      <c r="F234" s="1445"/>
    </row>
    <row r="235" spans="1:6">
      <c r="A235" s="1444"/>
      <c r="B235" s="1268"/>
      <c r="C235" s="1286"/>
      <c r="D235" s="1574"/>
      <c r="E235" s="1445"/>
      <c r="F235" s="1445"/>
    </row>
    <row r="236" spans="1:6">
      <c r="A236" s="1444"/>
      <c r="B236" s="1268"/>
      <c r="C236" s="1286"/>
      <c r="D236" s="1574"/>
      <c r="E236" s="1445"/>
      <c r="F236" s="1445"/>
    </row>
    <row r="237" spans="1:6">
      <c r="A237" s="1444"/>
      <c r="B237" s="1268"/>
      <c r="C237" s="1286"/>
      <c r="D237" s="1574"/>
      <c r="E237" s="1445"/>
      <c r="F237" s="1445"/>
    </row>
    <row r="238" spans="1:6">
      <c r="A238" s="1444"/>
      <c r="B238" s="1268"/>
      <c r="C238" s="1286"/>
      <c r="D238" s="1574"/>
      <c r="E238" s="1445"/>
      <c r="F238" s="1445"/>
    </row>
    <row r="239" spans="1:6">
      <c r="A239" s="1444"/>
      <c r="B239" s="1268"/>
      <c r="C239" s="1286"/>
      <c r="D239" s="1574"/>
      <c r="E239" s="1445"/>
      <c r="F239" s="1445"/>
    </row>
    <row r="240" spans="1:6">
      <c r="A240" s="1444"/>
      <c r="B240" s="1268"/>
      <c r="C240" s="1286"/>
      <c r="D240" s="1574"/>
      <c r="E240" s="1445"/>
      <c r="F240" s="1445"/>
    </row>
    <row r="241" spans="1:6">
      <c r="A241" s="1444"/>
      <c r="B241" s="1268"/>
      <c r="C241" s="1286"/>
      <c r="D241" s="1574"/>
      <c r="E241" s="1445"/>
      <c r="F241" s="1445"/>
    </row>
    <row r="242" spans="1:6">
      <c r="A242" s="1444"/>
      <c r="B242" s="1268"/>
      <c r="C242" s="1286"/>
      <c r="D242" s="1574"/>
      <c r="E242" s="1445"/>
      <c r="F242" s="1445"/>
    </row>
    <row r="243" spans="1:6">
      <c r="A243" s="1444"/>
      <c r="B243" s="1268"/>
      <c r="C243" s="1286"/>
      <c r="D243" s="1574"/>
      <c r="E243" s="1445"/>
      <c r="F243" s="1445"/>
    </row>
    <row r="244" spans="1:6">
      <c r="A244" s="1444"/>
      <c r="B244" s="1268"/>
      <c r="C244" s="1286"/>
      <c r="D244" s="1574"/>
      <c r="E244" s="1445"/>
      <c r="F244" s="1445"/>
    </row>
    <row r="245" spans="1:6">
      <c r="A245" s="1444"/>
      <c r="B245" s="1268"/>
      <c r="C245" s="1286"/>
      <c r="D245" s="1574"/>
      <c r="E245" s="1445"/>
      <c r="F245" s="1445"/>
    </row>
    <row r="246" spans="1:6">
      <c r="A246" s="1444"/>
      <c r="B246" s="1268"/>
      <c r="C246" s="1286"/>
      <c r="D246" s="1574"/>
      <c r="E246" s="1445"/>
      <c r="F246" s="1445"/>
    </row>
    <row r="247" spans="1:6">
      <c r="A247" s="1444"/>
      <c r="B247" s="1268"/>
      <c r="C247" s="1286"/>
      <c r="D247" s="1574"/>
      <c r="E247" s="1445"/>
      <c r="F247" s="1445"/>
    </row>
    <row r="248" spans="1:6">
      <c r="A248" s="1444"/>
      <c r="B248" s="1268"/>
      <c r="C248" s="1286"/>
      <c r="D248" s="1574"/>
      <c r="E248" s="1445"/>
      <c r="F248" s="1445"/>
    </row>
    <row r="249" spans="1:6">
      <c r="A249" s="1444"/>
      <c r="B249" s="1268"/>
      <c r="C249" s="1286"/>
      <c r="D249" s="1574"/>
      <c r="E249" s="1445"/>
      <c r="F249" s="1445"/>
    </row>
    <row r="250" spans="1:6">
      <c r="A250" s="1444"/>
      <c r="B250" s="1268"/>
      <c r="C250" s="1286"/>
      <c r="D250" s="1574"/>
      <c r="E250" s="1445"/>
      <c r="F250" s="1445"/>
    </row>
    <row r="251" spans="1:6">
      <c r="A251" s="1444"/>
      <c r="B251" s="1268"/>
      <c r="C251" s="1286"/>
      <c r="D251" s="1574"/>
      <c r="E251" s="1445"/>
      <c r="F251" s="1445"/>
    </row>
    <row r="252" spans="1:6">
      <c r="A252" s="1444"/>
      <c r="B252" s="1268"/>
      <c r="C252" s="1286"/>
      <c r="D252" s="1574"/>
      <c r="E252" s="1445"/>
      <c r="F252" s="1445"/>
    </row>
    <row r="253" spans="1:6">
      <c r="A253" s="1444"/>
      <c r="B253" s="1268"/>
      <c r="C253" s="1286"/>
      <c r="D253" s="1574"/>
      <c r="E253" s="1445"/>
      <c r="F253" s="1445"/>
    </row>
    <row r="254" spans="1:6">
      <c r="A254" s="1444"/>
      <c r="B254" s="1268"/>
      <c r="C254" s="1286"/>
      <c r="D254" s="1574"/>
      <c r="E254" s="1445"/>
      <c r="F254" s="1445"/>
    </row>
    <row r="255" spans="1:6">
      <c r="A255" s="1444"/>
      <c r="B255" s="1268"/>
      <c r="C255" s="1286"/>
      <c r="D255" s="1574"/>
      <c r="E255" s="1445"/>
      <c r="F255" s="1445"/>
    </row>
    <row r="256" spans="1:6">
      <c r="A256" s="1444"/>
      <c r="B256" s="1268"/>
      <c r="C256" s="1286"/>
      <c r="D256" s="1574"/>
      <c r="E256" s="1445"/>
      <c r="F256" s="1445"/>
    </row>
    <row r="257" spans="1:6">
      <c r="A257" s="1444"/>
      <c r="B257" s="1268"/>
      <c r="C257" s="1286"/>
      <c r="D257" s="1574"/>
      <c r="E257" s="1445"/>
      <c r="F257" s="1445"/>
    </row>
    <row r="258" spans="1:6">
      <c r="A258" s="1444"/>
      <c r="B258" s="1268"/>
      <c r="C258" s="1286"/>
      <c r="D258" s="1574"/>
      <c r="E258" s="1445"/>
      <c r="F258" s="1445"/>
    </row>
    <row r="259" spans="1:6">
      <c r="A259" s="1444"/>
      <c r="B259" s="1268"/>
      <c r="C259" s="1286"/>
      <c r="D259" s="1574"/>
      <c r="E259" s="1445"/>
      <c r="F259" s="1445"/>
    </row>
    <row r="260" spans="1:6">
      <c r="A260" s="1444"/>
      <c r="B260" s="1268"/>
      <c r="C260" s="1286"/>
      <c r="D260" s="1574"/>
      <c r="E260" s="1445"/>
      <c r="F260" s="1445"/>
    </row>
    <row r="261" spans="1:6">
      <c r="A261" s="1444"/>
      <c r="B261" s="1268"/>
      <c r="C261" s="1286"/>
      <c r="D261" s="1574"/>
      <c r="E261" s="1445"/>
      <c r="F261" s="1445"/>
    </row>
    <row r="262" spans="1:6">
      <c r="A262" s="1444"/>
      <c r="B262" s="1268"/>
      <c r="C262" s="1286"/>
      <c r="D262" s="1574"/>
      <c r="E262" s="1445"/>
      <c r="F262" s="1445"/>
    </row>
    <row r="263" spans="1:6">
      <c r="A263" s="1444"/>
      <c r="B263" s="1268"/>
      <c r="C263" s="1286"/>
      <c r="D263" s="1574"/>
      <c r="E263" s="1445"/>
      <c r="F263" s="1445"/>
    </row>
    <row r="264" spans="1:6">
      <c r="A264" s="1444"/>
      <c r="B264" s="1268"/>
      <c r="C264" s="1286"/>
      <c r="D264" s="1574"/>
      <c r="E264" s="1445"/>
      <c r="F264" s="1445"/>
    </row>
    <row r="265" spans="1:6">
      <c r="A265" s="1444"/>
      <c r="B265" s="1268"/>
      <c r="C265" s="1286"/>
      <c r="D265" s="1574"/>
      <c r="E265" s="1445"/>
      <c r="F265" s="1445"/>
    </row>
    <row r="266" spans="1:6">
      <c r="A266" s="1444"/>
      <c r="B266" s="1268"/>
      <c r="C266" s="1286"/>
      <c r="D266" s="1574"/>
      <c r="E266" s="1445"/>
      <c r="F266" s="1445"/>
    </row>
    <row r="267" spans="1:6">
      <c r="A267" s="1444"/>
      <c r="B267" s="1268"/>
      <c r="C267" s="1286"/>
      <c r="D267" s="1574"/>
      <c r="E267" s="1445"/>
      <c r="F267" s="1445"/>
    </row>
    <row r="268" spans="1:6">
      <c r="A268" s="1444"/>
      <c r="B268" s="1268"/>
      <c r="C268" s="1286"/>
      <c r="D268" s="1574"/>
      <c r="E268" s="1445"/>
      <c r="F268" s="1445"/>
    </row>
    <row r="269" spans="1:6">
      <c r="A269" s="1444"/>
      <c r="B269" s="1268"/>
      <c r="C269" s="1286"/>
      <c r="D269" s="1574"/>
      <c r="E269" s="1445"/>
      <c r="F269" s="1445"/>
    </row>
    <row r="270" spans="1:6">
      <c r="A270" s="1444"/>
      <c r="B270" s="1268"/>
      <c r="C270" s="1286"/>
      <c r="D270" s="1574"/>
      <c r="E270" s="1445"/>
      <c r="F270" s="1445"/>
    </row>
    <row r="271" spans="1:6">
      <c r="A271" s="1444"/>
      <c r="B271" s="1268"/>
      <c r="C271" s="1286"/>
      <c r="D271" s="1574"/>
      <c r="E271" s="1445"/>
      <c r="F271" s="1445"/>
    </row>
    <row r="272" spans="1:6">
      <c r="A272" s="1444"/>
      <c r="B272" s="1268"/>
      <c r="C272" s="1286"/>
      <c r="D272" s="1574"/>
      <c r="E272" s="1445"/>
      <c r="F272" s="1445"/>
    </row>
    <row r="273" spans="1:6">
      <c r="A273" s="1444"/>
      <c r="B273" s="1268"/>
      <c r="C273" s="1286"/>
      <c r="D273" s="1574"/>
      <c r="E273" s="1445"/>
      <c r="F273" s="1445"/>
    </row>
    <row r="274" spans="1:6">
      <c r="A274" s="1444"/>
      <c r="B274" s="1268"/>
      <c r="C274" s="1286"/>
      <c r="D274" s="1574"/>
      <c r="E274" s="1445"/>
      <c r="F274" s="1445"/>
    </row>
    <row r="275" spans="1:6">
      <c r="A275" s="1444"/>
      <c r="B275" s="1268"/>
      <c r="C275" s="1286"/>
      <c r="D275" s="1574"/>
      <c r="E275" s="1445"/>
      <c r="F275" s="1445"/>
    </row>
    <row r="276" spans="1:6">
      <c r="A276" s="1444"/>
      <c r="B276" s="1268"/>
      <c r="C276" s="1286"/>
      <c r="D276" s="1574"/>
      <c r="E276" s="1445"/>
      <c r="F276" s="1445"/>
    </row>
    <row r="277" spans="1:6">
      <c r="A277" s="1444"/>
      <c r="B277" s="1268"/>
      <c r="C277" s="1286"/>
      <c r="D277" s="1574"/>
      <c r="E277" s="1445"/>
      <c r="F277" s="1445"/>
    </row>
    <row r="278" spans="1:6">
      <c r="A278" s="1444"/>
      <c r="B278" s="1268"/>
      <c r="C278" s="1286"/>
      <c r="D278" s="1574"/>
      <c r="E278" s="1445"/>
      <c r="F278" s="1445"/>
    </row>
    <row r="279" spans="1:6">
      <c r="A279" s="1444"/>
      <c r="B279" s="1268"/>
      <c r="C279" s="1286"/>
      <c r="D279" s="1574"/>
      <c r="E279" s="1445"/>
      <c r="F279" s="1445"/>
    </row>
    <row r="280" spans="1:6">
      <c r="A280" s="1444"/>
      <c r="B280" s="1268"/>
      <c r="C280" s="1286"/>
      <c r="D280" s="1574"/>
      <c r="E280" s="1445"/>
      <c r="F280" s="1445"/>
    </row>
    <row r="281" spans="1:6">
      <c r="A281" s="1444"/>
      <c r="B281" s="1268"/>
      <c r="C281" s="1286"/>
      <c r="D281" s="1574"/>
      <c r="E281" s="1445"/>
      <c r="F281" s="1445"/>
    </row>
    <row r="282" spans="1:6">
      <c r="A282" s="1444"/>
      <c r="B282" s="1268"/>
      <c r="C282" s="1286"/>
      <c r="D282" s="1574"/>
      <c r="E282" s="1445"/>
      <c r="F282" s="1445"/>
    </row>
    <row r="283" spans="1:6">
      <c r="A283" s="1444"/>
      <c r="B283" s="1268"/>
      <c r="C283" s="1286"/>
      <c r="D283" s="1574"/>
      <c r="E283" s="1445"/>
      <c r="F283" s="1445"/>
    </row>
    <row r="284" spans="1:6">
      <c r="A284" s="1444"/>
      <c r="B284" s="1268"/>
      <c r="C284" s="1286"/>
      <c r="D284" s="1574"/>
      <c r="E284" s="1445"/>
      <c r="F284" s="1445"/>
    </row>
    <row r="285" spans="1:6">
      <c r="A285" s="1444"/>
      <c r="B285" s="1268"/>
      <c r="C285" s="1286"/>
      <c r="D285" s="1574"/>
      <c r="E285" s="1445"/>
      <c r="F285" s="1445"/>
    </row>
    <row r="286" spans="1:6">
      <c r="A286" s="1444"/>
      <c r="B286" s="1268"/>
      <c r="C286" s="1286"/>
      <c r="D286" s="1574"/>
      <c r="E286" s="1445"/>
      <c r="F286" s="1445"/>
    </row>
    <row r="287" spans="1:6">
      <c r="A287" s="1444"/>
      <c r="B287" s="1268"/>
      <c r="C287" s="1286"/>
      <c r="D287" s="1574"/>
      <c r="E287" s="1445"/>
      <c r="F287" s="1445"/>
    </row>
    <row r="288" spans="1:6">
      <c r="A288" s="1444"/>
      <c r="B288" s="1268"/>
      <c r="C288" s="1286"/>
      <c r="D288" s="1574"/>
      <c r="E288" s="1445"/>
      <c r="F288" s="1445"/>
    </row>
    <row r="289" spans="1:6">
      <c r="A289" s="1444"/>
      <c r="B289" s="1268"/>
      <c r="C289" s="1286"/>
      <c r="D289" s="1574"/>
      <c r="E289" s="1445"/>
      <c r="F289" s="1445"/>
    </row>
    <row r="290" spans="1:6">
      <c r="A290" s="1444"/>
      <c r="B290" s="1268"/>
      <c r="C290" s="1286"/>
      <c r="D290" s="1574"/>
      <c r="E290" s="1445"/>
      <c r="F290" s="1445"/>
    </row>
    <row r="291" spans="1:6">
      <c r="A291" s="1444"/>
      <c r="B291" s="1268"/>
      <c r="C291" s="1286"/>
      <c r="D291" s="1574"/>
      <c r="E291" s="1445"/>
      <c r="F291" s="1445"/>
    </row>
    <row r="292" spans="1:6">
      <c r="A292" s="1444"/>
      <c r="B292" s="1268"/>
      <c r="C292" s="1286"/>
      <c r="D292" s="1574"/>
      <c r="E292" s="1445"/>
      <c r="F292" s="1445"/>
    </row>
    <row r="293" spans="1:6">
      <c r="A293" s="1444"/>
      <c r="B293" s="1268"/>
      <c r="C293" s="1286"/>
      <c r="D293" s="1574"/>
      <c r="E293" s="1445"/>
      <c r="F293" s="1445"/>
    </row>
    <row r="294" spans="1:6">
      <c r="A294" s="1444"/>
      <c r="B294" s="1268"/>
      <c r="C294" s="1286"/>
      <c r="D294" s="1574"/>
      <c r="E294" s="1445"/>
      <c r="F294" s="1445"/>
    </row>
    <row r="295" spans="1:6">
      <c r="A295" s="1444"/>
      <c r="B295" s="1268"/>
      <c r="C295" s="1286"/>
      <c r="D295" s="1574"/>
      <c r="E295" s="1445"/>
      <c r="F295" s="1445"/>
    </row>
    <row r="296" spans="1:6">
      <c r="A296" s="1444"/>
      <c r="B296" s="1268"/>
      <c r="C296" s="1286"/>
      <c r="D296" s="1574"/>
      <c r="E296" s="1445"/>
      <c r="F296" s="1445"/>
    </row>
    <row r="297" spans="1:6">
      <c r="A297" s="1444"/>
      <c r="B297" s="1268"/>
      <c r="C297" s="1286"/>
      <c r="D297" s="1574"/>
      <c r="E297" s="1445"/>
      <c r="F297" s="1445"/>
    </row>
    <row r="298" spans="1:6">
      <c r="A298" s="1444"/>
      <c r="B298" s="1268"/>
      <c r="C298" s="1286"/>
      <c r="D298" s="1574"/>
      <c r="E298" s="1445"/>
      <c r="F298" s="1445"/>
    </row>
    <row r="299" spans="1:6">
      <c r="A299" s="1444"/>
      <c r="B299" s="1268"/>
      <c r="C299" s="1286"/>
      <c r="D299" s="1574"/>
      <c r="E299" s="1445"/>
      <c r="F299" s="1445"/>
    </row>
    <row r="300" spans="1:6">
      <c r="A300" s="1444"/>
      <c r="B300" s="1268"/>
      <c r="C300" s="1286"/>
      <c r="D300" s="1574"/>
      <c r="E300" s="1445"/>
      <c r="F300" s="1445"/>
    </row>
    <row r="301" spans="1:6">
      <c r="A301" s="1444"/>
      <c r="B301" s="1268"/>
      <c r="C301" s="1286"/>
      <c r="D301" s="1574"/>
      <c r="E301" s="1445"/>
      <c r="F301" s="1445"/>
    </row>
    <row r="302" spans="1:6">
      <c r="A302" s="1444"/>
      <c r="B302" s="1268"/>
      <c r="C302" s="1286"/>
      <c r="D302" s="1574"/>
      <c r="E302" s="1445"/>
      <c r="F302" s="1445"/>
    </row>
    <row r="303" spans="1:6">
      <c r="A303" s="1444"/>
      <c r="B303" s="1268"/>
      <c r="C303" s="1286"/>
      <c r="D303" s="1574"/>
      <c r="E303" s="1445"/>
      <c r="F303" s="1445"/>
    </row>
    <row r="304" spans="1:6">
      <c r="A304" s="1444"/>
      <c r="B304" s="1268"/>
      <c r="C304" s="1286"/>
      <c r="D304" s="1574"/>
      <c r="E304" s="1445"/>
      <c r="F304" s="1445"/>
    </row>
    <row r="305" spans="1:6">
      <c r="A305" s="1444"/>
      <c r="B305" s="1268"/>
      <c r="C305" s="1286"/>
      <c r="D305" s="1574"/>
      <c r="E305" s="1445"/>
      <c r="F305" s="1445"/>
    </row>
    <row r="306" spans="1:6">
      <c r="A306" s="1444"/>
      <c r="B306" s="1268"/>
      <c r="C306" s="1286"/>
      <c r="D306" s="1574"/>
      <c r="E306" s="1445"/>
      <c r="F306" s="1445"/>
    </row>
    <row r="307" spans="1:6">
      <c r="A307" s="1444"/>
      <c r="B307" s="1268"/>
      <c r="C307" s="1286"/>
      <c r="D307" s="1574"/>
      <c r="E307" s="1445"/>
      <c r="F307" s="1445"/>
    </row>
    <row r="308" spans="1:6">
      <c r="A308" s="1444"/>
      <c r="B308" s="1268"/>
      <c r="C308" s="1286"/>
      <c r="D308" s="1574"/>
      <c r="E308" s="1445"/>
      <c r="F308" s="1445"/>
    </row>
    <row r="309" spans="1:6">
      <c r="A309" s="1444"/>
      <c r="B309" s="1268"/>
      <c r="C309" s="1286"/>
      <c r="D309" s="1574"/>
      <c r="E309" s="1445"/>
      <c r="F309" s="1445"/>
    </row>
    <row r="310" spans="1:6">
      <c r="A310" s="1444"/>
      <c r="B310" s="1268"/>
      <c r="C310" s="1286"/>
      <c r="D310" s="1574"/>
      <c r="E310" s="1445"/>
      <c r="F310" s="1445"/>
    </row>
    <row r="311" spans="1:6">
      <c r="A311" s="1444"/>
      <c r="B311" s="1268"/>
      <c r="C311" s="1286"/>
      <c r="D311" s="1574"/>
      <c r="E311" s="1445"/>
      <c r="F311" s="1445"/>
    </row>
    <row r="312" spans="1:6">
      <c r="A312" s="1444"/>
      <c r="B312" s="1268"/>
      <c r="C312" s="1286"/>
      <c r="D312" s="1574"/>
      <c r="E312" s="1445"/>
      <c r="F312" s="1445"/>
    </row>
    <row r="313" spans="1:6">
      <c r="A313" s="1444"/>
      <c r="B313" s="1268"/>
      <c r="C313" s="1286"/>
      <c r="D313" s="1574"/>
      <c r="E313" s="1445"/>
      <c r="F313" s="1445"/>
    </row>
    <row r="314" spans="1:6">
      <c r="A314" s="1444"/>
      <c r="B314" s="1268"/>
      <c r="C314" s="1286"/>
      <c r="D314" s="1574"/>
      <c r="E314" s="1445"/>
      <c r="F314" s="1445"/>
    </row>
    <row r="315" spans="1:6">
      <c r="A315" s="1444"/>
      <c r="B315" s="1268"/>
      <c r="C315" s="1286"/>
      <c r="D315" s="1574"/>
      <c r="E315" s="1445"/>
      <c r="F315" s="1445"/>
    </row>
    <row r="316" spans="1:6">
      <c r="A316" s="1444"/>
      <c r="B316" s="1268"/>
      <c r="C316" s="1286"/>
      <c r="D316" s="1574"/>
      <c r="E316" s="1445"/>
      <c r="F316" s="1445"/>
    </row>
    <row r="317" spans="1:6">
      <c r="A317" s="1444"/>
      <c r="B317" s="1268"/>
      <c r="C317" s="1286"/>
      <c r="D317" s="1574"/>
      <c r="E317" s="1445"/>
      <c r="F317" s="1445"/>
    </row>
    <row r="318" spans="1:6">
      <c r="A318" s="1444"/>
      <c r="B318" s="1268"/>
      <c r="C318" s="1286"/>
      <c r="D318" s="1574"/>
      <c r="E318" s="1445"/>
      <c r="F318" s="1445"/>
    </row>
    <row r="319" spans="1:6">
      <c r="A319" s="1444"/>
      <c r="B319" s="1268"/>
      <c r="C319" s="1286"/>
      <c r="D319" s="1574"/>
      <c r="E319" s="1445"/>
      <c r="F319" s="1445"/>
    </row>
    <row r="320" spans="1:6">
      <c r="A320" s="1444"/>
      <c r="B320" s="1268"/>
      <c r="C320" s="1286"/>
      <c r="D320" s="1574"/>
      <c r="E320" s="1445"/>
      <c r="F320" s="1445"/>
    </row>
    <row r="321" spans="1:6">
      <c r="A321" s="1444"/>
      <c r="B321" s="1268"/>
      <c r="C321" s="1286"/>
      <c r="D321" s="1574"/>
      <c r="E321" s="1445"/>
      <c r="F321" s="1445"/>
    </row>
    <row r="322" spans="1:6">
      <c r="A322" s="1444"/>
      <c r="B322" s="1268"/>
      <c r="C322" s="1286"/>
      <c r="D322" s="1574"/>
      <c r="E322" s="1445"/>
      <c r="F322" s="1445"/>
    </row>
    <row r="323" spans="1:6">
      <c r="A323" s="1444"/>
      <c r="B323" s="1268"/>
      <c r="C323" s="1286"/>
      <c r="D323" s="1574"/>
      <c r="E323" s="1445"/>
      <c r="F323" s="1445"/>
    </row>
    <row r="324" spans="1:6">
      <c r="A324" s="1444"/>
      <c r="B324" s="1268"/>
      <c r="C324" s="1286"/>
      <c r="D324" s="1574"/>
      <c r="E324" s="1445"/>
      <c r="F324" s="1445"/>
    </row>
    <row r="325" spans="1:6">
      <c r="A325" s="1444"/>
      <c r="B325" s="1268"/>
      <c r="C325" s="1286"/>
      <c r="D325" s="1574"/>
      <c r="E325" s="1445"/>
      <c r="F325" s="1445"/>
    </row>
    <row r="326" spans="1:6">
      <c r="A326" s="1444"/>
      <c r="B326" s="1268"/>
      <c r="C326" s="1286"/>
      <c r="D326" s="1574"/>
      <c r="E326" s="1445"/>
      <c r="F326" s="1445"/>
    </row>
    <row r="327" spans="1:6">
      <c r="A327" s="1444"/>
      <c r="B327" s="1268"/>
      <c r="C327" s="1286"/>
      <c r="D327" s="1574"/>
      <c r="E327" s="1445"/>
      <c r="F327" s="1445"/>
    </row>
    <row r="328" spans="1:6">
      <c r="A328" s="1444"/>
      <c r="B328" s="1268"/>
      <c r="C328" s="1286"/>
      <c r="D328" s="1574"/>
      <c r="E328" s="1445"/>
      <c r="F328" s="1445"/>
    </row>
    <row r="329" spans="1:6">
      <c r="A329" s="1444"/>
      <c r="B329" s="1268"/>
      <c r="C329" s="1286"/>
      <c r="D329" s="1574"/>
      <c r="E329" s="1445"/>
      <c r="F329" s="1445"/>
    </row>
    <row r="330" spans="1:6">
      <c r="A330" s="1444"/>
      <c r="B330" s="1268"/>
      <c r="C330" s="1286"/>
      <c r="D330" s="1574"/>
      <c r="E330" s="1445"/>
      <c r="F330" s="1445"/>
    </row>
    <row r="331" spans="1:6">
      <c r="A331" s="1444"/>
      <c r="B331" s="1268"/>
      <c r="C331" s="1286"/>
      <c r="D331" s="1574"/>
      <c r="E331" s="1445"/>
      <c r="F331" s="1445"/>
    </row>
    <row r="332" spans="1:6">
      <c r="A332" s="1444"/>
      <c r="B332" s="1268"/>
      <c r="C332" s="1286"/>
      <c r="D332" s="1574"/>
      <c r="E332" s="1445"/>
      <c r="F332" s="1445"/>
    </row>
    <row r="333" spans="1:6">
      <c r="A333" s="1444"/>
      <c r="B333" s="1268"/>
      <c r="C333" s="1286"/>
      <c r="D333" s="1574"/>
      <c r="E333" s="1445"/>
      <c r="F333" s="1445"/>
    </row>
    <row r="334" spans="1:6">
      <c r="A334" s="1444"/>
      <c r="B334" s="1268"/>
      <c r="C334" s="1286"/>
      <c r="D334" s="1574"/>
      <c r="E334" s="1445"/>
      <c r="F334" s="1445"/>
    </row>
    <row r="335" spans="1:6">
      <c r="A335" s="1444"/>
      <c r="B335" s="1268"/>
      <c r="C335" s="1286"/>
      <c r="D335" s="1574"/>
      <c r="E335" s="1445"/>
      <c r="F335" s="1445"/>
    </row>
    <row r="336" spans="1:6">
      <c r="A336" s="1444"/>
      <c r="B336" s="1268"/>
      <c r="C336" s="1286"/>
      <c r="D336" s="1574"/>
      <c r="E336" s="1445"/>
      <c r="F336" s="1445"/>
    </row>
    <row r="337" spans="1:6">
      <c r="A337" s="1444"/>
      <c r="B337" s="1268"/>
      <c r="C337" s="1286"/>
      <c r="D337" s="1574"/>
      <c r="E337" s="1445"/>
      <c r="F337" s="1445"/>
    </row>
    <row r="338" spans="1:6">
      <c r="A338" s="1444"/>
      <c r="B338" s="1268"/>
      <c r="C338" s="1286"/>
      <c r="D338" s="1574"/>
      <c r="E338" s="1445"/>
      <c r="F338" s="1445"/>
    </row>
    <row r="339" spans="1:6">
      <c r="A339" s="1444"/>
      <c r="B339" s="1268"/>
      <c r="C339" s="1286"/>
      <c r="D339" s="1574"/>
      <c r="E339" s="1445"/>
      <c r="F339" s="1445"/>
    </row>
    <row r="340" spans="1:6">
      <c r="A340" s="1444"/>
      <c r="B340" s="1268"/>
      <c r="C340" s="1286"/>
      <c r="D340" s="1574"/>
      <c r="E340" s="1445"/>
      <c r="F340" s="1445"/>
    </row>
    <row r="341" spans="1:6">
      <c r="A341" s="1444"/>
      <c r="B341" s="1268"/>
      <c r="C341" s="1286"/>
      <c r="D341" s="1574"/>
      <c r="E341" s="1445"/>
      <c r="F341" s="1445"/>
    </row>
    <row r="342" spans="1:6">
      <c r="A342" s="1444"/>
      <c r="B342" s="1268"/>
      <c r="C342" s="1286"/>
      <c r="D342" s="1574"/>
      <c r="E342" s="1445"/>
      <c r="F342" s="1445"/>
    </row>
    <row r="343" spans="1:6">
      <c r="A343" s="1444"/>
      <c r="B343" s="1268"/>
      <c r="C343" s="1286"/>
      <c r="D343" s="1574"/>
      <c r="E343" s="1445"/>
      <c r="F343" s="1445"/>
    </row>
    <row r="344" spans="1:6">
      <c r="A344" s="1444"/>
      <c r="B344" s="1268"/>
      <c r="C344" s="1286"/>
      <c r="D344" s="1574"/>
      <c r="E344" s="1445"/>
      <c r="F344" s="1445"/>
    </row>
    <row r="345" spans="1:6">
      <c r="A345" s="1444"/>
      <c r="B345" s="1268"/>
      <c r="C345" s="1286"/>
      <c r="D345" s="1574"/>
      <c r="E345" s="1445"/>
      <c r="F345" s="1445"/>
    </row>
    <row r="346" spans="1:6">
      <c r="A346" s="1444"/>
      <c r="B346" s="1268"/>
      <c r="C346" s="1286"/>
      <c r="D346" s="1574"/>
      <c r="E346" s="1445"/>
      <c r="F346" s="1445"/>
    </row>
    <row r="347" spans="1:6">
      <c r="A347" s="1444"/>
      <c r="B347" s="1268"/>
      <c r="C347" s="1286"/>
      <c r="D347" s="1574"/>
      <c r="E347" s="1445"/>
      <c r="F347" s="1445"/>
    </row>
    <row r="348" spans="1:6">
      <c r="A348" s="1444"/>
      <c r="B348" s="1268"/>
      <c r="C348" s="1286"/>
      <c r="D348" s="1574"/>
      <c r="E348" s="1445"/>
      <c r="F348" s="1445"/>
    </row>
    <row r="349" spans="1:6">
      <c r="A349" s="1444"/>
      <c r="B349" s="1268"/>
      <c r="C349" s="1286"/>
      <c r="D349" s="1574"/>
      <c r="E349" s="1445"/>
      <c r="F349" s="1445"/>
    </row>
    <row r="350" spans="1:6">
      <c r="A350" s="1444"/>
      <c r="B350" s="1268"/>
      <c r="C350" s="1286"/>
      <c r="D350" s="1574"/>
      <c r="E350" s="1445"/>
      <c r="F350" s="1445"/>
    </row>
    <row r="351" spans="1:6">
      <c r="A351" s="1444"/>
      <c r="B351" s="1268"/>
      <c r="C351" s="1286"/>
      <c r="D351" s="1574"/>
      <c r="E351" s="1445"/>
      <c r="F351" s="1445"/>
    </row>
    <row r="352" spans="1:6">
      <c r="A352" s="1444"/>
      <c r="B352" s="1268"/>
      <c r="C352" s="1286"/>
      <c r="D352" s="1574"/>
      <c r="E352" s="1445"/>
      <c r="F352" s="1445"/>
    </row>
    <row r="353" spans="1:6">
      <c r="A353" s="1444"/>
      <c r="B353" s="1268"/>
      <c r="C353" s="1286"/>
      <c r="D353" s="1574"/>
      <c r="E353" s="1445"/>
      <c r="F353" s="1445"/>
    </row>
    <row r="354" spans="1:6">
      <c r="A354" s="1444"/>
      <c r="B354" s="1268"/>
      <c r="C354" s="1286"/>
      <c r="D354" s="1574"/>
      <c r="E354" s="1445"/>
      <c r="F354" s="1445"/>
    </row>
    <row r="355" spans="1:6">
      <c r="A355" s="1444"/>
      <c r="B355" s="1268"/>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DD669-5D98-4955-AC7D-34D98225270F}">
  <sheetPr>
    <tabColor theme="4" tint="0.79998168889431442"/>
    <pageSetUpPr fitToPage="1"/>
  </sheetPr>
  <dimension ref="A1:F31"/>
  <sheetViews>
    <sheetView workbookViewId="0"/>
  </sheetViews>
  <sheetFormatPr defaultRowHeight="13.2"/>
  <cols>
    <col min="1" max="1" width="5.88671875" style="1604" customWidth="1"/>
    <col min="2" max="2" width="45" style="1604" customWidth="1"/>
    <col min="3" max="3" width="6" style="1605" customWidth="1"/>
    <col min="4" max="4" width="8.109375" style="1605" customWidth="1"/>
    <col min="5" max="5" width="9.44140625" style="1606" customWidth="1"/>
    <col min="6" max="6" width="13.33203125" style="1606" customWidth="1"/>
    <col min="7" max="221" width="8.88671875" style="1607"/>
    <col min="222" max="222" width="5.109375" style="1607" customWidth="1"/>
    <col min="223" max="223" width="44.44140625" style="1607" customWidth="1"/>
    <col min="224" max="224" width="6" style="1607" customWidth="1"/>
    <col min="225" max="225" width="10.6640625" style="1607" customWidth="1"/>
    <col min="226" max="226" width="11.5546875" style="1607" customWidth="1"/>
    <col min="227" max="227" width="14.88671875" style="1607" customWidth="1"/>
    <col min="228" max="477" width="8.88671875" style="1607"/>
    <col min="478" max="478" width="5.109375" style="1607" customWidth="1"/>
    <col min="479" max="479" width="44.44140625" style="1607" customWidth="1"/>
    <col min="480" max="480" width="6" style="1607" customWidth="1"/>
    <col min="481" max="481" width="10.6640625" style="1607" customWidth="1"/>
    <col min="482" max="482" width="11.5546875" style="1607" customWidth="1"/>
    <col min="483" max="483" width="14.88671875" style="1607" customWidth="1"/>
    <col min="484" max="733" width="8.88671875" style="1607"/>
    <col min="734" max="734" width="5.109375" style="1607" customWidth="1"/>
    <col min="735" max="735" width="44.44140625" style="1607" customWidth="1"/>
    <col min="736" max="736" width="6" style="1607" customWidth="1"/>
    <col min="737" max="737" width="10.6640625" style="1607" customWidth="1"/>
    <col min="738" max="738" width="11.5546875" style="1607" customWidth="1"/>
    <col min="739" max="739" width="14.88671875" style="1607" customWidth="1"/>
    <col min="740" max="989" width="8.88671875" style="1607"/>
    <col min="990" max="990" width="5.109375" style="1607" customWidth="1"/>
    <col min="991" max="991" width="44.44140625" style="1607" customWidth="1"/>
    <col min="992" max="992" width="6" style="1607" customWidth="1"/>
    <col min="993" max="993" width="10.6640625" style="1607" customWidth="1"/>
    <col min="994" max="994" width="11.5546875" style="1607" customWidth="1"/>
    <col min="995" max="995" width="14.88671875" style="1607" customWidth="1"/>
    <col min="996" max="1245" width="8.88671875" style="1607"/>
    <col min="1246" max="1246" width="5.109375" style="1607" customWidth="1"/>
    <col min="1247" max="1247" width="44.44140625" style="1607" customWidth="1"/>
    <col min="1248" max="1248" width="6" style="1607" customWidth="1"/>
    <col min="1249" max="1249" width="10.6640625" style="1607" customWidth="1"/>
    <col min="1250" max="1250" width="11.5546875" style="1607" customWidth="1"/>
    <col min="1251" max="1251" width="14.88671875" style="1607" customWidth="1"/>
    <col min="1252" max="1501" width="8.88671875" style="1607"/>
    <col min="1502" max="1502" width="5.109375" style="1607" customWidth="1"/>
    <col min="1503" max="1503" width="44.44140625" style="1607" customWidth="1"/>
    <col min="1504" max="1504" width="6" style="1607" customWidth="1"/>
    <col min="1505" max="1505" width="10.6640625" style="1607" customWidth="1"/>
    <col min="1506" max="1506" width="11.5546875" style="1607" customWidth="1"/>
    <col min="1507" max="1507" width="14.88671875" style="1607" customWidth="1"/>
    <col min="1508" max="1757" width="8.88671875" style="1607"/>
    <col min="1758" max="1758" width="5.109375" style="1607" customWidth="1"/>
    <col min="1759" max="1759" width="44.44140625" style="1607" customWidth="1"/>
    <col min="1760" max="1760" width="6" style="1607" customWidth="1"/>
    <col min="1761" max="1761" width="10.6640625" style="1607" customWidth="1"/>
    <col min="1762" max="1762" width="11.5546875" style="1607" customWidth="1"/>
    <col min="1763" max="1763" width="14.88671875" style="1607" customWidth="1"/>
    <col min="1764" max="2013" width="8.88671875" style="1607"/>
    <col min="2014" max="2014" width="5.109375" style="1607" customWidth="1"/>
    <col min="2015" max="2015" width="44.44140625" style="1607" customWidth="1"/>
    <col min="2016" max="2016" width="6" style="1607" customWidth="1"/>
    <col min="2017" max="2017" width="10.6640625" style="1607" customWidth="1"/>
    <col min="2018" max="2018" width="11.5546875" style="1607" customWidth="1"/>
    <col min="2019" max="2019" width="14.88671875" style="1607" customWidth="1"/>
    <col min="2020" max="2269" width="8.88671875" style="1607"/>
    <col min="2270" max="2270" width="5.109375" style="1607" customWidth="1"/>
    <col min="2271" max="2271" width="44.44140625" style="1607" customWidth="1"/>
    <col min="2272" max="2272" width="6" style="1607" customWidth="1"/>
    <col min="2273" max="2273" width="10.6640625" style="1607" customWidth="1"/>
    <col min="2274" max="2274" width="11.5546875" style="1607" customWidth="1"/>
    <col min="2275" max="2275" width="14.88671875" style="1607" customWidth="1"/>
    <col min="2276" max="2525" width="8.88671875" style="1607"/>
    <col min="2526" max="2526" width="5.109375" style="1607" customWidth="1"/>
    <col min="2527" max="2527" width="44.44140625" style="1607" customWidth="1"/>
    <col min="2528" max="2528" width="6" style="1607" customWidth="1"/>
    <col min="2529" max="2529" width="10.6640625" style="1607" customWidth="1"/>
    <col min="2530" max="2530" width="11.5546875" style="1607" customWidth="1"/>
    <col min="2531" max="2531" width="14.88671875" style="1607" customWidth="1"/>
    <col min="2532" max="2781" width="8.88671875" style="1607"/>
    <col min="2782" max="2782" width="5.109375" style="1607" customWidth="1"/>
    <col min="2783" max="2783" width="44.44140625" style="1607" customWidth="1"/>
    <col min="2784" max="2784" width="6" style="1607" customWidth="1"/>
    <col min="2785" max="2785" width="10.6640625" style="1607" customWidth="1"/>
    <col min="2786" max="2786" width="11.5546875" style="1607" customWidth="1"/>
    <col min="2787" max="2787" width="14.88671875" style="1607" customWidth="1"/>
    <col min="2788" max="3037" width="8.88671875" style="1607"/>
    <col min="3038" max="3038" width="5.109375" style="1607" customWidth="1"/>
    <col min="3039" max="3039" width="44.44140625" style="1607" customWidth="1"/>
    <col min="3040" max="3040" width="6" style="1607" customWidth="1"/>
    <col min="3041" max="3041" width="10.6640625" style="1607" customWidth="1"/>
    <col min="3042" max="3042" width="11.5546875" style="1607" customWidth="1"/>
    <col min="3043" max="3043" width="14.88671875" style="1607" customWidth="1"/>
    <col min="3044" max="3293" width="8.88671875" style="1607"/>
    <col min="3294" max="3294" width="5.109375" style="1607" customWidth="1"/>
    <col min="3295" max="3295" width="44.44140625" style="1607" customWidth="1"/>
    <col min="3296" max="3296" width="6" style="1607" customWidth="1"/>
    <col min="3297" max="3297" width="10.6640625" style="1607" customWidth="1"/>
    <col min="3298" max="3298" width="11.5546875" style="1607" customWidth="1"/>
    <col min="3299" max="3299" width="14.88671875" style="1607" customWidth="1"/>
    <col min="3300" max="3549" width="8.88671875" style="1607"/>
    <col min="3550" max="3550" width="5.109375" style="1607" customWidth="1"/>
    <col min="3551" max="3551" width="44.44140625" style="1607" customWidth="1"/>
    <col min="3552" max="3552" width="6" style="1607" customWidth="1"/>
    <col min="3553" max="3553" width="10.6640625" style="1607" customWidth="1"/>
    <col min="3554" max="3554" width="11.5546875" style="1607" customWidth="1"/>
    <col min="3555" max="3555" width="14.88671875" style="1607" customWidth="1"/>
    <col min="3556" max="3805" width="8.88671875" style="1607"/>
    <col min="3806" max="3806" width="5.109375" style="1607" customWidth="1"/>
    <col min="3807" max="3807" width="44.44140625" style="1607" customWidth="1"/>
    <col min="3808" max="3808" width="6" style="1607" customWidth="1"/>
    <col min="3809" max="3809" width="10.6640625" style="1607" customWidth="1"/>
    <col min="3810" max="3810" width="11.5546875" style="1607" customWidth="1"/>
    <col min="3811" max="3811" width="14.88671875" style="1607" customWidth="1"/>
    <col min="3812" max="4061" width="8.88671875" style="1607"/>
    <col min="4062" max="4062" width="5.109375" style="1607" customWidth="1"/>
    <col min="4063" max="4063" width="44.44140625" style="1607" customWidth="1"/>
    <col min="4064" max="4064" width="6" style="1607" customWidth="1"/>
    <col min="4065" max="4065" width="10.6640625" style="1607" customWidth="1"/>
    <col min="4066" max="4066" width="11.5546875" style="1607" customWidth="1"/>
    <col min="4067" max="4067" width="14.88671875" style="1607" customWidth="1"/>
    <col min="4068" max="4317" width="8.88671875" style="1607"/>
    <col min="4318" max="4318" width="5.109375" style="1607" customWidth="1"/>
    <col min="4319" max="4319" width="44.44140625" style="1607" customWidth="1"/>
    <col min="4320" max="4320" width="6" style="1607" customWidth="1"/>
    <col min="4321" max="4321" width="10.6640625" style="1607" customWidth="1"/>
    <col min="4322" max="4322" width="11.5546875" style="1607" customWidth="1"/>
    <col min="4323" max="4323" width="14.88671875" style="1607" customWidth="1"/>
    <col min="4324" max="4573" width="8.88671875" style="1607"/>
    <col min="4574" max="4574" width="5.109375" style="1607" customWidth="1"/>
    <col min="4575" max="4575" width="44.44140625" style="1607" customWidth="1"/>
    <col min="4576" max="4576" width="6" style="1607" customWidth="1"/>
    <col min="4577" max="4577" width="10.6640625" style="1607" customWidth="1"/>
    <col min="4578" max="4578" width="11.5546875" style="1607" customWidth="1"/>
    <col min="4579" max="4579" width="14.88671875" style="1607" customWidth="1"/>
    <col min="4580" max="4829" width="8.88671875" style="1607"/>
    <col min="4830" max="4830" width="5.109375" style="1607" customWidth="1"/>
    <col min="4831" max="4831" width="44.44140625" style="1607" customWidth="1"/>
    <col min="4832" max="4832" width="6" style="1607" customWidth="1"/>
    <col min="4833" max="4833" width="10.6640625" style="1607" customWidth="1"/>
    <col min="4834" max="4834" width="11.5546875" style="1607" customWidth="1"/>
    <col min="4835" max="4835" width="14.88671875" style="1607" customWidth="1"/>
    <col min="4836" max="5085" width="8.88671875" style="1607"/>
    <col min="5086" max="5086" width="5.109375" style="1607" customWidth="1"/>
    <col min="5087" max="5087" width="44.44140625" style="1607" customWidth="1"/>
    <col min="5088" max="5088" width="6" style="1607" customWidth="1"/>
    <col min="5089" max="5089" width="10.6640625" style="1607" customWidth="1"/>
    <col min="5090" max="5090" width="11.5546875" style="1607" customWidth="1"/>
    <col min="5091" max="5091" width="14.88671875" style="1607" customWidth="1"/>
    <col min="5092" max="5341" width="8.88671875" style="1607"/>
    <col min="5342" max="5342" width="5.109375" style="1607" customWidth="1"/>
    <col min="5343" max="5343" width="44.44140625" style="1607" customWidth="1"/>
    <col min="5344" max="5344" width="6" style="1607" customWidth="1"/>
    <col min="5345" max="5345" width="10.6640625" style="1607" customWidth="1"/>
    <col min="5346" max="5346" width="11.5546875" style="1607" customWidth="1"/>
    <col min="5347" max="5347" width="14.88671875" style="1607" customWidth="1"/>
    <col min="5348" max="5597" width="8.88671875" style="1607"/>
    <col min="5598" max="5598" width="5.109375" style="1607" customWidth="1"/>
    <col min="5599" max="5599" width="44.44140625" style="1607" customWidth="1"/>
    <col min="5600" max="5600" width="6" style="1607" customWidth="1"/>
    <col min="5601" max="5601" width="10.6640625" style="1607" customWidth="1"/>
    <col min="5602" max="5602" width="11.5546875" style="1607" customWidth="1"/>
    <col min="5603" max="5603" width="14.88671875" style="1607" customWidth="1"/>
    <col min="5604" max="5853" width="8.88671875" style="1607"/>
    <col min="5854" max="5854" width="5.109375" style="1607" customWidth="1"/>
    <col min="5855" max="5855" width="44.44140625" style="1607" customWidth="1"/>
    <col min="5856" max="5856" width="6" style="1607" customWidth="1"/>
    <col min="5857" max="5857" width="10.6640625" style="1607" customWidth="1"/>
    <col min="5858" max="5858" width="11.5546875" style="1607" customWidth="1"/>
    <col min="5859" max="5859" width="14.88671875" style="1607" customWidth="1"/>
    <col min="5860" max="6109" width="8.88671875" style="1607"/>
    <col min="6110" max="6110" width="5.109375" style="1607" customWidth="1"/>
    <col min="6111" max="6111" width="44.44140625" style="1607" customWidth="1"/>
    <col min="6112" max="6112" width="6" style="1607" customWidth="1"/>
    <col min="6113" max="6113" width="10.6640625" style="1607" customWidth="1"/>
    <col min="6114" max="6114" width="11.5546875" style="1607" customWidth="1"/>
    <col min="6115" max="6115" width="14.88671875" style="1607" customWidth="1"/>
    <col min="6116" max="6365" width="8.88671875" style="1607"/>
    <col min="6366" max="6366" width="5.109375" style="1607" customWidth="1"/>
    <col min="6367" max="6367" width="44.44140625" style="1607" customWidth="1"/>
    <col min="6368" max="6368" width="6" style="1607" customWidth="1"/>
    <col min="6369" max="6369" width="10.6640625" style="1607" customWidth="1"/>
    <col min="6370" max="6370" width="11.5546875" style="1607" customWidth="1"/>
    <col min="6371" max="6371" width="14.88671875" style="1607" customWidth="1"/>
    <col min="6372" max="6621" width="8.88671875" style="1607"/>
    <col min="6622" max="6622" width="5.109375" style="1607" customWidth="1"/>
    <col min="6623" max="6623" width="44.44140625" style="1607" customWidth="1"/>
    <col min="6624" max="6624" width="6" style="1607" customWidth="1"/>
    <col min="6625" max="6625" width="10.6640625" style="1607" customWidth="1"/>
    <col min="6626" max="6626" width="11.5546875" style="1607" customWidth="1"/>
    <col min="6627" max="6627" width="14.88671875" style="1607" customWidth="1"/>
    <col min="6628" max="6877" width="8.88671875" style="1607"/>
    <col min="6878" max="6878" width="5.109375" style="1607" customWidth="1"/>
    <col min="6879" max="6879" width="44.44140625" style="1607" customWidth="1"/>
    <col min="6880" max="6880" width="6" style="1607" customWidth="1"/>
    <col min="6881" max="6881" width="10.6640625" style="1607" customWidth="1"/>
    <col min="6882" max="6882" width="11.5546875" style="1607" customWidth="1"/>
    <col min="6883" max="6883" width="14.88671875" style="1607" customWidth="1"/>
    <col min="6884" max="7133" width="8.88671875" style="1607"/>
    <col min="7134" max="7134" width="5.109375" style="1607" customWidth="1"/>
    <col min="7135" max="7135" width="44.44140625" style="1607" customWidth="1"/>
    <col min="7136" max="7136" width="6" style="1607" customWidth="1"/>
    <col min="7137" max="7137" width="10.6640625" style="1607" customWidth="1"/>
    <col min="7138" max="7138" width="11.5546875" style="1607" customWidth="1"/>
    <col min="7139" max="7139" width="14.88671875" style="1607" customWidth="1"/>
    <col min="7140" max="7389" width="8.88671875" style="1607"/>
    <col min="7390" max="7390" width="5.109375" style="1607" customWidth="1"/>
    <col min="7391" max="7391" width="44.44140625" style="1607" customWidth="1"/>
    <col min="7392" max="7392" width="6" style="1607" customWidth="1"/>
    <col min="7393" max="7393" width="10.6640625" style="1607" customWidth="1"/>
    <col min="7394" max="7394" width="11.5546875" style="1607" customWidth="1"/>
    <col min="7395" max="7395" width="14.88671875" style="1607" customWidth="1"/>
    <col min="7396" max="7645" width="8.88671875" style="1607"/>
    <col min="7646" max="7646" width="5.109375" style="1607" customWidth="1"/>
    <col min="7647" max="7647" width="44.44140625" style="1607" customWidth="1"/>
    <col min="7648" max="7648" width="6" style="1607" customWidth="1"/>
    <col min="7649" max="7649" width="10.6640625" style="1607" customWidth="1"/>
    <col min="7650" max="7650" width="11.5546875" style="1607" customWidth="1"/>
    <col min="7651" max="7651" width="14.88671875" style="1607" customWidth="1"/>
    <col min="7652" max="7901" width="8.88671875" style="1607"/>
    <col min="7902" max="7902" width="5.109375" style="1607" customWidth="1"/>
    <col min="7903" max="7903" width="44.44140625" style="1607" customWidth="1"/>
    <col min="7904" max="7904" width="6" style="1607" customWidth="1"/>
    <col min="7905" max="7905" width="10.6640625" style="1607" customWidth="1"/>
    <col min="7906" max="7906" width="11.5546875" style="1607" customWidth="1"/>
    <col min="7907" max="7907" width="14.88671875" style="1607" customWidth="1"/>
    <col min="7908" max="8157" width="8.88671875" style="1607"/>
    <col min="8158" max="8158" width="5.109375" style="1607" customWidth="1"/>
    <col min="8159" max="8159" width="44.44140625" style="1607" customWidth="1"/>
    <col min="8160" max="8160" width="6" style="1607" customWidth="1"/>
    <col min="8161" max="8161" width="10.6640625" style="1607" customWidth="1"/>
    <col min="8162" max="8162" width="11.5546875" style="1607" customWidth="1"/>
    <col min="8163" max="8163" width="14.88671875" style="1607" customWidth="1"/>
    <col min="8164" max="8413" width="8.88671875" style="1607"/>
    <col min="8414" max="8414" width="5.109375" style="1607" customWidth="1"/>
    <col min="8415" max="8415" width="44.44140625" style="1607" customWidth="1"/>
    <col min="8416" max="8416" width="6" style="1607" customWidth="1"/>
    <col min="8417" max="8417" width="10.6640625" style="1607" customWidth="1"/>
    <col min="8418" max="8418" width="11.5546875" style="1607" customWidth="1"/>
    <col min="8419" max="8419" width="14.88671875" style="1607" customWidth="1"/>
    <col min="8420" max="8669" width="8.88671875" style="1607"/>
    <col min="8670" max="8670" width="5.109375" style="1607" customWidth="1"/>
    <col min="8671" max="8671" width="44.44140625" style="1607" customWidth="1"/>
    <col min="8672" max="8672" width="6" style="1607" customWidth="1"/>
    <col min="8673" max="8673" width="10.6640625" style="1607" customWidth="1"/>
    <col min="8674" max="8674" width="11.5546875" style="1607" customWidth="1"/>
    <col min="8675" max="8675" width="14.88671875" style="1607" customWidth="1"/>
    <col min="8676" max="8925" width="8.88671875" style="1607"/>
    <col min="8926" max="8926" width="5.109375" style="1607" customWidth="1"/>
    <col min="8927" max="8927" width="44.44140625" style="1607" customWidth="1"/>
    <col min="8928" max="8928" width="6" style="1607" customWidth="1"/>
    <col min="8929" max="8929" width="10.6640625" style="1607" customWidth="1"/>
    <col min="8930" max="8930" width="11.5546875" style="1607" customWidth="1"/>
    <col min="8931" max="8931" width="14.88671875" style="1607" customWidth="1"/>
    <col min="8932" max="9181" width="8.88671875" style="1607"/>
    <col min="9182" max="9182" width="5.109375" style="1607" customWidth="1"/>
    <col min="9183" max="9183" width="44.44140625" style="1607" customWidth="1"/>
    <col min="9184" max="9184" width="6" style="1607" customWidth="1"/>
    <col min="9185" max="9185" width="10.6640625" style="1607" customWidth="1"/>
    <col min="9186" max="9186" width="11.5546875" style="1607" customWidth="1"/>
    <col min="9187" max="9187" width="14.88671875" style="1607" customWidth="1"/>
    <col min="9188" max="9437" width="8.88671875" style="1607"/>
    <col min="9438" max="9438" width="5.109375" style="1607" customWidth="1"/>
    <col min="9439" max="9439" width="44.44140625" style="1607" customWidth="1"/>
    <col min="9440" max="9440" width="6" style="1607" customWidth="1"/>
    <col min="9441" max="9441" width="10.6640625" style="1607" customWidth="1"/>
    <col min="9442" max="9442" width="11.5546875" style="1607" customWidth="1"/>
    <col min="9443" max="9443" width="14.88671875" style="1607" customWidth="1"/>
    <col min="9444" max="9693" width="8.88671875" style="1607"/>
    <col min="9694" max="9694" width="5.109375" style="1607" customWidth="1"/>
    <col min="9695" max="9695" width="44.44140625" style="1607" customWidth="1"/>
    <col min="9696" max="9696" width="6" style="1607" customWidth="1"/>
    <col min="9697" max="9697" width="10.6640625" style="1607" customWidth="1"/>
    <col min="9698" max="9698" width="11.5546875" style="1607" customWidth="1"/>
    <col min="9699" max="9699" width="14.88671875" style="1607" customWidth="1"/>
    <col min="9700" max="9949" width="8.88671875" style="1607"/>
    <col min="9950" max="9950" width="5.109375" style="1607" customWidth="1"/>
    <col min="9951" max="9951" width="44.44140625" style="1607" customWidth="1"/>
    <col min="9952" max="9952" width="6" style="1607" customWidth="1"/>
    <col min="9953" max="9953" width="10.6640625" style="1607" customWidth="1"/>
    <col min="9954" max="9954" width="11.5546875" style="1607" customWidth="1"/>
    <col min="9955" max="9955" width="14.88671875" style="1607" customWidth="1"/>
    <col min="9956" max="10205" width="8.88671875" style="1607"/>
    <col min="10206" max="10206" width="5.109375" style="1607" customWidth="1"/>
    <col min="10207" max="10207" width="44.44140625" style="1607" customWidth="1"/>
    <col min="10208" max="10208" width="6" style="1607" customWidth="1"/>
    <col min="10209" max="10209" width="10.6640625" style="1607" customWidth="1"/>
    <col min="10210" max="10210" width="11.5546875" style="1607" customWidth="1"/>
    <col min="10211" max="10211" width="14.88671875" style="1607" customWidth="1"/>
    <col min="10212" max="10461" width="8.88671875" style="1607"/>
    <col min="10462" max="10462" width="5.109375" style="1607" customWidth="1"/>
    <col min="10463" max="10463" width="44.44140625" style="1607" customWidth="1"/>
    <col min="10464" max="10464" width="6" style="1607" customWidth="1"/>
    <col min="10465" max="10465" width="10.6640625" style="1607" customWidth="1"/>
    <col min="10466" max="10466" width="11.5546875" style="1607" customWidth="1"/>
    <col min="10467" max="10467" width="14.88671875" style="1607" customWidth="1"/>
    <col min="10468" max="10717" width="8.88671875" style="1607"/>
    <col min="10718" max="10718" width="5.109375" style="1607" customWidth="1"/>
    <col min="10719" max="10719" width="44.44140625" style="1607" customWidth="1"/>
    <col min="10720" max="10720" width="6" style="1607" customWidth="1"/>
    <col min="10721" max="10721" width="10.6640625" style="1607" customWidth="1"/>
    <col min="10722" max="10722" width="11.5546875" style="1607" customWidth="1"/>
    <col min="10723" max="10723" width="14.88671875" style="1607" customWidth="1"/>
    <col min="10724" max="10973" width="8.88671875" style="1607"/>
    <col min="10974" max="10974" width="5.109375" style="1607" customWidth="1"/>
    <col min="10975" max="10975" width="44.44140625" style="1607" customWidth="1"/>
    <col min="10976" max="10976" width="6" style="1607" customWidth="1"/>
    <col min="10977" max="10977" width="10.6640625" style="1607" customWidth="1"/>
    <col min="10978" max="10978" width="11.5546875" style="1607" customWidth="1"/>
    <col min="10979" max="10979" width="14.88671875" style="1607" customWidth="1"/>
    <col min="10980" max="11229" width="8.88671875" style="1607"/>
    <col min="11230" max="11230" width="5.109375" style="1607" customWidth="1"/>
    <col min="11231" max="11231" width="44.44140625" style="1607" customWidth="1"/>
    <col min="11232" max="11232" width="6" style="1607" customWidth="1"/>
    <col min="11233" max="11233" width="10.6640625" style="1607" customWidth="1"/>
    <col min="11234" max="11234" width="11.5546875" style="1607" customWidth="1"/>
    <col min="11235" max="11235" width="14.88671875" style="1607" customWidth="1"/>
    <col min="11236" max="11485" width="8.88671875" style="1607"/>
    <col min="11486" max="11486" width="5.109375" style="1607" customWidth="1"/>
    <col min="11487" max="11487" width="44.44140625" style="1607" customWidth="1"/>
    <col min="11488" max="11488" width="6" style="1607" customWidth="1"/>
    <col min="11489" max="11489" width="10.6640625" style="1607" customWidth="1"/>
    <col min="11490" max="11490" width="11.5546875" style="1607" customWidth="1"/>
    <col min="11491" max="11491" width="14.88671875" style="1607" customWidth="1"/>
    <col min="11492" max="11741" width="8.88671875" style="1607"/>
    <col min="11742" max="11742" width="5.109375" style="1607" customWidth="1"/>
    <col min="11743" max="11743" width="44.44140625" style="1607" customWidth="1"/>
    <col min="11744" max="11744" width="6" style="1607" customWidth="1"/>
    <col min="11745" max="11745" width="10.6640625" style="1607" customWidth="1"/>
    <col min="11746" max="11746" width="11.5546875" style="1607" customWidth="1"/>
    <col min="11747" max="11747" width="14.88671875" style="1607" customWidth="1"/>
    <col min="11748" max="11997" width="8.88671875" style="1607"/>
    <col min="11998" max="11998" width="5.109375" style="1607" customWidth="1"/>
    <col min="11999" max="11999" width="44.44140625" style="1607" customWidth="1"/>
    <col min="12000" max="12000" width="6" style="1607" customWidth="1"/>
    <col min="12001" max="12001" width="10.6640625" style="1607" customWidth="1"/>
    <col min="12002" max="12002" width="11.5546875" style="1607" customWidth="1"/>
    <col min="12003" max="12003" width="14.88671875" style="1607" customWidth="1"/>
    <col min="12004" max="12253" width="8.88671875" style="1607"/>
    <col min="12254" max="12254" width="5.109375" style="1607" customWidth="1"/>
    <col min="12255" max="12255" width="44.44140625" style="1607" customWidth="1"/>
    <col min="12256" max="12256" width="6" style="1607" customWidth="1"/>
    <col min="12257" max="12257" width="10.6640625" style="1607" customWidth="1"/>
    <col min="12258" max="12258" width="11.5546875" style="1607" customWidth="1"/>
    <col min="12259" max="12259" width="14.88671875" style="1607" customWidth="1"/>
    <col min="12260" max="12509" width="8.88671875" style="1607"/>
    <col min="12510" max="12510" width="5.109375" style="1607" customWidth="1"/>
    <col min="12511" max="12511" width="44.44140625" style="1607" customWidth="1"/>
    <col min="12512" max="12512" width="6" style="1607" customWidth="1"/>
    <col min="12513" max="12513" width="10.6640625" style="1607" customWidth="1"/>
    <col min="12514" max="12514" width="11.5546875" style="1607" customWidth="1"/>
    <col min="12515" max="12515" width="14.88671875" style="1607" customWidth="1"/>
    <col min="12516" max="12765" width="8.88671875" style="1607"/>
    <col min="12766" max="12766" width="5.109375" style="1607" customWidth="1"/>
    <col min="12767" max="12767" width="44.44140625" style="1607" customWidth="1"/>
    <col min="12768" max="12768" width="6" style="1607" customWidth="1"/>
    <col min="12769" max="12769" width="10.6640625" style="1607" customWidth="1"/>
    <col min="12770" max="12770" width="11.5546875" style="1607" customWidth="1"/>
    <col min="12771" max="12771" width="14.88671875" style="1607" customWidth="1"/>
    <col min="12772" max="13021" width="8.88671875" style="1607"/>
    <col min="13022" max="13022" width="5.109375" style="1607" customWidth="1"/>
    <col min="13023" max="13023" width="44.44140625" style="1607" customWidth="1"/>
    <col min="13024" max="13024" width="6" style="1607" customWidth="1"/>
    <col min="13025" max="13025" width="10.6640625" style="1607" customWidth="1"/>
    <col min="13026" max="13026" width="11.5546875" style="1607" customWidth="1"/>
    <col min="13027" max="13027" width="14.88671875" style="1607" customWidth="1"/>
    <col min="13028" max="13277" width="8.88671875" style="1607"/>
    <col min="13278" max="13278" width="5.109375" style="1607" customWidth="1"/>
    <col min="13279" max="13279" width="44.44140625" style="1607" customWidth="1"/>
    <col min="13280" max="13280" width="6" style="1607" customWidth="1"/>
    <col min="13281" max="13281" width="10.6640625" style="1607" customWidth="1"/>
    <col min="13282" max="13282" width="11.5546875" style="1607" customWidth="1"/>
    <col min="13283" max="13283" width="14.88671875" style="1607" customWidth="1"/>
    <col min="13284" max="13533" width="8.88671875" style="1607"/>
    <col min="13534" max="13534" width="5.109375" style="1607" customWidth="1"/>
    <col min="13535" max="13535" width="44.44140625" style="1607" customWidth="1"/>
    <col min="13536" max="13536" width="6" style="1607" customWidth="1"/>
    <col min="13537" max="13537" width="10.6640625" style="1607" customWidth="1"/>
    <col min="13538" max="13538" width="11.5546875" style="1607" customWidth="1"/>
    <col min="13539" max="13539" width="14.88671875" style="1607" customWidth="1"/>
    <col min="13540" max="13789" width="8.88671875" style="1607"/>
    <col min="13790" max="13790" width="5.109375" style="1607" customWidth="1"/>
    <col min="13791" max="13791" width="44.44140625" style="1607" customWidth="1"/>
    <col min="13792" max="13792" width="6" style="1607" customWidth="1"/>
    <col min="13793" max="13793" width="10.6640625" style="1607" customWidth="1"/>
    <col min="13794" max="13794" width="11.5546875" style="1607" customWidth="1"/>
    <col min="13795" max="13795" width="14.88671875" style="1607" customWidth="1"/>
    <col min="13796" max="14045" width="8.88671875" style="1607"/>
    <col min="14046" max="14046" width="5.109375" style="1607" customWidth="1"/>
    <col min="14047" max="14047" width="44.44140625" style="1607" customWidth="1"/>
    <col min="14048" max="14048" width="6" style="1607" customWidth="1"/>
    <col min="14049" max="14049" width="10.6640625" style="1607" customWidth="1"/>
    <col min="14050" max="14050" width="11.5546875" style="1607" customWidth="1"/>
    <col min="14051" max="14051" width="14.88671875" style="1607" customWidth="1"/>
    <col min="14052" max="14301" width="8.88671875" style="1607"/>
    <col min="14302" max="14302" width="5.109375" style="1607" customWidth="1"/>
    <col min="14303" max="14303" width="44.44140625" style="1607" customWidth="1"/>
    <col min="14304" max="14304" width="6" style="1607" customWidth="1"/>
    <col min="14305" max="14305" width="10.6640625" style="1607" customWidth="1"/>
    <col min="14306" max="14306" width="11.5546875" style="1607" customWidth="1"/>
    <col min="14307" max="14307" width="14.88671875" style="1607" customWidth="1"/>
    <col min="14308" max="14557" width="8.88671875" style="1607"/>
    <col min="14558" max="14558" width="5.109375" style="1607" customWidth="1"/>
    <col min="14559" max="14559" width="44.44140625" style="1607" customWidth="1"/>
    <col min="14560" max="14560" width="6" style="1607" customWidth="1"/>
    <col min="14561" max="14561" width="10.6640625" style="1607" customWidth="1"/>
    <col min="14562" max="14562" width="11.5546875" style="1607" customWidth="1"/>
    <col min="14563" max="14563" width="14.88671875" style="1607" customWidth="1"/>
    <col min="14564" max="14813" width="8.88671875" style="1607"/>
    <col min="14814" max="14814" width="5.109375" style="1607" customWidth="1"/>
    <col min="14815" max="14815" width="44.44140625" style="1607" customWidth="1"/>
    <col min="14816" max="14816" width="6" style="1607" customWidth="1"/>
    <col min="14817" max="14817" width="10.6640625" style="1607" customWidth="1"/>
    <col min="14818" max="14818" width="11.5546875" style="1607" customWidth="1"/>
    <col min="14819" max="14819" width="14.88671875" style="1607" customWidth="1"/>
    <col min="14820" max="15069" width="8.88671875" style="1607"/>
    <col min="15070" max="15070" width="5.109375" style="1607" customWidth="1"/>
    <col min="15071" max="15071" width="44.44140625" style="1607" customWidth="1"/>
    <col min="15072" max="15072" width="6" style="1607" customWidth="1"/>
    <col min="15073" max="15073" width="10.6640625" style="1607" customWidth="1"/>
    <col min="15074" max="15074" width="11.5546875" style="1607" customWidth="1"/>
    <col min="15075" max="15075" width="14.88671875" style="1607" customWidth="1"/>
    <col min="15076" max="15325" width="8.88671875" style="1607"/>
    <col min="15326" max="15326" width="5.109375" style="1607" customWidth="1"/>
    <col min="15327" max="15327" width="44.44140625" style="1607" customWidth="1"/>
    <col min="15328" max="15328" width="6" style="1607" customWidth="1"/>
    <col min="15329" max="15329" width="10.6640625" style="1607" customWidth="1"/>
    <col min="15330" max="15330" width="11.5546875" style="1607" customWidth="1"/>
    <col min="15331" max="15331" width="14.88671875" style="1607" customWidth="1"/>
    <col min="15332" max="15581" width="8.88671875" style="1607"/>
    <col min="15582" max="15582" width="5.109375" style="1607" customWidth="1"/>
    <col min="15583" max="15583" width="44.44140625" style="1607" customWidth="1"/>
    <col min="15584" max="15584" width="6" style="1607" customWidth="1"/>
    <col min="15585" max="15585" width="10.6640625" style="1607" customWidth="1"/>
    <col min="15586" max="15586" width="11.5546875" style="1607" customWidth="1"/>
    <col min="15587" max="15587" width="14.88671875" style="1607" customWidth="1"/>
    <col min="15588" max="15837" width="8.88671875" style="1607"/>
    <col min="15838" max="15838" width="5.109375" style="1607" customWidth="1"/>
    <col min="15839" max="15839" width="44.44140625" style="1607" customWidth="1"/>
    <col min="15840" max="15840" width="6" style="1607" customWidth="1"/>
    <col min="15841" max="15841" width="10.6640625" style="1607" customWidth="1"/>
    <col min="15842" max="15842" width="11.5546875" style="1607" customWidth="1"/>
    <col min="15843" max="15843" width="14.88671875" style="1607" customWidth="1"/>
    <col min="15844" max="16093" width="8.88671875" style="1607"/>
    <col min="16094" max="16094" width="5.109375" style="1607" customWidth="1"/>
    <col min="16095" max="16095" width="44.44140625" style="1607" customWidth="1"/>
    <col min="16096" max="16096" width="6" style="1607" customWidth="1"/>
    <col min="16097" max="16097" width="10.6640625" style="1607" customWidth="1"/>
    <col min="16098" max="16098" width="11.5546875" style="1607" customWidth="1"/>
    <col min="16099" max="16099" width="14.88671875" style="1607" customWidth="1"/>
    <col min="16100" max="16384" width="8.88671875" style="1607"/>
  </cols>
  <sheetData>
    <row r="1" spans="1:6" s="1599" customFormat="1" ht="13.8">
      <c r="A1" s="1594" t="s">
        <v>616</v>
      </c>
      <c r="B1" s="1595" t="s">
        <v>631</v>
      </c>
      <c r="C1" s="1596"/>
      <c r="D1" s="1597"/>
      <c r="E1" s="1598"/>
      <c r="F1" s="1598"/>
    </row>
    <row r="2" spans="1:6" s="1262" customFormat="1">
      <c r="A2" s="1324"/>
      <c r="B2" s="1325"/>
      <c r="C2" s="1326"/>
      <c r="D2" s="1600"/>
      <c r="E2" s="1601"/>
      <c r="F2" s="1601"/>
    </row>
    <row r="3" spans="1:6" s="1291" customFormat="1">
      <c r="A3" s="1317" t="s">
        <v>110</v>
      </c>
      <c r="B3" s="1318" t="s">
        <v>1505</v>
      </c>
      <c r="C3" s="1319" t="s">
        <v>112</v>
      </c>
      <c r="D3" s="1320" t="s">
        <v>113</v>
      </c>
      <c r="E3" s="1602" t="s">
        <v>217</v>
      </c>
      <c r="F3" s="1603" t="s">
        <v>1506</v>
      </c>
    </row>
    <row r="4" spans="1:6">
      <c r="F4" s="1605"/>
    </row>
    <row r="5" spans="1:6" s="1521" customFormat="1" ht="13.8">
      <c r="A5" s="525">
        <f>COUNT($A$1:A4)+1</f>
        <v>1</v>
      </c>
      <c r="B5" s="1608" t="s">
        <v>1704</v>
      </c>
      <c r="C5" s="1609" t="s">
        <v>1705</v>
      </c>
      <c r="D5" s="1338">
        <v>119</v>
      </c>
      <c r="E5" s="1519"/>
      <c r="F5" s="1524">
        <f>E5*$D5</f>
        <v>0</v>
      </c>
    </row>
    <row r="6" spans="1:6" s="1235" customFormat="1">
      <c r="A6" s="1610"/>
      <c r="B6" s="1316"/>
      <c r="C6" s="1611"/>
      <c r="D6" s="1612"/>
      <c r="E6" s="1613"/>
      <c r="F6" s="1524"/>
    </row>
    <row r="7" spans="1:6" s="1521" customFormat="1">
      <c r="A7" s="525">
        <f>COUNT($A$1:A6)+1</f>
        <v>2</v>
      </c>
      <c r="B7" s="1608" t="s">
        <v>1706</v>
      </c>
      <c r="C7" s="1609" t="s">
        <v>133</v>
      </c>
      <c r="D7" s="1338">
        <v>3</v>
      </c>
      <c r="E7" s="1519"/>
      <c r="F7" s="1524">
        <f>E7*$D7</f>
        <v>0</v>
      </c>
    </row>
    <row r="8" spans="1:6" s="1235" customFormat="1">
      <c r="A8" s="1610"/>
      <c r="B8" s="1522"/>
      <c r="C8" s="1614"/>
      <c r="D8" s="1338"/>
      <c r="E8" s="1519"/>
      <c r="F8" s="1524"/>
    </row>
    <row r="9" spans="1:6" s="1235" customFormat="1" ht="91.2">
      <c r="A9" s="525">
        <f>COUNT($A$1:A8)+1</f>
        <v>3</v>
      </c>
      <c r="B9" s="1608" t="s">
        <v>1707</v>
      </c>
      <c r="C9" s="1609" t="s">
        <v>1705</v>
      </c>
      <c r="D9" s="1338">
        <v>53</v>
      </c>
      <c r="E9" s="1519"/>
      <c r="F9" s="1524">
        <f>E9*$D9</f>
        <v>0</v>
      </c>
    </row>
    <row r="10" spans="1:6" s="1235" customFormat="1">
      <c r="A10" s="1610"/>
      <c r="B10" s="1522"/>
      <c r="C10" s="1614"/>
      <c r="D10" s="1338"/>
      <c r="E10" s="1519"/>
      <c r="F10" s="1524"/>
    </row>
    <row r="11" spans="1:6" s="1521" customFormat="1" ht="91.2">
      <c r="A11" s="525">
        <f>COUNT($A$1:A10)+1</f>
        <v>4</v>
      </c>
      <c r="B11" s="1608" t="s">
        <v>1708</v>
      </c>
      <c r="C11" s="1609" t="s">
        <v>1705</v>
      </c>
      <c r="D11" s="1338">
        <v>66</v>
      </c>
      <c r="E11" s="1519"/>
      <c r="F11" s="1524">
        <f>E11*$D11</f>
        <v>0</v>
      </c>
    </row>
    <row r="12" spans="1:6" s="1521" customFormat="1">
      <c r="A12" s="1610"/>
      <c r="B12" s="1316"/>
      <c r="C12" s="1614"/>
      <c r="D12" s="1338"/>
      <c r="E12" s="1519"/>
      <c r="F12" s="1524"/>
    </row>
    <row r="13" spans="1:6" s="1521" customFormat="1" ht="68.400000000000006">
      <c r="A13" s="525">
        <f>COUNT($A$1:A12)+1</f>
        <v>5</v>
      </c>
      <c r="B13" s="1608" t="s">
        <v>1709</v>
      </c>
      <c r="C13" s="1609" t="s">
        <v>133</v>
      </c>
      <c r="D13" s="1338">
        <v>1</v>
      </c>
      <c r="E13" s="1519"/>
      <c r="F13" s="1524">
        <f>E13*$D13</f>
        <v>0</v>
      </c>
    </row>
    <row r="14" spans="1:6" s="1521" customFormat="1">
      <c r="A14" s="525"/>
      <c r="B14" s="1608"/>
      <c r="C14" s="1609"/>
      <c r="D14" s="1338"/>
      <c r="E14" s="1519"/>
      <c r="F14" s="1524"/>
    </row>
    <row r="15" spans="1:6" s="1521" customFormat="1" ht="45.6">
      <c r="A15" s="525">
        <f>COUNT($A$1:A14)+1</f>
        <v>6</v>
      </c>
      <c r="B15" s="1608" t="s">
        <v>1710</v>
      </c>
      <c r="C15" s="1609" t="s">
        <v>133</v>
      </c>
      <c r="D15" s="1338">
        <v>1</v>
      </c>
      <c r="E15" s="1332"/>
      <c r="F15" s="1332">
        <f>$D15*E15</f>
        <v>0</v>
      </c>
    </row>
    <row r="16" spans="1:6" s="1521" customFormat="1">
      <c r="A16" s="525"/>
      <c r="B16" s="1608"/>
      <c r="C16" s="1609"/>
      <c r="D16" s="1338"/>
      <c r="E16" s="1332"/>
      <c r="F16" s="1332"/>
    </row>
    <row r="17" spans="1:6" s="1521" customFormat="1" ht="34.200000000000003">
      <c r="A17" s="525">
        <f>COUNT($A$1:A16)+1</f>
        <v>7</v>
      </c>
      <c r="B17" s="1464" t="s">
        <v>1711</v>
      </c>
      <c r="C17" s="1412" t="s">
        <v>501</v>
      </c>
      <c r="D17" s="1400">
        <v>5</v>
      </c>
      <c r="E17" s="1402"/>
      <c r="F17" s="1402">
        <f>$D17*E17</f>
        <v>0</v>
      </c>
    </row>
    <row r="18" spans="1:6" s="1521" customFormat="1">
      <c r="A18" s="525"/>
      <c r="B18" s="1464"/>
      <c r="C18" s="1412"/>
      <c r="D18" s="1400"/>
      <c r="E18" s="1402"/>
      <c r="F18" s="1402"/>
    </row>
    <row r="19" spans="1:6" s="1521" customFormat="1" ht="66">
      <c r="A19" s="525">
        <f>COUNT($A$1:A17)+1</f>
        <v>8</v>
      </c>
      <c r="B19" s="1283" t="s">
        <v>1712</v>
      </c>
      <c r="C19" s="1609" t="s">
        <v>199</v>
      </c>
      <c r="D19" s="1338">
        <v>3</v>
      </c>
      <c r="E19" s="1332"/>
      <c r="F19" s="1332">
        <f>$D19*E19</f>
        <v>0</v>
      </c>
    </row>
    <row r="20" spans="1:6" s="1235" customFormat="1">
      <c r="A20" s="525"/>
      <c r="B20" s="1283"/>
      <c r="C20" s="1609"/>
      <c r="D20" s="1338"/>
      <c r="E20" s="1519"/>
      <c r="F20" s="1524"/>
    </row>
    <row r="21" spans="1:6" s="1235" customFormat="1">
      <c r="A21" s="525">
        <f>COUNT($A$1:A20)+1</f>
        <v>9</v>
      </c>
      <c r="B21" s="1283" t="s">
        <v>1713</v>
      </c>
      <c r="C21" s="1609" t="s">
        <v>1714</v>
      </c>
      <c r="D21" s="1338">
        <v>5</v>
      </c>
      <c r="E21" s="1519"/>
      <c r="F21" s="1615">
        <f t="shared" ref="F21" si="0">D21*E21</f>
        <v>0</v>
      </c>
    </row>
    <row r="22" spans="1:6" s="1235" customFormat="1">
      <c r="A22" s="525"/>
      <c r="B22" s="1616"/>
      <c r="C22" s="1616"/>
      <c r="D22" s="1616"/>
      <c r="E22" s="1617"/>
      <c r="F22" s="1615"/>
    </row>
    <row r="23" spans="1:6" s="1235" customFormat="1">
      <c r="A23" s="525">
        <f>COUNT($A$1:A22)+1</f>
        <v>10</v>
      </c>
      <c r="B23" s="1283" t="s">
        <v>1715</v>
      </c>
      <c r="C23" s="1609" t="s">
        <v>1714</v>
      </c>
      <c r="D23" s="1338">
        <v>5</v>
      </c>
      <c r="E23" s="1519"/>
      <c r="F23" s="1615">
        <f t="shared" ref="F23" si="1">D23*E23</f>
        <v>0</v>
      </c>
    </row>
    <row r="24" spans="1:6" s="1235" customFormat="1">
      <c r="A24" s="1610"/>
      <c r="B24" s="1283"/>
      <c r="C24" s="1618"/>
      <c r="D24" s="1619"/>
      <c r="E24" s="1620"/>
      <c r="F24" s="1524"/>
    </row>
    <row r="25" spans="1:6" s="1262" customFormat="1" ht="13.8" thickBot="1">
      <c r="A25" s="1350"/>
      <c r="B25" s="1351" t="str">
        <f>B1&amp;" SKUPAJ:"</f>
        <v>KABELSKA KANALIZACIJA ZA TK OMREŽJE - gradb. dela SKUPAJ:</v>
      </c>
      <c r="C25" s="1352"/>
      <c r="D25" s="1621"/>
      <c r="E25" s="1354"/>
      <c r="F25" s="1355">
        <f>SUM(F5:F24)</f>
        <v>0</v>
      </c>
    </row>
    <row r="26" spans="1:6" s="1623" customFormat="1" ht="13.8" thickTop="1">
      <c r="A26" s="1605"/>
      <c r="B26" s="1622"/>
      <c r="C26" s="1605"/>
      <c r="D26" s="1605"/>
      <c r="E26" s="1606"/>
      <c r="F26" s="1606"/>
    </row>
    <row r="27" spans="1:6" s="1623" customFormat="1">
      <c r="A27" s="1533"/>
      <c r="B27" s="1624"/>
      <c r="C27" s="1605"/>
      <c r="D27" s="1605"/>
      <c r="E27" s="1606"/>
      <c r="F27" s="1606"/>
    </row>
    <row r="28" spans="1:6" s="1623" customFormat="1">
      <c r="A28" s="1605"/>
      <c r="B28" s="1622"/>
      <c r="C28" s="1605"/>
      <c r="D28" s="1605"/>
      <c r="E28" s="1606"/>
      <c r="F28" s="1606"/>
    </row>
    <row r="29" spans="1:6" s="1623" customFormat="1">
      <c r="A29" s="1533"/>
      <c r="C29" s="1605"/>
      <c r="D29" s="1605"/>
      <c r="E29" s="1606"/>
      <c r="F29" s="1606"/>
    </row>
    <row r="30" spans="1:6" s="1623" customFormat="1">
      <c r="A30" s="1605"/>
      <c r="B30" s="1622"/>
      <c r="C30" s="1605"/>
      <c r="D30" s="1605"/>
      <c r="E30" s="1606"/>
      <c r="F30" s="1606"/>
    </row>
    <row r="31" spans="1:6" s="1623" customFormat="1">
      <c r="A31" s="1533"/>
      <c r="B31" s="1622"/>
      <c r="C31" s="1605"/>
      <c r="D31" s="1605"/>
      <c r="E31" s="1606"/>
      <c r="F31" s="1606"/>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7EFB8-0EC2-4D05-91CE-0901C828B134}">
  <sheetPr>
    <tabColor theme="4" tint="0.79998168889431442"/>
    <pageSetUpPr fitToPage="1"/>
  </sheetPr>
  <dimension ref="A1:F69"/>
  <sheetViews>
    <sheetView workbookViewId="0"/>
  </sheetViews>
  <sheetFormatPr defaultRowHeight="13.2"/>
  <cols>
    <col min="1" max="1" width="5.88671875" style="1604" customWidth="1"/>
    <col min="2" max="2" width="45" style="1604" customWidth="1"/>
    <col min="3" max="3" width="6" style="1605" customWidth="1"/>
    <col min="4" max="4" width="8.109375" style="1605" customWidth="1"/>
    <col min="5" max="5" width="9.44140625" style="1606" customWidth="1"/>
    <col min="6" max="6" width="13.33203125" style="1606" customWidth="1"/>
    <col min="7" max="221" width="8.88671875" style="1607"/>
    <col min="222" max="222" width="5.109375" style="1607" customWidth="1"/>
    <col min="223" max="223" width="44.44140625" style="1607" customWidth="1"/>
    <col min="224" max="224" width="6" style="1607" customWidth="1"/>
    <col min="225" max="225" width="10.6640625" style="1607" customWidth="1"/>
    <col min="226" max="226" width="11.5546875" style="1607" customWidth="1"/>
    <col min="227" max="227" width="14.88671875" style="1607" customWidth="1"/>
    <col min="228" max="477" width="8.88671875" style="1607"/>
    <col min="478" max="478" width="5.109375" style="1607" customWidth="1"/>
    <col min="479" max="479" width="44.44140625" style="1607" customWidth="1"/>
    <col min="480" max="480" width="6" style="1607" customWidth="1"/>
    <col min="481" max="481" width="10.6640625" style="1607" customWidth="1"/>
    <col min="482" max="482" width="11.5546875" style="1607" customWidth="1"/>
    <col min="483" max="483" width="14.88671875" style="1607" customWidth="1"/>
    <col min="484" max="733" width="8.88671875" style="1607"/>
    <col min="734" max="734" width="5.109375" style="1607" customWidth="1"/>
    <col min="735" max="735" width="44.44140625" style="1607" customWidth="1"/>
    <col min="736" max="736" width="6" style="1607" customWidth="1"/>
    <col min="737" max="737" width="10.6640625" style="1607" customWidth="1"/>
    <col min="738" max="738" width="11.5546875" style="1607" customWidth="1"/>
    <col min="739" max="739" width="14.88671875" style="1607" customWidth="1"/>
    <col min="740" max="989" width="8.88671875" style="1607"/>
    <col min="990" max="990" width="5.109375" style="1607" customWidth="1"/>
    <col min="991" max="991" width="44.44140625" style="1607" customWidth="1"/>
    <col min="992" max="992" width="6" style="1607" customWidth="1"/>
    <col min="993" max="993" width="10.6640625" style="1607" customWidth="1"/>
    <col min="994" max="994" width="11.5546875" style="1607" customWidth="1"/>
    <col min="995" max="995" width="14.88671875" style="1607" customWidth="1"/>
    <col min="996" max="1245" width="8.88671875" style="1607"/>
    <col min="1246" max="1246" width="5.109375" style="1607" customWidth="1"/>
    <col min="1247" max="1247" width="44.44140625" style="1607" customWidth="1"/>
    <col min="1248" max="1248" width="6" style="1607" customWidth="1"/>
    <col min="1249" max="1249" width="10.6640625" style="1607" customWidth="1"/>
    <col min="1250" max="1250" width="11.5546875" style="1607" customWidth="1"/>
    <col min="1251" max="1251" width="14.88671875" style="1607" customWidth="1"/>
    <col min="1252" max="1501" width="8.88671875" style="1607"/>
    <col min="1502" max="1502" width="5.109375" style="1607" customWidth="1"/>
    <col min="1503" max="1503" width="44.44140625" style="1607" customWidth="1"/>
    <col min="1504" max="1504" width="6" style="1607" customWidth="1"/>
    <col min="1505" max="1505" width="10.6640625" style="1607" customWidth="1"/>
    <col min="1506" max="1506" width="11.5546875" style="1607" customWidth="1"/>
    <col min="1507" max="1507" width="14.88671875" style="1607" customWidth="1"/>
    <col min="1508" max="1757" width="8.88671875" style="1607"/>
    <col min="1758" max="1758" width="5.109375" style="1607" customWidth="1"/>
    <col min="1759" max="1759" width="44.44140625" style="1607" customWidth="1"/>
    <col min="1760" max="1760" width="6" style="1607" customWidth="1"/>
    <col min="1761" max="1761" width="10.6640625" style="1607" customWidth="1"/>
    <col min="1762" max="1762" width="11.5546875" style="1607" customWidth="1"/>
    <col min="1763" max="1763" width="14.88671875" style="1607" customWidth="1"/>
    <col min="1764" max="2013" width="8.88671875" style="1607"/>
    <col min="2014" max="2014" width="5.109375" style="1607" customWidth="1"/>
    <col min="2015" max="2015" width="44.44140625" style="1607" customWidth="1"/>
    <col min="2016" max="2016" width="6" style="1607" customWidth="1"/>
    <col min="2017" max="2017" width="10.6640625" style="1607" customWidth="1"/>
    <col min="2018" max="2018" width="11.5546875" style="1607" customWidth="1"/>
    <col min="2019" max="2019" width="14.88671875" style="1607" customWidth="1"/>
    <col min="2020" max="2269" width="8.88671875" style="1607"/>
    <col min="2270" max="2270" width="5.109375" style="1607" customWidth="1"/>
    <col min="2271" max="2271" width="44.44140625" style="1607" customWidth="1"/>
    <col min="2272" max="2272" width="6" style="1607" customWidth="1"/>
    <col min="2273" max="2273" width="10.6640625" style="1607" customWidth="1"/>
    <col min="2274" max="2274" width="11.5546875" style="1607" customWidth="1"/>
    <col min="2275" max="2275" width="14.88671875" style="1607" customWidth="1"/>
    <col min="2276" max="2525" width="8.88671875" style="1607"/>
    <col min="2526" max="2526" width="5.109375" style="1607" customWidth="1"/>
    <col min="2527" max="2527" width="44.44140625" style="1607" customWidth="1"/>
    <col min="2528" max="2528" width="6" style="1607" customWidth="1"/>
    <col min="2529" max="2529" width="10.6640625" style="1607" customWidth="1"/>
    <col min="2530" max="2530" width="11.5546875" style="1607" customWidth="1"/>
    <col min="2531" max="2531" width="14.88671875" style="1607" customWidth="1"/>
    <col min="2532" max="2781" width="8.88671875" style="1607"/>
    <col min="2782" max="2782" width="5.109375" style="1607" customWidth="1"/>
    <col min="2783" max="2783" width="44.44140625" style="1607" customWidth="1"/>
    <col min="2784" max="2784" width="6" style="1607" customWidth="1"/>
    <col min="2785" max="2785" width="10.6640625" style="1607" customWidth="1"/>
    <col min="2786" max="2786" width="11.5546875" style="1607" customWidth="1"/>
    <col min="2787" max="2787" width="14.88671875" style="1607" customWidth="1"/>
    <col min="2788" max="3037" width="8.88671875" style="1607"/>
    <col min="3038" max="3038" width="5.109375" style="1607" customWidth="1"/>
    <col min="3039" max="3039" width="44.44140625" style="1607" customWidth="1"/>
    <col min="3040" max="3040" width="6" style="1607" customWidth="1"/>
    <col min="3041" max="3041" width="10.6640625" style="1607" customWidth="1"/>
    <col min="3042" max="3042" width="11.5546875" style="1607" customWidth="1"/>
    <col min="3043" max="3043" width="14.88671875" style="1607" customWidth="1"/>
    <col min="3044" max="3293" width="8.88671875" style="1607"/>
    <col min="3294" max="3294" width="5.109375" style="1607" customWidth="1"/>
    <col min="3295" max="3295" width="44.44140625" style="1607" customWidth="1"/>
    <col min="3296" max="3296" width="6" style="1607" customWidth="1"/>
    <col min="3297" max="3297" width="10.6640625" style="1607" customWidth="1"/>
    <col min="3298" max="3298" width="11.5546875" style="1607" customWidth="1"/>
    <col min="3299" max="3299" width="14.88671875" style="1607" customWidth="1"/>
    <col min="3300" max="3549" width="8.88671875" style="1607"/>
    <col min="3550" max="3550" width="5.109375" style="1607" customWidth="1"/>
    <col min="3551" max="3551" width="44.44140625" style="1607" customWidth="1"/>
    <col min="3552" max="3552" width="6" style="1607" customWidth="1"/>
    <col min="3553" max="3553" width="10.6640625" style="1607" customWidth="1"/>
    <col min="3554" max="3554" width="11.5546875" style="1607" customWidth="1"/>
    <col min="3555" max="3555" width="14.88671875" style="1607" customWidth="1"/>
    <col min="3556" max="3805" width="8.88671875" style="1607"/>
    <col min="3806" max="3806" width="5.109375" style="1607" customWidth="1"/>
    <col min="3807" max="3807" width="44.44140625" style="1607" customWidth="1"/>
    <col min="3808" max="3808" width="6" style="1607" customWidth="1"/>
    <col min="3809" max="3809" width="10.6640625" style="1607" customWidth="1"/>
    <col min="3810" max="3810" width="11.5546875" style="1607" customWidth="1"/>
    <col min="3811" max="3811" width="14.88671875" style="1607" customWidth="1"/>
    <col min="3812" max="4061" width="8.88671875" style="1607"/>
    <col min="4062" max="4062" width="5.109375" style="1607" customWidth="1"/>
    <col min="4063" max="4063" width="44.44140625" style="1607" customWidth="1"/>
    <col min="4064" max="4064" width="6" style="1607" customWidth="1"/>
    <col min="4065" max="4065" width="10.6640625" style="1607" customWidth="1"/>
    <col min="4066" max="4066" width="11.5546875" style="1607" customWidth="1"/>
    <col min="4067" max="4067" width="14.88671875" style="1607" customWidth="1"/>
    <col min="4068" max="4317" width="8.88671875" style="1607"/>
    <col min="4318" max="4318" width="5.109375" style="1607" customWidth="1"/>
    <col min="4319" max="4319" width="44.44140625" style="1607" customWidth="1"/>
    <col min="4320" max="4320" width="6" style="1607" customWidth="1"/>
    <col min="4321" max="4321" width="10.6640625" style="1607" customWidth="1"/>
    <col min="4322" max="4322" width="11.5546875" style="1607" customWidth="1"/>
    <col min="4323" max="4323" width="14.88671875" style="1607" customWidth="1"/>
    <col min="4324" max="4573" width="8.88671875" style="1607"/>
    <col min="4574" max="4574" width="5.109375" style="1607" customWidth="1"/>
    <col min="4575" max="4575" width="44.44140625" style="1607" customWidth="1"/>
    <col min="4576" max="4576" width="6" style="1607" customWidth="1"/>
    <col min="4577" max="4577" width="10.6640625" style="1607" customWidth="1"/>
    <col min="4578" max="4578" width="11.5546875" style="1607" customWidth="1"/>
    <col min="4579" max="4579" width="14.88671875" style="1607" customWidth="1"/>
    <col min="4580" max="4829" width="8.88671875" style="1607"/>
    <col min="4830" max="4830" width="5.109375" style="1607" customWidth="1"/>
    <col min="4831" max="4831" width="44.44140625" style="1607" customWidth="1"/>
    <col min="4832" max="4832" width="6" style="1607" customWidth="1"/>
    <col min="4833" max="4833" width="10.6640625" style="1607" customWidth="1"/>
    <col min="4834" max="4834" width="11.5546875" style="1607" customWidth="1"/>
    <col min="4835" max="4835" width="14.88671875" style="1607" customWidth="1"/>
    <col min="4836" max="5085" width="8.88671875" style="1607"/>
    <col min="5086" max="5086" width="5.109375" style="1607" customWidth="1"/>
    <col min="5087" max="5087" width="44.44140625" style="1607" customWidth="1"/>
    <col min="5088" max="5088" width="6" style="1607" customWidth="1"/>
    <col min="5089" max="5089" width="10.6640625" style="1607" customWidth="1"/>
    <col min="5090" max="5090" width="11.5546875" style="1607" customWidth="1"/>
    <col min="5091" max="5091" width="14.88671875" style="1607" customWidth="1"/>
    <col min="5092" max="5341" width="8.88671875" style="1607"/>
    <col min="5342" max="5342" width="5.109375" style="1607" customWidth="1"/>
    <col min="5343" max="5343" width="44.44140625" style="1607" customWidth="1"/>
    <col min="5344" max="5344" width="6" style="1607" customWidth="1"/>
    <col min="5345" max="5345" width="10.6640625" style="1607" customWidth="1"/>
    <col min="5346" max="5346" width="11.5546875" style="1607" customWidth="1"/>
    <col min="5347" max="5347" width="14.88671875" style="1607" customWidth="1"/>
    <col min="5348" max="5597" width="8.88671875" style="1607"/>
    <col min="5598" max="5598" width="5.109375" style="1607" customWidth="1"/>
    <col min="5599" max="5599" width="44.44140625" style="1607" customWidth="1"/>
    <col min="5600" max="5600" width="6" style="1607" customWidth="1"/>
    <col min="5601" max="5601" width="10.6640625" style="1607" customWidth="1"/>
    <col min="5602" max="5602" width="11.5546875" style="1607" customWidth="1"/>
    <col min="5603" max="5603" width="14.88671875" style="1607" customWidth="1"/>
    <col min="5604" max="5853" width="8.88671875" style="1607"/>
    <col min="5854" max="5854" width="5.109375" style="1607" customWidth="1"/>
    <col min="5855" max="5855" width="44.44140625" style="1607" customWidth="1"/>
    <col min="5856" max="5856" width="6" style="1607" customWidth="1"/>
    <col min="5857" max="5857" width="10.6640625" style="1607" customWidth="1"/>
    <col min="5858" max="5858" width="11.5546875" style="1607" customWidth="1"/>
    <col min="5859" max="5859" width="14.88671875" style="1607" customWidth="1"/>
    <col min="5860" max="6109" width="8.88671875" style="1607"/>
    <col min="6110" max="6110" width="5.109375" style="1607" customWidth="1"/>
    <col min="6111" max="6111" width="44.44140625" style="1607" customWidth="1"/>
    <col min="6112" max="6112" width="6" style="1607" customWidth="1"/>
    <col min="6113" max="6113" width="10.6640625" style="1607" customWidth="1"/>
    <col min="6114" max="6114" width="11.5546875" style="1607" customWidth="1"/>
    <col min="6115" max="6115" width="14.88671875" style="1607" customWidth="1"/>
    <col min="6116" max="6365" width="8.88671875" style="1607"/>
    <col min="6366" max="6366" width="5.109375" style="1607" customWidth="1"/>
    <col min="6367" max="6367" width="44.44140625" style="1607" customWidth="1"/>
    <col min="6368" max="6368" width="6" style="1607" customWidth="1"/>
    <col min="6369" max="6369" width="10.6640625" style="1607" customWidth="1"/>
    <col min="6370" max="6370" width="11.5546875" style="1607" customWidth="1"/>
    <col min="6371" max="6371" width="14.88671875" style="1607" customWidth="1"/>
    <col min="6372" max="6621" width="8.88671875" style="1607"/>
    <col min="6622" max="6622" width="5.109375" style="1607" customWidth="1"/>
    <col min="6623" max="6623" width="44.44140625" style="1607" customWidth="1"/>
    <col min="6624" max="6624" width="6" style="1607" customWidth="1"/>
    <col min="6625" max="6625" width="10.6640625" style="1607" customWidth="1"/>
    <col min="6626" max="6626" width="11.5546875" style="1607" customWidth="1"/>
    <col min="6627" max="6627" width="14.88671875" style="1607" customWidth="1"/>
    <col min="6628" max="6877" width="8.88671875" style="1607"/>
    <col min="6878" max="6878" width="5.109375" style="1607" customWidth="1"/>
    <col min="6879" max="6879" width="44.44140625" style="1607" customWidth="1"/>
    <col min="6880" max="6880" width="6" style="1607" customWidth="1"/>
    <col min="6881" max="6881" width="10.6640625" style="1607" customWidth="1"/>
    <col min="6882" max="6882" width="11.5546875" style="1607" customWidth="1"/>
    <col min="6883" max="6883" width="14.88671875" style="1607" customWidth="1"/>
    <col min="6884" max="7133" width="8.88671875" style="1607"/>
    <col min="7134" max="7134" width="5.109375" style="1607" customWidth="1"/>
    <col min="7135" max="7135" width="44.44140625" style="1607" customWidth="1"/>
    <col min="7136" max="7136" width="6" style="1607" customWidth="1"/>
    <col min="7137" max="7137" width="10.6640625" style="1607" customWidth="1"/>
    <col min="7138" max="7138" width="11.5546875" style="1607" customWidth="1"/>
    <col min="7139" max="7139" width="14.88671875" style="1607" customWidth="1"/>
    <col min="7140" max="7389" width="8.88671875" style="1607"/>
    <col min="7390" max="7390" width="5.109375" style="1607" customWidth="1"/>
    <col min="7391" max="7391" width="44.44140625" style="1607" customWidth="1"/>
    <col min="7392" max="7392" width="6" style="1607" customWidth="1"/>
    <col min="7393" max="7393" width="10.6640625" style="1607" customWidth="1"/>
    <col min="7394" max="7394" width="11.5546875" style="1607" customWidth="1"/>
    <col min="7395" max="7395" width="14.88671875" style="1607" customWidth="1"/>
    <col min="7396" max="7645" width="8.88671875" style="1607"/>
    <col min="7646" max="7646" width="5.109375" style="1607" customWidth="1"/>
    <col min="7647" max="7647" width="44.44140625" style="1607" customWidth="1"/>
    <col min="7648" max="7648" width="6" style="1607" customWidth="1"/>
    <col min="7649" max="7649" width="10.6640625" style="1607" customWidth="1"/>
    <col min="7650" max="7650" width="11.5546875" style="1607" customWidth="1"/>
    <col min="7651" max="7651" width="14.88671875" style="1607" customWidth="1"/>
    <col min="7652" max="7901" width="8.88671875" style="1607"/>
    <col min="7902" max="7902" width="5.109375" style="1607" customWidth="1"/>
    <col min="7903" max="7903" width="44.44140625" style="1607" customWidth="1"/>
    <col min="7904" max="7904" width="6" style="1607" customWidth="1"/>
    <col min="7905" max="7905" width="10.6640625" style="1607" customWidth="1"/>
    <col min="7906" max="7906" width="11.5546875" style="1607" customWidth="1"/>
    <col min="7907" max="7907" width="14.88671875" style="1607" customWidth="1"/>
    <col min="7908" max="8157" width="8.88671875" style="1607"/>
    <col min="8158" max="8158" width="5.109375" style="1607" customWidth="1"/>
    <col min="8159" max="8159" width="44.44140625" style="1607" customWidth="1"/>
    <col min="8160" max="8160" width="6" style="1607" customWidth="1"/>
    <col min="8161" max="8161" width="10.6640625" style="1607" customWidth="1"/>
    <col min="8162" max="8162" width="11.5546875" style="1607" customWidth="1"/>
    <col min="8163" max="8163" width="14.88671875" style="1607" customWidth="1"/>
    <col min="8164" max="8413" width="8.88671875" style="1607"/>
    <col min="8414" max="8414" width="5.109375" style="1607" customWidth="1"/>
    <col min="8415" max="8415" width="44.44140625" style="1607" customWidth="1"/>
    <col min="8416" max="8416" width="6" style="1607" customWidth="1"/>
    <col min="8417" max="8417" width="10.6640625" style="1607" customWidth="1"/>
    <col min="8418" max="8418" width="11.5546875" style="1607" customWidth="1"/>
    <col min="8419" max="8419" width="14.88671875" style="1607" customWidth="1"/>
    <col min="8420" max="8669" width="8.88671875" style="1607"/>
    <col min="8670" max="8670" width="5.109375" style="1607" customWidth="1"/>
    <col min="8671" max="8671" width="44.44140625" style="1607" customWidth="1"/>
    <col min="8672" max="8672" width="6" style="1607" customWidth="1"/>
    <col min="8673" max="8673" width="10.6640625" style="1607" customWidth="1"/>
    <col min="8674" max="8674" width="11.5546875" style="1607" customWidth="1"/>
    <col min="8675" max="8675" width="14.88671875" style="1607" customWidth="1"/>
    <col min="8676" max="8925" width="8.88671875" style="1607"/>
    <col min="8926" max="8926" width="5.109375" style="1607" customWidth="1"/>
    <col min="8927" max="8927" width="44.44140625" style="1607" customWidth="1"/>
    <col min="8928" max="8928" width="6" style="1607" customWidth="1"/>
    <col min="8929" max="8929" width="10.6640625" style="1607" customWidth="1"/>
    <col min="8930" max="8930" width="11.5546875" style="1607" customWidth="1"/>
    <col min="8931" max="8931" width="14.88671875" style="1607" customWidth="1"/>
    <col min="8932" max="9181" width="8.88671875" style="1607"/>
    <col min="9182" max="9182" width="5.109375" style="1607" customWidth="1"/>
    <col min="9183" max="9183" width="44.44140625" style="1607" customWidth="1"/>
    <col min="9184" max="9184" width="6" style="1607" customWidth="1"/>
    <col min="9185" max="9185" width="10.6640625" style="1607" customWidth="1"/>
    <col min="9186" max="9186" width="11.5546875" style="1607" customWidth="1"/>
    <col min="9187" max="9187" width="14.88671875" style="1607" customWidth="1"/>
    <col min="9188" max="9437" width="8.88671875" style="1607"/>
    <col min="9438" max="9438" width="5.109375" style="1607" customWidth="1"/>
    <col min="9439" max="9439" width="44.44140625" style="1607" customWidth="1"/>
    <col min="9440" max="9440" width="6" style="1607" customWidth="1"/>
    <col min="9441" max="9441" width="10.6640625" style="1607" customWidth="1"/>
    <col min="9442" max="9442" width="11.5546875" style="1607" customWidth="1"/>
    <col min="9443" max="9443" width="14.88671875" style="1607" customWidth="1"/>
    <col min="9444" max="9693" width="8.88671875" style="1607"/>
    <col min="9694" max="9694" width="5.109375" style="1607" customWidth="1"/>
    <col min="9695" max="9695" width="44.44140625" style="1607" customWidth="1"/>
    <col min="9696" max="9696" width="6" style="1607" customWidth="1"/>
    <col min="9697" max="9697" width="10.6640625" style="1607" customWidth="1"/>
    <col min="9698" max="9698" width="11.5546875" style="1607" customWidth="1"/>
    <col min="9699" max="9699" width="14.88671875" style="1607" customWidth="1"/>
    <col min="9700" max="9949" width="8.88671875" style="1607"/>
    <col min="9950" max="9950" width="5.109375" style="1607" customWidth="1"/>
    <col min="9951" max="9951" width="44.44140625" style="1607" customWidth="1"/>
    <col min="9952" max="9952" width="6" style="1607" customWidth="1"/>
    <col min="9953" max="9953" width="10.6640625" style="1607" customWidth="1"/>
    <col min="9954" max="9954" width="11.5546875" style="1607" customWidth="1"/>
    <col min="9955" max="9955" width="14.88671875" style="1607" customWidth="1"/>
    <col min="9956" max="10205" width="8.88671875" style="1607"/>
    <col min="10206" max="10206" width="5.109375" style="1607" customWidth="1"/>
    <col min="10207" max="10207" width="44.44140625" style="1607" customWidth="1"/>
    <col min="10208" max="10208" width="6" style="1607" customWidth="1"/>
    <col min="10209" max="10209" width="10.6640625" style="1607" customWidth="1"/>
    <col min="10210" max="10210" width="11.5546875" style="1607" customWidth="1"/>
    <col min="10211" max="10211" width="14.88671875" style="1607" customWidth="1"/>
    <col min="10212" max="10461" width="8.88671875" style="1607"/>
    <col min="10462" max="10462" width="5.109375" style="1607" customWidth="1"/>
    <col min="10463" max="10463" width="44.44140625" style="1607" customWidth="1"/>
    <col min="10464" max="10464" width="6" style="1607" customWidth="1"/>
    <col min="10465" max="10465" width="10.6640625" style="1607" customWidth="1"/>
    <col min="10466" max="10466" width="11.5546875" style="1607" customWidth="1"/>
    <col min="10467" max="10467" width="14.88671875" style="1607" customWidth="1"/>
    <col min="10468" max="10717" width="8.88671875" style="1607"/>
    <col min="10718" max="10718" width="5.109375" style="1607" customWidth="1"/>
    <col min="10719" max="10719" width="44.44140625" style="1607" customWidth="1"/>
    <col min="10720" max="10720" width="6" style="1607" customWidth="1"/>
    <col min="10721" max="10721" width="10.6640625" style="1607" customWidth="1"/>
    <col min="10722" max="10722" width="11.5546875" style="1607" customWidth="1"/>
    <col min="10723" max="10723" width="14.88671875" style="1607" customWidth="1"/>
    <col min="10724" max="10973" width="8.88671875" style="1607"/>
    <col min="10974" max="10974" width="5.109375" style="1607" customWidth="1"/>
    <col min="10975" max="10975" width="44.44140625" style="1607" customWidth="1"/>
    <col min="10976" max="10976" width="6" style="1607" customWidth="1"/>
    <col min="10977" max="10977" width="10.6640625" style="1607" customWidth="1"/>
    <col min="10978" max="10978" width="11.5546875" style="1607" customWidth="1"/>
    <col min="10979" max="10979" width="14.88671875" style="1607" customWidth="1"/>
    <col min="10980" max="11229" width="8.88671875" style="1607"/>
    <col min="11230" max="11230" width="5.109375" style="1607" customWidth="1"/>
    <col min="11231" max="11231" width="44.44140625" style="1607" customWidth="1"/>
    <col min="11232" max="11232" width="6" style="1607" customWidth="1"/>
    <col min="11233" max="11233" width="10.6640625" style="1607" customWidth="1"/>
    <col min="11234" max="11234" width="11.5546875" style="1607" customWidth="1"/>
    <col min="11235" max="11235" width="14.88671875" style="1607" customWidth="1"/>
    <col min="11236" max="11485" width="8.88671875" style="1607"/>
    <col min="11486" max="11486" width="5.109375" style="1607" customWidth="1"/>
    <col min="11487" max="11487" width="44.44140625" style="1607" customWidth="1"/>
    <col min="11488" max="11488" width="6" style="1607" customWidth="1"/>
    <col min="11489" max="11489" width="10.6640625" style="1607" customWidth="1"/>
    <col min="11490" max="11490" width="11.5546875" style="1607" customWidth="1"/>
    <col min="11491" max="11491" width="14.88671875" style="1607" customWidth="1"/>
    <col min="11492" max="11741" width="8.88671875" style="1607"/>
    <col min="11742" max="11742" width="5.109375" style="1607" customWidth="1"/>
    <col min="11743" max="11743" width="44.44140625" style="1607" customWidth="1"/>
    <col min="11744" max="11744" width="6" style="1607" customWidth="1"/>
    <col min="11745" max="11745" width="10.6640625" style="1607" customWidth="1"/>
    <col min="11746" max="11746" width="11.5546875" style="1607" customWidth="1"/>
    <col min="11747" max="11747" width="14.88671875" style="1607" customWidth="1"/>
    <col min="11748" max="11997" width="8.88671875" style="1607"/>
    <col min="11998" max="11998" width="5.109375" style="1607" customWidth="1"/>
    <col min="11999" max="11999" width="44.44140625" style="1607" customWidth="1"/>
    <col min="12000" max="12000" width="6" style="1607" customWidth="1"/>
    <col min="12001" max="12001" width="10.6640625" style="1607" customWidth="1"/>
    <col min="12002" max="12002" width="11.5546875" style="1607" customWidth="1"/>
    <col min="12003" max="12003" width="14.88671875" style="1607" customWidth="1"/>
    <col min="12004" max="12253" width="8.88671875" style="1607"/>
    <col min="12254" max="12254" width="5.109375" style="1607" customWidth="1"/>
    <col min="12255" max="12255" width="44.44140625" style="1607" customWidth="1"/>
    <col min="12256" max="12256" width="6" style="1607" customWidth="1"/>
    <col min="12257" max="12257" width="10.6640625" style="1607" customWidth="1"/>
    <col min="12258" max="12258" width="11.5546875" style="1607" customWidth="1"/>
    <col min="12259" max="12259" width="14.88671875" style="1607" customWidth="1"/>
    <col min="12260" max="12509" width="8.88671875" style="1607"/>
    <col min="12510" max="12510" width="5.109375" style="1607" customWidth="1"/>
    <col min="12511" max="12511" width="44.44140625" style="1607" customWidth="1"/>
    <col min="12512" max="12512" width="6" style="1607" customWidth="1"/>
    <col min="12513" max="12513" width="10.6640625" style="1607" customWidth="1"/>
    <col min="12514" max="12514" width="11.5546875" style="1607" customWidth="1"/>
    <col min="12515" max="12515" width="14.88671875" style="1607" customWidth="1"/>
    <col min="12516" max="12765" width="8.88671875" style="1607"/>
    <col min="12766" max="12766" width="5.109375" style="1607" customWidth="1"/>
    <col min="12767" max="12767" width="44.44140625" style="1607" customWidth="1"/>
    <col min="12768" max="12768" width="6" style="1607" customWidth="1"/>
    <col min="12769" max="12769" width="10.6640625" style="1607" customWidth="1"/>
    <col min="12770" max="12770" width="11.5546875" style="1607" customWidth="1"/>
    <col min="12771" max="12771" width="14.88671875" style="1607" customWidth="1"/>
    <col min="12772" max="13021" width="8.88671875" style="1607"/>
    <col min="13022" max="13022" width="5.109375" style="1607" customWidth="1"/>
    <col min="13023" max="13023" width="44.44140625" style="1607" customWidth="1"/>
    <col min="13024" max="13024" width="6" style="1607" customWidth="1"/>
    <col min="13025" max="13025" width="10.6640625" style="1607" customWidth="1"/>
    <col min="13026" max="13026" width="11.5546875" style="1607" customWidth="1"/>
    <col min="13027" max="13027" width="14.88671875" style="1607" customWidth="1"/>
    <col min="13028" max="13277" width="8.88671875" style="1607"/>
    <col min="13278" max="13278" width="5.109375" style="1607" customWidth="1"/>
    <col min="13279" max="13279" width="44.44140625" style="1607" customWidth="1"/>
    <col min="13280" max="13280" width="6" style="1607" customWidth="1"/>
    <col min="13281" max="13281" width="10.6640625" style="1607" customWidth="1"/>
    <col min="13282" max="13282" width="11.5546875" style="1607" customWidth="1"/>
    <col min="13283" max="13283" width="14.88671875" style="1607" customWidth="1"/>
    <col min="13284" max="13533" width="8.88671875" style="1607"/>
    <col min="13534" max="13534" width="5.109375" style="1607" customWidth="1"/>
    <col min="13535" max="13535" width="44.44140625" style="1607" customWidth="1"/>
    <col min="13536" max="13536" width="6" style="1607" customWidth="1"/>
    <col min="13537" max="13537" width="10.6640625" style="1607" customWidth="1"/>
    <col min="13538" max="13538" width="11.5546875" style="1607" customWidth="1"/>
    <col min="13539" max="13539" width="14.88671875" style="1607" customWidth="1"/>
    <col min="13540" max="13789" width="8.88671875" style="1607"/>
    <col min="13790" max="13790" width="5.109375" style="1607" customWidth="1"/>
    <col min="13791" max="13791" width="44.44140625" style="1607" customWidth="1"/>
    <col min="13792" max="13792" width="6" style="1607" customWidth="1"/>
    <col min="13793" max="13793" width="10.6640625" style="1607" customWidth="1"/>
    <col min="13794" max="13794" width="11.5546875" style="1607" customWidth="1"/>
    <col min="13795" max="13795" width="14.88671875" style="1607" customWidth="1"/>
    <col min="13796" max="14045" width="8.88671875" style="1607"/>
    <col min="14046" max="14046" width="5.109375" style="1607" customWidth="1"/>
    <col min="14047" max="14047" width="44.44140625" style="1607" customWidth="1"/>
    <col min="14048" max="14048" width="6" style="1607" customWidth="1"/>
    <col min="14049" max="14049" width="10.6640625" style="1607" customWidth="1"/>
    <col min="14050" max="14050" width="11.5546875" style="1607" customWidth="1"/>
    <col min="14051" max="14051" width="14.88671875" style="1607" customWidth="1"/>
    <col min="14052" max="14301" width="8.88671875" style="1607"/>
    <col min="14302" max="14302" width="5.109375" style="1607" customWidth="1"/>
    <col min="14303" max="14303" width="44.44140625" style="1607" customWidth="1"/>
    <col min="14304" max="14304" width="6" style="1607" customWidth="1"/>
    <col min="14305" max="14305" width="10.6640625" style="1607" customWidth="1"/>
    <col min="14306" max="14306" width="11.5546875" style="1607" customWidth="1"/>
    <col min="14307" max="14307" width="14.88671875" style="1607" customWidth="1"/>
    <col min="14308" max="14557" width="8.88671875" style="1607"/>
    <col min="14558" max="14558" width="5.109375" style="1607" customWidth="1"/>
    <col min="14559" max="14559" width="44.44140625" style="1607" customWidth="1"/>
    <col min="14560" max="14560" width="6" style="1607" customWidth="1"/>
    <col min="14561" max="14561" width="10.6640625" style="1607" customWidth="1"/>
    <col min="14562" max="14562" width="11.5546875" style="1607" customWidth="1"/>
    <col min="14563" max="14563" width="14.88671875" style="1607" customWidth="1"/>
    <col min="14564" max="14813" width="8.88671875" style="1607"/>
    <col min="14814" max="14814" width="5.109375" style="1607" customWidth="1"/>
    <col min="14815" max="14815" width="44.44140625" style="1607" customWidth="1"/>
    <col min="14816" max="14816" width="6" style="1607" customWidth="1"/>
    <col min="14817" max="14817" width="10.6640625" style="1607" customWidth="1"/>
    <col min="14818" max="14818" width="11.5546875" style="1607" customWidth="1"/>
    <col min="14819" max="14819" width="14.88671875" style="1607" customWidth="1"/>
    <col min="14820" max="15069" width="8.88671875" style="1607"/>
    <col min="15070" max="15070" width="5.109375" style="1607" customWidth="1"/>
    <col min="15071" max="15071" width="44.44140625" style="1607" customWidth="1"/>
    <col min="15072" max="15072" width="6" style="1607" customWidth="1"/>
    <col min="15073" max="15073" width="10.6640625" style="1607" customWidth="1"/>
    <col min="15074" max="15074" width="11.5546875" style="1607" customWidth="1"/>
    <col min="15075" max="15075" width="14.88671875" style="1607" customWidth="1"/>
    <col min="15076" max="15325" width="8.88671875" style="1607"/>
    <col min="15326" max="15326" width="5.109375" style="1607" customWidth="1"/>
    <col min="15327" max="15327" width="44.44140625" style="1607" customWidth="1"/>
    <col min="15328" max="15328" width="6" style="1607" customWidth="1"/>
    <col min="15329" max="15329" width="10.6640625" style="1607" customWidth="1"/>
    <col min="15330" max="15330" width="11.5546875" style="1607" customWidth="1"/>
    <col min="15331" max="15331" width="14.88671875" style="1607" customWidth="1"/>
    <col min="15332" max="15581" width="8.88671875" style="1607"/>
    <col min="15582" max="15582" width="5.109375" style="1607" customWidth="1"/>
    <col min="15583" max="15583" width="44.44140625" style="1607" customWidth="1"/>
    <col min="15584" max="15584" width="6" style="1607" customWidth="1"/>
    <col min="15585" max="15585" width="10.6640625" style="1607" customWidth="1"/>
    <col min="15586" max="15586" width="11.5546875" style="1607" customWidth="1"/>
    <col min="15587" max="15587" width="14.88671875" style="1607" customWidth="1"/>
    <col min="15588" max="15837" width="8.88671875" style="1607"/>
    <col min="15838" max="15838" width="5.109375" style="1607" customWidth="1"/>
    <col min="15839" max="15839" width="44.44140625" style="1607" customWidth="1"/>
    <col min="15840" max="15840" width="6" style="1607" customWidth="1"/>
    <col min="15841" max="15841" width="10.6640625" style="1607" customWidth="1"/>
    <col min="15842" max="15842" width="11.5546875" style="1607" customWidth="1"/>
    <col min="15843" max="15843" width="14.88671875" style="1607" customWidth="1"/>
    <col min="15844" max="16093" width="8.88671875" style="1607"/>
    <col min="16094" max="16094" width="5.109375" style="1607" customWidth="1"/>
    <col min="16095" max="16095" width="44.44140625" style="1607" customWidth="1"/>
    <col min="16096" max="16096" width="6" style="1607" customWidth="1"/>
    <col min="16097" max="16097" width="10.6640625" style="1607" customWidth="1"/>
    <col min="16098" max="16098" width="11.5546875" style="1607" customWidth="1"/>
    <col min="16099" max="16099" width="14.88671875" style="1607" customWidth="1"/>
    <col min="16100" max="16384" width="8.88671875" style="1607"/>
  </cols>
  <sheetData>
    <row r="1" spans="1:6" s="1599" customFormat="1" ht="13.8">
      <c r="A1" s="1594" t="s">
        <v>618</v>
      </c>
      <c r="B1" s="1595" t="s">
        <v>632</v>
      </c>
      <c r="C1" s="1596"/>
      <c r="D1" s="1597"/>
      <c r="E1" s="1598"/>
      <c r="F1" s="1598"/>
    </row>
    <row r="2" spans="1:6" s="1262" customFormat="1">
      <c r="A2" s="1324"/>
      <c r="B2" s="1325"/>
      <c r="C2" s="1326"/>
      <c r="D2" s="1600"/>
      <c r="E2" s="1601"/>
      <c r="F2" s="1601"/>
    </row>
    <row r="3" spans="1:6" s="1262" customFormat="1">
      <c r="A3" s="1324"/>
      <c r="B3" s="1369" t="s">
        <v>213</v>
      </c>
      <c r="C3" s="1326"/>
      <c r="D3" s="1600"/>
      <c r="E3" s="1601"/>
      <c r="F3" s="1601"/>
    </row>
    <row r="4" spans="1:6" s="1262" customFormat="1" ht="44.25" customHeight="1">
      <c r="A4" s="1625" t="s">
        <v>147</v>
      </c>
      <c r="B4" s="2646" t="s">
        <v>1716</v>
      </c>
      <c r="C4" s="2646"/>
      <c r="D4" s="2646"/>
      <c r="E4" s="2646"/>
      <c r="F4" s="2646"/>
    </row>
    <row r="5" spans="1:6" s="1262" customFormat="1" ht="42" customHeight="1">
      <c r="A5" s="1625" t="s">
        <v>147</v>
      </c>
      <c r="B5" s="2646" t="s">
        <v>1717</v>
      </c>
      <c r="C5" s="2646"/>
      <c r="D5" s="2646"/>
      <c r="E5" s="2646"/>
      <c r="F5" s="2646"/>
    </row>
    <row r="6" spans="1:6" s="1262" customFormat="1">
      <c r="A6" s="1324"/>
      <c r="B6" s="1369"/>
      <c r="C6" s="1326"/>
      <c r="D6" s="1600"/>
      <c r="E6" s="1601"/>
      <c r="F6" s="1601"/>
    </row>
    <row r="7" spans="1:6" s="1291" customFormat="1">
      <c r="A7" s="1317" t="s">
        <v>110</v>
      </c>
      <c r="B7" s="1318" t="s">
        <v>1505</v>
      </c>
      <c r="C7" s="1319" t="s">
        <v>112</v>
      </c>
      <c r="D7" s="1320" t="s">
        <v>113</v>
      </c>
      <c r="E7" s="1602" t="s">
        <v>217</v>
      </c>
      <c r="F7" s="1603" t="s">
        <v>1506</v>
      </c>
    </row>
    <row r="8" spans="1:6">
      <c r="F8" s="1605"/>
    </row>
    <row r="9" spans="1:6" s="1521" customFormat="1" ht="91.2">
      <c r="A9" s="525">
        <f>COUNT($A$1:A8)+1</f>
        <v>1</v>
      </c>
      <c r="B9" s="1608" t="s">
        <v>1718</v>
      </c>
      <c r="C9" s="1609" t="s">
        <v>1705</v>
      </c>
      <c r="D9" s="1338">
        <v>29</v>
      </c>
      <c r="E9" s="1519"/>
      <c r="F9" s="1524">
        <f>E9*$D9</f>
        <v>0</v>
      </c>
    </row>
    <row r="10" spans="1:6" s="1235" customFormat="1">
      <c r="A10" s="1610"/>
      <c r="B10" s="1316"/>
      <c r="C10" s="1611"/>
      <c r="D10" s="1612"/>
      <c r="E10" s="1613"/>
      <c r="F10" s="1524"/>
    </row>
    <row r="11" spans="1:6" s="1521" customFormat="1" ht="45.6">
      <c r="A11" s="525">
        <f>COUNT($A$1:A10)+1</f>
        <v>2</v>
      </c>
      <c r="B11" s="1608" t="s">
        <v>1719</v>
      </c>
      <c r="C11" s="1609" t="s">
        <v>1705</v>
      </c>
      <c r="D11" s="1338">
        <v>105</v>
      </c>
      <c r="E11" s="1519"/>
      <c r="F11" s="1524">
        <f>E11*$D11</f>
        <v>0</v>
      </c>
    </row>
    <row r="12" spans="1:6" s="1235" customFormat="1">
      <c r="A12" s="1610"/>
      <c r="B12" s="1522"/>
      <c r="C12" s="1614"/>
      <c r="D12" s="1338"/>
      <c r="E12" s="1519"/>
      <c r="F12" s="1524"/>
    </row>
    <row r="13" spans="1:6" s="1235" customFormat="1" ht="22.8">
      <c r="A13" s="525">
        <f>COUNT($A$1:A12)+1</f>
        <v>3</v>
      </c>
      <c r="B13" s="1608" t="s">
        <v>1720</v>
      </c>
      <c r="C13" s="1609" t="s">
        <v>133</v>
      </c>
      <c r="D13" s="1338">
        <v>1</v>
      </c>
      <c r="E13" s="1519"/>
      <c r="F13" s="1524">
        <f>E13*$D13</f>
        <v>0</v>
      </c>
    </row>
    <row r="14" spans="1:6" s="1235" customFormat="1">
      <c r="A14" s="1610"/>
      <c r="B14" s="1522"/>
      <c r="C14" s="1614"/>
      <c r="D14" s="1338"/>
      <c r="E14" s="1519"/>
      <c r="F14" s="1524"/>
    </row>
    <row r="15" spans="1:6" s="1521" customFormat="1" ht="22.8">
      <c r="A15" s="525">
        <f>COUNT($A$1:A14)+1</f>
        <v>4</v>
      </c>
      <c r="B15" s="1608" t="s">
        <v>1721</v>
      </c>
      <c r="C15" s="1609" t="s">
        <v>133</v>
      </c>
      <c r="D15" s="1338">
        <v>1</v>
      </c>
      <c r="E15" s="1519"/>
      <c r="F15" s="1524">
        <f>E15*$D15</f>
        <v>0</v>
      </c>
    </row>
    <row r="16" spans="1:6" s="1521" customFormat="1">
      <c r="A16" s="1610"/>
      <c r="B16" s="1316"/>
      <c r="C16" s="1614"/>
      <c r="D16" s="1338"/>
      <c r="E16" s="1519"/>
      <c r="F16" s="1524"/>
    </row>
    <row r="17" spans="1:6" s="1521" customFormat="1" ht="79.8">
      <c r="A17" s="525">
        <f>COUNT($A$1:A16)+1</f>
        <v>5</v>
      </c>
      <c r="B17" s="1608" t="s">
        <v>1722</v>
      </c>
      <c r="C17" s="1609" t="s">
        <v>133</v>
      </c>
      <c r="D17" s="1338">
        <v>1</v>
      </c>
      <c r="E17" s="1519"/>
      <c r="F17" s="1524">
        <f>E17*$D17</f>
        <v>0</v>
      </c>
    </row>
    <row r="18" spans="1:6" s="1521" customFormat="1">
      <c r="A18" s="525"/>
      <c r="B18" s="1608"/>
      <c r="C18" s="1609"/>
      <c r="D18" s="1338"/>
      <c r="E18" s="1519"/>
      <c r="F18" s="1524"/>
    </row>
    <row r="19" spans="1:6" s="1521" customFormat="1" ht="22.8">
      <c r="A19" s="525">
        <f>COUNT($A$1:A18)+1</f>
        <v>6</v>
      </c>
      <c r="B19" s="1608" t="s">
        <v>1723</v>
      </c>
      <c r="C19" s="1609" t="s">
        <v>133</v>
      </c>
      <c r="D19" s="1338">
        <v>1</v>
      </c>
      <c r="E19" s="1519"/>
      <c r="F19" s="1524">
        <f>E19*$D19</f>
        <v>0</v>
      </c>
    </row>
    <row r="20" spans="1:6" s="1521" customFormat="1">
      <c r="A20" s="525"/>
      <c r="B20" s="1608"/>
      <c r="C20" s="1609"/>
      <c r="D20" s="1338"/>
      <c r="E20" s="1332"/>
      <c r="F20" s="1332"/>
    </row>
    <row r="21" spans="1:6" s="1521" customFormat="1" ht="79.8">
      <c r="A21" s="525">
        <f>COUNT($A$1:A20)+1</f>
        <v>7</v>
      </c>
      <c r="B21" s="1464" t="s">
        <v>1724</v>
      </c>
      <c r="C21" s="1609" t="s">
        <v>133</v>
      </c>
      <c r="D21" s="1338">
        <v>3</v>
      </c>
      <c r="E21" s="1519"/>
      <c r="F21" s="1524">
        <f>E21*$D21</f>
        <v>0</v>
      </c>
    </row>
    <row r="22" spans="1:6" s="1521" customFormat="1">
      <c r="A22" s="525"/>
      <c r="B22" s="1464"/>
      <c r="C22" s="1412"/>
      <c r="D22" s="1400"/>
      <c r="E22" s="1402"/>
      <c r="F22" s="1402"/>
    </row>
    <row r="23" spans="1:6" s="1521" customFormat="1" ht="26.4">
      <c r="A23" s="525">
        <f>COUNT($A$1:A22)+1</f>
        <v>8</v>
      </c>
      <c r="B23" s="1283" t="s">
        <v>1725</v>
      </c>
      <c r="C23" s="1609" t="s">
        <v>133</v>
      </c>
      <c r="D23" s="1338">
        <v>1</v>
      </c>
      <c r="E23" s="1519"/>
      <c r="F23" s="1524">
        <f>E23*$D23</f>
        <v>0</v>
      </c>
    </row>
    <row r="24" spans="1:6" s="1235" customFormat="1">
      <c r="A24" s="525"/>
      <c r="B24" s="1283"/>
      <c r="C24" s="1609"/>
      <c r="D24" s="1338"/>
      <c r="E24" s="1519"/>
      <c r="F24" s="1524"/>
    </row>
    <row r="25" spans="1:6" s="1235" customFormat="1" ht="26.4">
      <c r="A25" s="525">
        <f>COUNT($A$1:A24)+1</f>
        <v>9</v>
      </c>
      <c r="B25" s="1283" t="s">
        <v>1726</v>
      </c>
      <c r="C25" s="1609" t="s">
        <v>133</v>
      </c>
      <c r="D25" s="1338">
        <v>3</v>
      </c>
      <c r="E25" s="1519"/>
      <c r="F25" s="1524">
        <f>E25*$D25</f>
        <v>0</v>
      </c>
    </row>
    <row r="26" spans="1:6" s="1235" customFormat="1">
      <c r="A26" s="525"/>
      <c r="B26" s="1283"/>
      <c r="C26" s="1609"/>
      <c r="D26" s="1338"/>
      <c r="E26" s="1519"/>
      <c r="F26" s="1615"/>
    </row>
    <row r="27" spans="1:6" s="1235" customFormat="1" ht="13.8">
      <c r="A27" s="525">
        <f>COUNT($A$1:A26)+1</f>
        <v>10</v>
      </c>
      <c r="B27" s="1283" t="s">
        <v>1727</v>
      </c>
      <c r="C27" s="1609" t="s">
        <v>1705</v>
      </c>
      <c r="D27" s="1338">
        <v>60</v>
      </c>
      <c r="E27" s="1519"/>
      <c r="F27" s="1524">
        <f>E27*$D27</f>
        <v>0</v>
      </c>
    </row>
    <row r="28" spans="1:6" s="1235" customFormat="1">
      <c r="A28" s="525"/>
      <c r="B28" s="1283"/>
      <c r="C28" s="1609"/>
      <c r="D28" s="1338"/>
      <c r="E28" s="1519"/>
      <c r="F28" s="1615"/>
    </row>
    <row r="29" spans="1:6" s="1235" customFormat="1" ht="13.8">
      <c r="A29" s="525">
        <f>COUNT($A$1:A28)+1</f>
        <v>11</v>
      </c>
      <c r="B29" s="1283" t="s">
        <v>1728</v>
      </c>
      <c r="C29" s="1609" t="s">
        <v>1705</v>
      </c>
      <c r="D29" s="1338">
        <v>10</v>
      </c>
      <c r="E29" s="1519"/>
      <c r="F29" s="1524">
        <f>E29*$D29</f>
        <v>0</v>
      </c>
    </row>
    <row r="30" spans="1:6" s="1235" customFormat="1">
      <c r="A30" s="525"/>
      <c r="B30" s="1283"/>
      <c r="C30" s="1609"/>
      <c r="D30" s="1338"/>
      <c r="E30" s="1519"/>
      <c r="F30" s="1615"/>
    </row>
    <row r="31" spans="1:6" s="1235" customFormat="1" ht="26.4">
      <c r="A31" s="525">
        <f>COUNT($A$1:A30)+1</f>
        <v>12</v>
      </c>
      <c r="B31" s="1283" t="s">
        <v>1729</v>
      </c>
      <c r="C31" s="1609" t="s">
        <v>1730</v>
      </c>
      <c r="D31" s="1338">
        <v>15</v>
      </c>
      <c r="E31" s="1519"/>
      <c r="F31" s="1524">
        <f>E31*$D31</f>
        <v>0</v>
      </c>
    </row>
    <row r="32" spans="1:6" s="1235" customFormat="1">
      <c r="A32" s="525"/>
      <c r="B32" s="1283"/>
      <c r="C32" s="1609"/>
      <c r="D32" s="1338"/>
      <c r="E32" s="1519"/>
      <c r="F32" s="1615"/>
    </row>
    <row r="33" spans="1:6" s="1235" customFormat="1" ht="26.4">
      <c r="A33" s="525"/>
      <c r="B33" s="1283" t="s">
        <v>1731</v>
      </c>
      <c r="C33" s="1609" t="s">
        <v>1730</v>
      </c>
      <c r="D33" s="1338">
        <v>3</v>
      </c>
      <c r="E33" s="1519"/>
      <c r="F33" s="1524">
        <f>E33*$D33</f>
        <v>0</v>
      </c>
    </row>
    <row r="34" spans="1:6" s="1235" customFormat="1">
      <c r="A34" s="525"/>
      <c r="B34" s="1283"/>
      <c r="C34" s="1609"/>
      <c r="D34" s="1338"/>
      <c r="E34" s="1519"/>
      <c r="F34" s="1615"/>
    </row>
    <row r="35" spans="1:6" s="1235" customFormat="1" ht="26.4">
      <c r="A35" s="525">
        <f>COUNT($A$1:A34)+1</f>
        <v>13</v>
      </c>
      <c r="B35" s="1283" t="s">
        <v>1732</v>
      </c>
      <c r="C35" s="1609" t="s">
        <v>1730</v>
      </c>
      <c r="D35" s="1338">
        <v>15</v>
      </c>
      <c r="E35" s="1519"/>
      <c r="F35" s="1524">
        <f>E35*$D35</f>
        <v>0</v>
      </c>
    </row>
    <row r="36" spans="1:6" s="1235" customFormat="1">
      <c r="A36" s="525"/>
      <c r="B36" s="1283"/>
      <c r="C36" s="1609"/>
      <c r="D36" s="1338"/>
      <c r="E36" s="1519"/>
      <c r="F36" s="1615"/>
    </row>
    <row r="37" spans="1:6" s="1235" customFormat="1" ht="26.4">
      <c r="A37" s="525">
        <f>COUNT($A$1:A36)+1</f>
        <v>14</v>
      </c>
      <c r="B37" s="1283" t="s">
        <v>1733</v>
      </c>
      <c r="C37" s="1609" t="s">
        <v>1730</v>
      </c>
      <c r="D37" s="1338">
        <v>3</v>
      </c>
      <c r="E37" s="1519"/>
      <c r="F37" s="1524">
        <f>E37*$D37</f>
        <v>0</v>
      </c>
    </row>
    <row r="38" spans="1:6" s="1235" customFormat="1">
      <c r="A38" s="525"/>
      <c r="B38" s="1283"/>
      <c r="C38" s="1609"/>
      <c r="D38" s="1338"/>
      <c r="E38" s="1519"/>
      <c r="F38" s="1615"/>
    </row>
    <row r="39" spans="1:6" s="1235" customFormat="1" ht="66">
      <c r="A39" s="525">
        <f>COUNT($A$1:A38)+1</f>
        <v>15</v>
      </c>
      <c r="B39" s="1283" t="s">
        <v>1719</v>
      </c>
      <c r="C39" s="1609" t="s">
        <v>1705</v>
      </c>
      <c r="D39" s="1338">
        <v>105</v>
      </c>
      <c r="E39" s="1519"/>
      <c r="F39" s="1524">
        <f>E39*$D39</f>
        <v>0</v>
      </c>
    </row>
    <row r="40" spans="1:6" s="1235" customFormat="1">
      <c r="A40" s="525"/>
      <c r="B40" s="1283"/>
      <c r="C40" s="1609"/>
      <c r="D40" s="1338"/>
      <c r="E40" s="1519"/>
      <c r="F40" s="1615"/>
    </row>
    <row r="41" spans="1:6" s="1235" customFormat="1" ht="26.4">
      <c r="A41" s="525">
        <f>COUNT($A$1:A40)+1</f>
        <v>16</v>
      </c>
      <c r="B41" s="1283" t="s">
        <v>1734</v>
      </c>
      <c r="C41" s="1609" t="s">
        <v>1705</v>
      </c>
      <c r="D41" s="1338">
        <v>105</v>
      </c>
      <c r="E41" s="1519"/>
      <c r="F41" s="1524">
        <f>E41*$D41</f>
        <v>0</v>
      </c>
    </row>
    <row r="42" spans="1:6" s="1235" customFormat="1">
      <c r="A42" s="525"/>
      <c r="B42" s="1283"/>
      <c r="C42" s="1609"/>
      <c r="D42" s="1338"/>
      <c r="E42" s="1519"/>
      <c r="F42" s="1615"/>
    </row>
    <row r="43" spans="1:6" s="1235" customFormat="1" ht="13.8">
      <c r="A43" s="525">
        <f>COUNT($A$1:A42)+1</f>
        <v>17</v>
      </c>
      <c r="B43" s="1283" t="s">
        <v>1735</v>
      </c>
      <c r="C43" s="1609" t="s">
        <v>1705</v>
      </c>
      <c r="D43" s="1338">
        <v>195</v>
      </c>
      <c r="E43" s="1519"/>
      <c r="F43" s="1524">
        <f>E43*$D43</f>
        <v>0</v>
      </c>
    </row>
    <row r="44" spans="1:6" s="1235" customFormat="1">
      <c r="A44" s="525"/>
      <c r="B44" s="1283"/>
      <c r="C44" s="1609"/>
      <c r="D44" s="1338"/>
      <c r="E44" s="1519"/>
      <c r="F44" s="1615"/>
    </row>
    <row r="45" spans="1:6" s="1235" customFormat="1" ht="26.4">
      <c r="A45" s="525">
        <f>COUNT($A$1:A44)+1</f>
        <v>18</v>
      </c>
      <c r="B45" s="1283" t="s">
        <v>1736</v>
      </c>
      <c r="C45" s="1609" t="s">
        <v>1705</v>
      </c>
      <c r="D45" s="1338">
        <v>132</v>
      </c>
      <c r="E45" s="1519"/>
      <c r="F45" s="1524">
        <f>E45*$D45</f>
        <v>0</v>
      </c>
    </row>
    <row r="46" spans="1:6" s="1235" customFormat="1">
      <c r="A46" s="525"/>
      <c r="B46" s="1283"/>
      <c r="C46" s="1609"/>
      <c r="D46" s="1338"/>
      <c r="E46" s="1519"/>
      <c r="F46" s="1615"/>
    </row>
    <row r="47" spans="1:6" s="1235" customFormat="1" ht="26.4">
      <c r="A47" s="525">
        <f>COUNT($A$1:A46)+1</f>
        <v>19</v>
      </c>
      <c r="B47" s="1283" t="s">
        <v>1737</v>
      </c>
      <c r="C47" s="1609" t="s">
        <v>133</v>
      </c>
      <c r="D47" s="1338">
        <v>1</v>
      </c>
      <c r="E47" s="1519"/>
      <c r="F47" s="1524">
        <f>E47*$D47</f>
        <v>0</v>
      </c>
    </row>
    <row r="48" spans="1:6" s="1235" customFormat="1">
      <c r="A48" s="525"/>
      <c r="B48" s="1283"/>
      <c r="C48" s="1609"/>
      <c r="D48" s="1338"/>
      <c r="E48" s="1519"/>
      <c r="F48" s="1615"/>
    </row>
    <row r="49" spans="1:6" s="1235" customFormat="1" ht="13.8">
      <c r="A49" s="525">
        <f>COUNT($A$1:A48)+1</f>
        <v>20</v>
      </c>
      <c r="B49" s="1283" t="s">
        <v>1738</v>
      </c>
      <c r="C49" s="1609" t="s">
        <v>1705</v>
      </c>
      <c r="D49" s="1338">
        <v>205</v>
      </c>
      <c r="E49" s="1519"/>
      <c r="F49" s="1524">
        <f>E49*$D49</f>
        <v>0</v>
      </c>
    </row>
    <row r="50" spans="1:6" s="1235" customFormat="1">
      <c r="A50" s="525"/>
      <c r="B50" s="1283"/>
      <c r="C50" s="1609"/>
      <c r="D50" s="1338"/>
      <c r="E50" s="1519"/>
      <c r="F50" s="1615"/>
    </row>
    <row r="51" spans="1:6" s="1235" customFormat="1" ht="13.8">
      <c r="A51" s="525">
        <f>COUNT($A$1:A50)+1</f>
        <v>21</v>
      </c>
      <c r="B51" s="1283" t="s">
        <v>1739</v>
      </c>
      <c r="C51" s="1609" t="s">
        <v>1705</v>
      </c>
      <c r="D51" s="1338">
        <v>140</v>
      </c>
      <c r="E51" s="1519"/>
      <c r="F51" s="1524">
        <f>E51*$D51</f>
        <v>0</v>
      </c>
    </row>
    <row r="52" spans="1:6" s="1235" customFormat="1">
      <c r="A52" s="525"/>
      <c r="B52" s="1616"/>
      <c r="C52" s="1616"/>
      <c r="D52" s="1616"/>
      <c r="E52" s="1617"/>
      <c r="F52" s="1615"/>
    </row>
    <row r="53" spans="1:6" s="1235" customFormat="1" ht="52.8">
      <c r="A53" s="525">
        <f>COUNT($A$1:A52)+1</f>
        <v>22</v>
      </c>
      <c r="B53" s="1616" t="s">
        <v>1740</v>
      </c>
      <c r="C53" s="1609" t="s">
        <v>1705</v>
      </c>
      <c r="D53" s="1338">
        <v>4</v>
      </c>
      <c r="E53" s="1519"/>
      <c r="F53" s="1524">
        <f>E53*$D53</f>
        <v>0</v>
      </c>
    </row>
    <row r="54" spans="1:6" s="1235" customFormat="1">
      <c r="A54" s="525"/>
      <c r="B54" s="1616"/>
      <c r="C54" s="1616"/>
      <c r="D54" s="1616"/>
      <c r="E54" s="1617"/>
      <c r="F54" s="1615"/>
    </row>
    <row r="55" spans="1:6" s="1235" customFormat="1" ht="26.4">
      <c r="A55" s="525">
        <f>COUNT($A$1:A54)+1</f>
        <v>23</v>
      </c>
      <c r="B55" s="1616" t="s">
        <v>1741</v>
      </c>
      <c r="C55" s="1609" t="s">
        <v>133</v>
      </c>
      <c r="D55" s="1338">
        <v>1</v>
      </c>
      <c r="E55" s="1519"/>
      <c r="F55" s="1524">
        <f>E55*$D55</f>
        <v>0</v>
      </c>
    </row>
    <row r="56" spans="1:6" s="1235" customFormat="1">
      <c r="A56" s="525"/>
      <c r="B56" s="1616"/>
      <c r="C56" s="1616"/>
      <c r="D56" s="1616"/>
      <c r="E56" s="1617"/>
      <c r="F56" s="1615"/>
    </row>
    <row r="57" spans="1:6" s="1235" customFormat="1">
      <c r="A57" s="525">
        <f>COUNT($A$1:A56)+1</f>
        <v>24</v>
      </c>
      <c r="B57" s="1616" t="s">
        <v>1715</v>
      </c>
      <c r="C57" s="1616" t="s">
        <v>1742</v>
      </c>
      <c r="D57" s="1338">
        <v>5</v>
      </c>
      <c r="E57" s="1519"/>
      <c r="F57" s="1524">
        <f>E57*$D57</f>
        <v>0</v>
      </c>
    </row>
    <row r="58" spans="1:6" s="1235" customFormat="1">
      <c r="A58" s="525"/>
      <c r="B58" s="1616"/>
      <c r="C58" s="1616"/>
      <c r="D58" s="1616"/>
      <c r="E58" s="1617"/>
      <c r="F58" s="1615"/>
    </row>
    <row r="59" spans="1:6" s="1235" customFormat="1">
      <c r="A59" s="525">
        <f>COUNT($A$1:A58)+1</f>
        <v>25</v>
      </c>
      <c r="B59" s="1616" t="s">
        <v>1743</v>
      </c>
      <c r="C59" s="1609" t="s">
        <v>133</v>
      </c>
      <c r="D59" s="1338">
        <v>1</v>
      </c>
      <c r="E59" s="1519"/>
      <c r="F59" s="1524">
        <f>E59*$D59</f>
        <v>0</v>
      </c>
    </row>
    <row r="60" spans="1:6" s="1235" customFormat="1">
      <c r="A60" s="525"/>
      <c r="B60" s="1616"/>
      <c r="C60" s="1616"/>
      <c r="D60" s="1616"/>
      <c r="E60" s="1617"/>
      <c r="F60" s="1615"/>
    </row>
    <row r="61" spans="1:6" s="1235" customFormat="1" ht="26.4">
      <c r="A61" s="525">
        <f>COUNT($A$1:A60)+1</f>
        <v>26</v>
      </c>
      <c r="B61" s="1283" t="s">
        <v>1744</v>
      </c>
      <c r="C61" s="1616" t="s">
        <v>1742</v>
      </c>
      <c r="D61" s="1338">
        <v>4</v>
      </c>
      <c r="E61" s="1519"/>
      <c r="F61" s="1524">
        <f>E61*$D61</f>
        <v>0</v>
      </c>
    </row>
    <row r="62" spans="1:6" s="1235" customFormat="1">
      <c r="A62" s="1610"/>
      <c r="B62" s="1283"/>
      <c r="C62" s="1618"/>
      <c r="D62" s="1619"/>
      <c r="E62" s="1620"/>
      <c r="F62" s="1524"/>
    </row>
    <row r="63" spans="1:6" s="1262" customFormat="1" ht="13.8" thickBot="1">
      <c r="A63" s="1350"/>
      <c r="B63" s="1351" t="str">
        <f>B1&amp;" SKUPAJ:"</f>
        <v>TK OMREŽJE SKUPAJ:</v>
      </c>
      <c r="C63" s="1352"/>
      <c r="D63" s="1621"/>
      <c r="E63" s="1354"/>
      <c r="F63" s="1355">
        <f>SUM(F9:F62)</f>
        <v>0</v>
      </c>
    </row>
    <row r="64" spans="1:6" s="1623" customFormat="1" ht="13.8" thickTop="1">
      <c r="A64" s="1605"/>
      <c r="B64" s="1622"/>
      <c r="C64" s="1605"/>
      <c r="D64" s="1605"/>
      <c r="E64" s="1606"/>
      <c r="F64" s="1606"/>
    </row>
    <row r="65" spans="1:6" s="1623" customFormat="1">
      <c r="A65" s="1533"/>
      <c r="B65" s="1624"/>
      <c r="C65" s="1605"/>
      <c r="D65" s="1605"/>
      <c r="E65" s="1606"/>
      <c r="F65" s="1606"/>
    </row>
    <row r="66" spans="1:6" s="1623" customFormat="1">
      <c r="A66" s="1605"/>
      <c r="B66" s="1622"/>
      <c r="C66" s="1605"/>
      <c r="D66" s="1605"/>
      <c r="E66" s="1606"/>
      <c r="F66" s="1606"/>
    </row>
    <row r="67" spans="1:6" s="1623" customFormat="1">
      <c r="A67" s="1533"/>
      <c r="C67" s="1605"/>
      <c r="D67" s="1605"/>
      <c r="E67" s="1606"/>
      <c r="F67" s="1606"/>
    </row>
    <row r="68" spans="1:6" s="1623" customFormat="1">
      <c r="A68" s="1605"/>
      <c r="B68" s="1622"/>
      <c r="C68" s="1605"/>
      <c r="D68" s="1605"/>
      <c r="E68" s="1606"/>
      <c r="F68" s="1606"/>
    </row>
    <row r="69" spans="1:6" s="1623" customFormat="1">
      <c r="A69" s="1533"/>
      <c r="B69" s="1622"/>
      <c r="C69" s="1605"/>
      <c r="D69" s="1605"/>
      <c r="E69" s="1606"/>
      <c r="F69" s="1606"/>
    </row>
  </sheetData>
  <mergeCells count="2">
    <mergeCell ref="B4:F4"/>
    <mergeCell ref="B5:F5"/>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61277-DD71-45AF-9166-4EC9A23C31DA}">
  <sheetPr>
    <tabColor theme="4" tint="0.79998168889431442"/>
  </sheetPr>
  <dimension ref="A1:F31"/>
  <sheetViews>
    <sheetView workbookViewId="0"/>
  </sheetViews>
  <sheetFormatPr defaultRowHeight="13.2"/>
  <cols>
    <col min="1" max="1" width="5.88671875" style="1604" customWidth="1"/>
    <col min="2" max="2" width="45" style="1604" customWidth="1"/>
    <col min="3" max="3" width="6" style="1605" customWidth="1"/>
    <col min="4" max="4" width="8.109375" style="1605" customWidth="1"/>
    <col min="5" max="5" width="9.44140625" style="1606" customWidth="1"/>
    <col min="6" max="6" width="13.33203125" style="1606" customWidth="1"/>
    <col min="7" max="221" width="8.88671875" style="1607"/>
    <col min="222" max="222" width="5.109375" style="1607" customWidth="1"/>
    <col min="223" max="223" width="44.44140625" style="1607" customWidth="1"/>
    <col min="224" max="224" width="6" style="1607" customWidth="1"/>
    <col min="225" max="225" width="10.6640625" style="1607" customWidth="1"/>
    <col min="226" max="226" width="11.5546875" style="1607" customWidth="1"/>
    <col min="227" max="227" width="14.88671875" style="1607" customWidth="1"/>
    <col min="228" max="477" width="8.88671875" style="1607"/>
    <col min="478" max="478" width="5.109375" style="1607" customWidth="1"/>
    <col min="479" max="479" width="44.44140625" style="1607" customWidth="1"/>
    <col min="480" max="480" width="6" style="1607" customWidth="1"/>
    <col min="481" max="481" width="10.6640625" style="1607" customWidth="1"/>
    <col min="482" max="482" width="11.5546875" style="1607" customWidth="1"/>
    <col min="483" max="483" width="14.88671875" style="1607" customWidth="1"/>
    <col min="484" max="733" width="8.88671875" style="1607"/>
    <col min="734" max="734" width="5.109375" style="1607" customWidth="1"/>
    <col min="735" max="735" width="44.44140625" style="1607" customWidth="1"/>
    <col min="736" max="736" width="6" style="1607" customWidth="1"/>
    <col min="737" max="737" width="10.6640625" style="1607" customWidth="1"/>
    <col min="738" max="738" width="11.5546875" style="1607" customWidth="1"/>
    <col min="739" max="739" width="14.88671875" style="1607" customWidth="1"/>
    <col min="740" max="989" width="8.88671875" style="1607"/>
    <col min="990" max="990" width="5.109375" style="1607" customWidth="1"/>
    <col min="991" max="991" width="44.44140625" style="1607" customWidth="1"/>
    <col min="992" max="992" width="6" style="1607" customWidth="1"/>
    <col min="993" max="993" width="10.6640625" style="1607" customWidth="1"/>
    <col min="994" max="994" width="11.5546875" style="1607" customWidth="1"/>
    <col min="995" max="995" width="14.88671875" style="1607" customWidth="1"/>
    <col min="996" max="1245" width="8.88671875" style="1607"/>
    <col min="1246" max="1246" width="5.109375" style="1607" customWidth="1"/>
    <col min="1247" max="1247" width="44.44140625" style="1607" customWidth="1"/>
    <col min="1248" max="1248" width="6" style="1607" customWidth="1"/>
    <col min="1249" max="1249" width="10.6640625" style="1607" customWidth="1"/>
    <col min="1250" max="1250" width="11.5546875" style="1607" customWidth="1"/>
    <col min="1251" max="1251" width="14.88671875" style="1607" customWidth="1"/>
    <col min="1252" max="1501" width="8.88671875" style="1607"/>
    <col min="1502" max="1502" width="5.109375" style="1607" customWidth="1"/>
    <col min="1503" max="1503" width="44.44140625" style="1607" customWidth="1"/>
    <col min="1504" max="1504" width="6" style="1607" customWidth="1"/>
    <col min="1505" max="1505" width="10.6640625" style="1607" customWidth="1"/>
    <col min="1506" max="1506" width="11.5546875" style="1607" customWidth="1"/>
    <col min="1507" max="1507" width="14.88671875" style="1607" customWidth="1"/>
    <col min="1508" max="1757" width="8.88671875" style="1607"/>
    <col min="1758" max="1758" width="5.109375" style="1607" customWidth="1"/>
    <col min="1759" max="1759" width="44.44140625" style="1607" customWidth="1"/>
    <col min="1760" max="1760" width="6" style="1607" customWidth="1"/>
    <col min="1761" max="1761" width="10.6640625" style="1607" customWidth="1"/>
    <col min="1762" max="1762" width="11.5546875" style="1607" customWidth="1"/>
    <col min="1763" max="1763" width="14.88671875" style="1607" customWidth="1"/>
    <col min="1764" max="2013" width="8.88671875" style="1607"/>
    <col min="2014" max="2014" width="5.109375" style="1607" customWidth="1"/>
    <col min="2015" max="2015" width="44.44140625" style="1607" customWidth="1"/>
    <col min="2016" max="2016" width="6" style="1607" customWidth="1"/>
    <col min="2017" max="2017" width="10.6640625" style="1607" customWidth="1"/>
    <col min="2018" max="2018" width="11.5546875" style="1607" customWidth="1"/>
    <col min="2019" max="2019" width="14.88671875" style="1607" customWidth="1"/>
    <col min="2020" max="2269" width="8.88671875" style="1607"/>
    <col min="2270" max="2270" width="5.109375" style="1607" customWidth="1"/>
    <col min="2271" max="2271" width="44.44140625" style="1607" customWidth="1"/>
    <col min="2272" max="2272" width="6" style="1607" customWidth="1"/>
    <col min="2273" max="2273" width="10.6640625" style="1607" customWidth="1"/>
    <col min="2274" max="2274" width="11.5546875" style="1607" customWidth="1"/>
    <col min="2275" max="2275" width="14.88671875" style="1607" customWidth="1"/>
    <col min="2276" max="2525" width="8.88671875" style="1607"/>
    <col min="2526" max="2526" width="5.109375" style="1607" customWidth="1"/>
    <col min="2527" max="2527" width="44.44140625" style="1607" customWidth="1"/>
    <col min="2528" max="2528" width="6" style="1607" customWidth="1"/>
    <col min="2529" max="2529" width="10.6640625" style="1607" customWidth="1"/>
    <col min="2530" max="2530" width="11.5546875" style="1607" customWidth="1"/>
    <col min="2531" max="2531" width="14.88671875" style="1607" customWidth="1"/>
    <col min="2532" max="2781" width="8.88671875" style="1607"/>
    <col min="2782" max="2782" width="5.109375" style="1607" customWidth="1"/>
    <col min="2783" max="2783" width="44.44140625" style="1607" customWidth="1"/>
    <col min="2784" max="2784" width="6" style="1607" customWidth="1"/>
    <col min="2785" max="2785" width="10.6640625" style="1607" customWidth="1"/>
    <col min="2786" max="2786" width="11.5546875" style="1607" customWidth="1"/>
    <col min="2787" max="2787" width="14.88671875" style="1607" customWidth="1"/>
    <col min="2788" max="3037" width="8.88671875" style="1607"/>
    <col min="3038" max="3038" width="5.109375" style="1607" customWidth="1"/>
    <col min="3039" max="3039" width="44.44140625" style="1607" customWidth="1"/>
    <col min="3040" max="3040" width="6" style="1607" customWidth="1"/>
    <col min="3041" max="3041" width="10.6640625" style="1607" customWidth="1"/>
    <col min="3042" max="3042" width="11.5546875" style="1607" customWidth="1"/>
    <col min="3043" max="3043" width="14.88671875" style="1607" customWidth="1"/>
    <col min="3044" max="3293" width="8.88671875" style="1607"/>
    <col min="3294" max="3294" width="5.109375" style="1607" customWidth="1"/>
    <col min="3295" max="3295" width="44.44140625" style="1607" customWidth="1"/>
    <col min="3296" max="3296" width="6" style="1607" customWidth="1"/>
    <col min="3297" max="3297" width="10.6640625" style="1607" customWidth="1"/>
    <col min="3298" max="3298" width="11.5546875" style="1607" customWidth="1"/>
    <col min="3299" max="3299" width="14.88671875" style="1607" customWidth="1"/>
    <col min="3300" max="3549" width="8.88671875" style="1607"/>
    <col min="3550" max="3550" width="5.109375" style="1607" customWidth="1"/>
    <col min="3551" max="3551" width="44.44140625" style="1607" customWidth="1"/>
    <col min="3552" max="3552" width="6" style="1607" customWidth="1"/>
    <col min="3553" max="3553" width="10.6640625" style="1607" customWidth="1"/>
    <col min="3554" max="3554" width="11.5546875" style="1607" customWidth="1"/>
    <col min="3555" max="3555" width="14.88671875" style="1607" customWidth="1"/>
    <col min="3556" max="3805" width="8.88671875" style="1607"/>
    <col min="3806" max="3806" width="5.109375" style="1607" customWidth="1"/>
    <col min="3807" max="3807" width="44.44140625" style="1607" customWidth="1"/>
    <col min="3808" max="3808" width="6" style="1607" customWidth="1"/>
    <col min="3809" max="3809" width="10.6640625" style="1607" customWidth="1"/>
    <col min="3810" max="3810" width="11.5546875" style="1607" customWidth="1"/>
    <col min="3811" max="3811" width="14.88671875" style="1607" customWidth="1"/>
    <col min="3812" max="4061" width="8.88671875" style="1607"/>
    <col min="4062" max="4062" width="5.109375" style="1607" customWidth="1"/>
    <col min="4063" max="4063" width="44.44140625" style="1607" customWidth="1"/>
    <col min="4064" max="4064" width="6" style="1607" customWidth="1"/>
    <col min="4065" max="4065" width="10.6640625" style="1607" customWidth="1"/>
    <col min="4066" max="4066" width="11.5546875" style="1607" customWidth="1"/>
    <col min="4067" max="4067" width="14.88671875" style="1607" customWidth="1"/>
    <col min="4068" max="4317" width="8.88671875" style="1607"/>
    <col min="4318" max="4318" width="5.109375" style="1607" customWidth="1"/>
    <col min="4319" max="4319" width="44.44140625" style="1607" customWidth="1"/>
    <col min="4320" max="4320" width="6" style="1607" customWidth="1"/>
    <col min="4321" max="4321" width="10.6640625" style="1607" customWidth="1"/>
    <col min="4322" max="4322" width="11.5546875" style="1607" customWidth="1"/>
    <col min="4323" max="4323" width="14.88671875" style="1607" customWidth="1"/>
    <col min="4324" max="4573" width="8.88671875" style="1607"/>
    <col min="4574" max="4574" width="5.109375" style="1607" customWidth="1"/>
    <col min="4575" max="4575" width="44.44140625" style="1607" customWidth="1"/>
    <col min="4576" max="4576" width="6" style="1607" customWidth="1"/>
    <col min="4577" max="4577" width="10.6640625" style="1607" customWidth="1"/>
    <col min="4578" max="4578" width="11.5546875" style="1607" customWidth="1"/>
    <col min="4579" max="4579" width="14.88671875" style="1607" customWidth="1"/>
    <col min="4580" max="4829" width="8.88671875" style="1607"/>
    <col min="4830" max="4830" width="5.109375" style="1607" customWidth="1"/>
    <col min="4831" max="4831" width="44.44140625" style="1607" customWidth="1"/>
    <col min="4832" max="4832" width="6" style="1607" customWidth="1"/>
    <col min="4833" max="4833" width="10.6640625" style="1607" customWidth="1"/>
    <col min="4834" max="4834" width="11.5546875" style="1607" customWidth="1"/>
    <col min="4835" max="4835" width="14.88671875" style="1607" customWidth="1"/>
    <col min="4836" max="5085" width="8.88671875" style="1607"/>
    <col min="5086" max="5086" width="5.109375" style="1607" customWidth="1"/>
    <col min="5087" max="5087" width="44.44140625" style="1607" customWidth="1"/>
    <col min="5088" max="5088" width="6" style="1607" customWidth="1"/>
    <col min="5089" max="5089" width="10.6640625" style="1607" customWidth="1"/>
    <col min="5090" max="5090" width="11.5546875" style="1607" customWidth="1"/>
    <col min="5091" max="5091" width="14.88671875" style="1607" customWidth="1"/>
    <col min="5092" max="5341" width="8.88671875" style="1607"/>
    <col min="5342" max="5342" width="5.109375" style="1607" customWidth="1"/>
    <col min="5343" max="5343" width="44.44140625" style="1607" customWidth="1"/>
    <col min="5344" max="5344" width="6" style="1607" customWidth="1"/>
    <col min="5345" max="5345" width="10.6640625" style="1607" customWidth="1"/>
    <col min="5346" max="5346" width="11.5546875" style="1607" customWidth="1"/>
    <col min="5347" max="5347" width="14.88671875" style="1607" customWidth="1"/>
    <col min="5348" max="5597" width="8.88671875" style="1607"/>
    <col min="5598" max="5598" width="5.109375" style="1607" customWidth="1"/>
    <col min="5599" max="5599" width="44.44140625" style="1607" customWidth="1"/>
    <col min="5600" max="5600" width="6" style="1607" customWidth="1"/>
    <col min="5601" max="5601" width="10.6640625" style="1607" customWidth="1"/>
    <col min="5602" max="5602" width="11.5546875" style="1607" customWidth="1"/>
    <col min="5603" max="5603" width="14.88671875" style="1607" customWidth="1"/>
    <col min="5604" max="5853" width="8.88671875" style="1607"/>
    <col min="5854" max="5854" width="5.109375" style="1607" customWidth="1"/>
    <col min="5855" max="5855" width="44.44140625" style="1607" customWidth="1"/>
    <col min="5856" max="5856" width="6" style="1607" customWidth="1"/>
    <col min="5857" max="5857" width="10.6640625" style="1607" customWidth="1"/>
    <col min="5858" max="5858" width="11.5546875" style="1607" customWidth="1"/>
    <col min="5859" max="5859" width="14.88671875" style="1607" customWidth="1"/>
    <col min="5860" max="6109" width="8.88671875" style="1607"/>
    <col min="6110" max="6110" width="5.109375" style="1607" customWidth="1"/>
    <col min="6111" max="6111" width="44.44140625" style="1607" customWidth="1"/>
    <col min="6112" max="6112" width="6" style="1607" customWidth="1"/>
    <col min="6113" max="6113" width="10.6640625" style="1607" customWidth="1"/>
    <col min="6114" max="6114" width="11.5546875" style="1607" customWidth="1"/>
    <col min="6115" max="6115" width="14.88671875" style="1607" customWidth="1"/>
    <col min="6116" max="6365" width="8.88671875" style="1607"/>
    <col min="6366" max="6366" width="5.109375" style="1607" customWidth="1"/>
    <col min="6367" max="6367" width="44.44140625" style="1607" customWidth="1"/>
    <col min="6368" max="6368" width="6" style="1607" customWidth="1"/>
    <col min="6369" max="6369" width="10.6640625" style="1607" customWidth="1"/>
    <col min="6370" max="6370" width="11.5546875" style="1607" customWidth="1"/>
    <col min="6371" max="6371" width="14.88671875" style="1607" customWidth="1"/>
    <col min="6372" max="6621" width="8.88671875" style="1607"/>
    <col min="6622" max="6622" width="5.109375" style="1607" customWidth="1"/>
    <col min="6623" max="6623" width="44.44140625" style="1607" customWidth="1"/>
    <col min="6624" max="6624" width="6" style="1607" customWidth="1"/>
    <col min="6625" max="6625" width="10.6640625" style="1607" customWidth="1"/>
    <col min="6626" max="6626" width="11.5546875" style="1607" customWidth="1"/>
    <col min="6627" max="6627" width="14.88671875" style="1607" customWidth="1"/>
    <col min="6628" max="6877" width="8.88671875" style="1607"/>
    <col min="6878" max="6878" width="5.109375" style="1607" customWidth="1"/>
    <col min="6879" max="6879" width="44.44140625" style="1607" customWidth="1"/>
    <col min="6880" max="6880" width="6" style="1607" customWidth="1"/>
    <col min="6881" max="6881" width="10.6640625" style="1607" customWidth="1"/>
    <col min="6882" max="6882" width="11.5546875" style="1607" customWidth="1"/>
    <col min="6883" max="6883" width="14.88671875" style="1607" customWidth="1"/>
    <col min="6884" max="7133" width="8.88671875" style="1607"/>
    <col min="7134" max="7134" width="5.109375" style="1607" customWidth="1"/>
    <col min="7135" max="7135" width="44.44140625" style="1607" customWidth="1"/>
    <col min="7136" max="7136" width="6" style="1607" customWidth="1"/>
    <col min="7137" max="7137" width="10.6640625" style="1607" customWidth="1"/>
    <col min="7138" max="7138" width="11.5546875" style="1607" customWidth="1"/>
    <col min="7139" max="7139" width="14.88671875" style="1607" customWidth="1"/>
    <col min="7140" max="7389" width="8.88671875" style="1607"/>
    <col min="7390" max="7390" width="5.109375" style="1607" customWidth="1"/>
    <col min="7391" max="7391" width="44.44140625" style="1607" customWidth="1"/>
    <col min="7392" max="7392" width="6" style="1607" customWidth="1"/>
    <col min="7393" max="7393" width="10.6640625" style="1607" customWidth="1"/>
    <col min="7394" max="7394" width="11.5546875" style="1607" customWidth="1"/>
    <col min="7395" max="7395" width="14.88671875" style="1607" customWidth="1"/>
    <col min="7396" max="7645" width="8.88671875" style="1607"/>
    <col min="7646" max="7646" width="5.109375" style="1607" customWidth="1"/>
    <col min="7647" max="7647" width="44.44140625" style="1607" customWidth="1"/>
    <col min="7648" max="7648" width="6" style="1607" customWidth="1"/>
    <col min="7649" max="7649" width="10.6640625" style="1607" customWidth="1"/>
    <col min="7650" max="7650" width="11.5546875" style="1607" customWidth="1"/>
    <col min="7651" max="7651" width="14.88671875" style="1607" customWidth="1"/>
    <col min="7652" max="7901" width="8.88671875" style="1607"/>
    <col min="7902" max="7902" width="5.109375" style="1607" customWidth="1"/>
    <col min="7903" max="7903" width="44.44140625" style="1607" customWidth="1"/>
    <col min="7904" max="7904" width="6" style="1607" customWidth="1"/>
    <col min="7905" max="7905" width="10.6640625" style="1607" customWidth="1"/>
    <col min="7906" max="7906" width="11.5546875" style="1607" customWidth="1"/>
    <col min="7907" max="7907" width="14.88671875" style="1607" customWidth="1"/>
    <col min="7908" max="8157" width="8.88671875" style="1607"/>
    <col min="8158" max="8158" width="5.109375" style="1607" customWidth="1"/>
    <col min="8159" max="8159" width="44.44140625" style="1607" customWidth="1"/>
    <col min="8160" max="8160" width="6" style="1607" customWidth="1"/>
    <col min="8161" max="8161" width="10.6640625" style="1607" customWidth="1"/>
    <col min="8162" max="8162" width="11.5546875" style="1607" customWidth="1"/>
    <col min="8163" max="8163" width="14.88671875" style="1607" customWidth="1"/>
    <col min="8164" max="8413" width="8.88671875" style="1607"/>
    <col min="8414" max="8414" width="5.109375" style="1607" customWidth="1"/>
    <col min="8415" max="8415" width="44.44140625" style="1607" customWidth="1"/>
    <col min="8416" max="8416" width="6" style="1607" customWidth="1"/>
    <col min="8417" max="8417" width="10.6640625" style="1607" customWidth="1"/>
    <col min="8418" max="8418" width="11.5546875" style="1607" customWidth="1"/>
    <col min="8419" max="8419" width="14.88671875" style="1607" customWidth="1"/>
    <col min="8420" max="8669" width="8.88671875" style="1607"/>
    <col min="8670" max="8670" width="5.109375" style="1607" customWidth="1"/>
    <col min="8671" max="8671" width="44.44140625" style="1607" customWidth="1"/>
    <col min="8672" max="8672" width="6" style="1607" customWidth="1"/>
    <col min="8673" max="8673" width="10.6640625" style="1607" customWidth="1"/>
    <col min="8674" max="8674" width="11.5546875" style="1607" customWidth="1"/>
    <col min="8675" max="8675" width="14.88671875" style="1607" customWidth="1"/>
    <col min="8676" max="8925" width="8.88671875" style="1607"/>
    <col min="8926" max="8926" width="5.109375" style="1607" customWidth="1"/>
    <col min="8927" max="8927" width="44.44140625" style="1607" customWidth="1"/>
    <col min="8928" max="8928" width="6" style="1607" customWidth="1"/>
    <col min="8929" max="8929" width="10.6640625" style="1607" customWidth="1"/>
    <col min="8930" max="8930" width="11.5546875" style="1607" customWidth="1"/>
    <col min="8931" max="8931" width="14.88671875" style="1607" customWidth="1"/>
    <col min="8932" max="9181" width="8.88671875" style="1607"/>
    <col min="9182" max="9182" width="5.109375" style="1607" customWidth="1"/>
    <col min="9183" max="9183" width="44.44140625" style="1607" customWidth="1"/>
    <col min="9184" max="9184" width="6" style="1607" customWidth="1"/>
    <col min="9185" max="9185" width="10.6640625" style="1607" customWidth="1"/>
    <col min="9186" max="9186" width="11.5546875" style="1607" customWidth="1"/>
    <col min="9187" max="9187" width="14.88671875" style="1607" customWidth="1"/>
    <col min="9188" max="9437" width="8.88671875" style="1607"/>
    <col min="9438" max="9438" width="5.109375" style="1607" customWidth="1"/>
    <col min="9439" max="9439" width="44.44140625" style="1607" customWidth="1"/>
    <col min="9440" max="9440" width="6" style="1607" customWidth="1"/>
    <col min="9441" max="9441" width="10.6640625" style="1607" customWidth="1"/>
    <col min="9442" max="9442" width="11.5546875" style="1607" customWidth="1"/>
    <col min="9443" max="9443" width="14.88671875" style="1607" customWidth="1"/>
    <col min="9444" max="9693" width="8.88671875" style="1607"/>
    <col min="9694" max="9694" width="5.109375" style="1607" customWidth="1"/>
    <col min="9695" max="9695" width="44.44140625" style="1607" customWidth="1"/>
    <col min="9696" max="9696" width="6" style="1607" customWidth="1"/>
    <col min="9697" max="9697" width="10.6640625" style="1607" customWidth="1"/>
    <col min="9698" max="9698" width="11.5546875" style="1607" customWidth="1"/>
    <col min="9699" max="9699" width="14.88671875" style="1607" customWidth="1"/>
    <col min="9700" max="9949" width="8.88671875" style="1607"/>
    <col min="9950" max="9950" width="5.109375" style="1607" customWidth="1"/>
    <col min="9951" max="9951" width="44.44140625" style="1607" customWidth="1"/>
    <col min="9952" max="9952" width="6" style="1607" customWidth="1"/>
    <col min="9953" max="9953" width="10.6640625" style="1607" customWidth="1"/>
    <col min="9954" max="9954" width="11.5546875" style="1607" customWidth="1"/>
    <col min="9955" max="9955" width="14.88671875" style="1607" customWidth="1"/>
    <col min="9956" max="10205" width="8.88671875" style="1607"/>
    <col min="10206" max="10206" width="5.109375" style="1607" customWidth="1"/>
    <col min="10207" max="10207" width="44.44140625" style="1607" customWidth="1"/>
    <col min="10208" max="10208" width="6" style="1607" customWidth="1"/>
    <col min="10209" max="10209" width="10.6640625" style="1607" customWidth="1"/>
    <col min="10210" max="10210" width="11.5546875" style="1607" customWidth="1"/>
    <col min="10211" max="10211" width="14.88671875" style="1607" customWidth="1"/>
    <col min="10212" max="10461" width="8.88671875" style="1607"/>
    <col min="10462" max="10462" width="5.109375" style="1607" customWidth="1"/>
    <col min="10463" max="10463" width="44.44140625" style="1607" customWidth="1"/>
    <col min="10464" max="10464" width="6" style="1607" customWidth="1"/>
    <col min="10465" max="10465" width="10.6640625" style="1607" customWidth="1"/>
    <col min="10466" max="10466" width="11.5546875" style="1607" customWidth="1"/>
    <col min="10467" max="10467" width="14.88671875" style="1607" customWidth="1"/>
    <col min="10468" max="10717" width="8.88671875" style="1607"/>
    <col min="10718" max="10718" width="5.109375" style="1607" customWidth="1"/>
    <col min="10719" max="10719" width="44.44140625" style="1607" customWidth="1"/>
    <col min="10720" max="10720" width="6" style="1607" customWidth="1"/>
    <col min="10721" max="10721" width="10.6640625" style="1607" customWidth="1"/>
    <col min="10722" max="10722" width="11.5546875" style="1607" customWidth="1"/>
    <col min="10723" max="10723" width="14.88671875" style="1607" customWidth="1"/>
    <col min="10724" max="10973" width="8.88671875" style="1607"/>
    <col min="10974" max="10974" width="5.109375" style="1607" customWidth="1"/>
    <col min="10975" max="10975" width="44.44140625" style="1607" customWidth="1"/>
    <col min="10976" max="10976" width="6" style="1607" customWidth="1"/>
    <col min="10977" max="10977" width="10.6640625" style="1607" customWidth="1"/>
    <col min="10978" max="10978" width="11.5546875" style="1607" customWidth="1"/>
    <col min="10979" max="10979" width="14.88671875" style="1607" customWidth="1"/>
    <col min="10980" max="11229" width="8.88671875" style="1607"/>
    <col min="11230" max="11230" width="5.109375" style="1607" customWidth="1"/>
    <col min="11231" max="11231" width="44.44140625" style="1607" customWidth="1"/>
    <col min="11232" max="11232" width="6" style="1607" customWidth="1"/>
    <col min="11233" max="11233" width="10.6640625" style="1607" customWidth="1"/>
    <col min="11234" max="11234" width="11.5546875" style="1607" customWidth="1"/>
    <col min="11235" max="11235" width="14.88671875" style="1607" customWidth="1"/>
    <col min="11236" max="11485" width="8.88671875" style="1607"/>
    <col min="11486" max="11486" width="5.109375" style="1607" customWidth="1"/>
    <col min="11487" max="11487" width="44.44140625" style="1607" customWidth="1"/>
    <col min="11488" max="11488" width="6" style="1607" customWidth="1"/>
    <col min="11489" max="11489" width="10.6640625" style="1607" customWidth="1"/>
    <col min="11490" max="11490" width="11.5546875" style="1607" customWidth="1"/>
    <col min="11491" max="11491" width="14.88671875" style="1607" customWidth="1"/>
    <col min="11492" max="11741" width="8.88671875" style="1607"/>
    <col min="11742" max="11742" width="5.109375" style="1607" customWidth="1"/>
    <col min="11743" max="11743" width="44.44140625" style="1607" customWidth="1"/>
    <col min="11744" max="11744" width="6" style="1607" customWidth="1"/>
    <col min="11745" max="11745" width="10.6640625" style="1607" customWidth="1"/>
    <col min="11746" max="11746" width="11.5546875" style="1607" customWidth="1"/>
    <col min="11747" max="11747" width="14.88671875" style="1607" customWidth="1"/>
    <col min="11748" max="11997" width="8.88671875" style="1607"/>
    <col min="11998" max="11998" width="5.109375" style="1607" customWidth="1"/>
    <col min="11999" max="11999" width="44.44140625" style="1607" customWidth="1"/>
    <col min="12000" max="12000" width="6" style="1607" customWidth="1"/>
    <col min="12001" max="12001" width="10.6640625" style="1607" customWidth="1"/>
    <col min="12002" max="12002" width="11.5546875" style="1607" customWidth="1"/>
    <col min="12003" max="12003" width="14.88671875" style="1607" customWidth="1"/>
    <col min="12004" max="12253" width="8.88671875" style="1607"/>
    <col min="12254" max="12254" width="5.109375" style="1607" customWidth="1"/>
    <col min="12255" max="12255" width="44.44140625" style="1607" customWidth="1"/>
    <col min="12256" max="12256" width="6" style="1607" customWidth="1"/>
    <col min="12257" max="12257" width="10.6640625" style="1607" customWidth="1"/>
    <col min="12258" max="12258" width="11.5546875" style="1607" customWidth="1"/>
    <col min="12259" max="12259" width="14.88671875" style="1607" customWidth="1"/>
    <col min="12260" max="12509" width="8.88671875" style="1607"/>
    <col min="12510" max="12510" width="5.109375" style="1607" customWidth="1"/>
    <col min="12511" max="12511" width="44.44140625" style="1607" customWidth="1"/>
    <col min="12512" max="12512" width="6" style="1607" customWidth="1"/>
    <col min="12513" max="12513" width="10.6640625" style="1607" customWidth="1"/>
    <col min="12514" max="12514" width="11.5546875" style="1607" customWidth="1"/>
    <col min="12515" max="12515" width="14.88671875" style="1607" customWidth="1"/>
    <col min="12516" max="12765" width="8.88671875" style="1607"/>
    <col min="12766" max="12766" width="5.109375" style="1607" customWidth="1"/>
    <col min="12767" max="12767" width="44.44140625" style="1607" customWidth="1"/>
    <col min="12768" max="12768" width="6" style="1607" customWidth="1"/>
    <col min="12769" max="12769" width="10.6640625" style="1607" customWidth="1"/>
    <col min="12770" max="12770" width="11.5546875" style="1607" customWidth="1"/>
    <col min="12771" max="12771" width="14.88671875" style="1607" customWidth="1"/>
    <col min="12772" max="13021" width="8.88671875" style="1607"/>
    <col min="13022" max="13022" width="5.109375" style="1607" customWidth="1"/>
    <col min="13023" max="13023" width="44.44140625" style="1607" customWidth="1"/>
    <col min="13024" max="13024" width="6" style="1607" customWidth="1"/>
    <col min="13025" max="13025" width="10.6640625" style="1607" customWidth="1"/>
    <col min="13026" max="13026" width="11.5546875" style="1607" customWidth="1"/>
    <col min="13027" max="13027" width="14.88671875" style="1607" customWidth="1"/>
    <col min="13028" max="13277" width="8.88671875" style="1607"/>
    <col min="13278" max="13278" width="5.109375" style="1607" customWidth="1"/>
    <col min="13279" max="13279" width="44.44140625" style="1607" customWidth="1"/>
    <col min="13280" max="13280" width="6" style="1607" customWidth="1"/>
    <col min="13281" max="13281" width="10.6640625" style="1607" customWidth="1"/>
    <col min="13282" max="13282" width="11.5546875" style="1607" customWidth="1"/>
    <col min="13283" max="13283" width="14.88671875" style="1607" customWidth="1"/>
    <col min="13284" max="13533" width="8.88671875" style="1607"/>
    <col min="13534" max="13534" width="5.109375" style="1607" customWidth="1"/>
    <col min="13535" max="13535" width="44.44140625" style="1607" customWidth="1"/>
    <col min="13536" max="13536" width="6" style="1607" customWidth="1"/>
    <col min="13537" max="13537" width="10.6640625" style="1607" customWidth="1"/>
    <col min="13538" max="13538" width="11.5546875" style="1607" customWidth="1"/>
    <col min="13539" max="13539" width="14.88671875" style="1607" customWidth="1"/>
    <col min="13540" max="13789" width="8.88671875" style="1607"/>
    <col min="13790" max="13790" width="5.109375" style="1607" customWidth="1"/>
    <col min="13791" max="13791" width="44.44140625" style="1607" customWidth="1"/>
    <col min="13792" max="13792" width="6" style="1607" customWidth="1"/>
    <col min="13793" max="13793" width="10.6640625" style="1607" customWidth="1"/>
    <col min="13794" max="13794" width="11.5546875" style="1607" customWidth="1"/>
    <col min="13795" max="13795" width="14.88671875" style="1607" customWidth="1"/>
    <col min="13796" max="14045" width="8.88671875" style="1607"/>
    <col min="14046" max="14046" width="5.109375" style="1607" customWidth="1"/>
    <col min="14047" max="14047" width="44.44140625" style="1607" customWidth="1"/>
    <col min="14048" max="14048" width="6" style="1607" customWidth="1"/>
    <col min="14049" max="14049" width="10.6640625" style="1607" customWidth="1"/>
    <col min="14050" max="14050" width="11.5546875" style="1607" customWidth="1"/>
    <col min="14051" max="14051" width="14.88671875" style="1607" customWidth="1"/>
    <col min="14052" max="14301" width="8.88671875" style="1607"/>
    <col min="14302" max="14302" width="5.109375" style="1607" customWidth="1"/>
    <col min="14303" max="14303" width="44.44140625" style="1607" customWidth="1"/>
    <col min="14304" max="14304" width="6" style="1607" customWidth="1"/>
    <col min="14305" max="14305" width="10.6640625" style="1607" customWidth="1"/>
    <col min="14306" max="14306" width="11.5546875" style="1607" customWidth="1"/>
    <col min="14307" max="14307" width="14.88671875" style="1607" customWidth="1"/>
    <col min="14308" max="14557" width="8.88671875" style="1607"/>
    <col min="14558" max="14558" width="5.109375" style="1607" customWidth="1"/>
    <col min="14559" max="14559" width="44.44140625" style="1607" customWidth="1"/>
    <col min="14560" max="14560" width="6" style="1607" customWidth="1"/>
    <col min="14561" max="14561" width="10.6640625" style="1607" customWidth="1"/>
    <col min="14562" max="14562" width="11.5546875" style="1607" customWidth="1"/>
    <col min="14563" max="14563" width="14.88671875" style="1607" customWidth="1"/>
    <col min="14564" max="14813" width="8.88671875" style="1607"/>
    <col min="14814" max="14814" width="5.109375" style="1607" customWidth="1"/>
    <col min="14815" max="14815" width="44.44140625" style="1607" customWidth="1"/>
    <col min="14816" max="14816" width="6" style="1607" customWidth="1"/>
    <col min="14817" max="14817" width="10.6640625" style="1607" customWidth="1"/>
    <col min="14818" max="14818" width="11.5546875" style="1607" customWidth="1"/>
    <col min="14819" max="14819" width="14.88671875" style="1607" customWidth="1"/>
    <col min="14820" max="15069" width="8.88671875" style="1607"/>
    <col min="15070" max="15070" width="5.109375" style="1607" customWidth="1"/>
    <col min="15071" max="15071" width="44.44140625" style="1607" customWidth="1"/>
    <col min="15072" max="15072" width="6" style="1607" customWidth="1"/>
    <col min="15073" max="15073" width="10.6640625" style="1607" customWidth="1"/>
    <col min="15074" max="15074" width="11.5546875" style="1607" customWidth="1"/>
    <col min="15075" max="15075" width="14.88671875" style="1607" customWidth="1"/>
    <col min="15076" max="15325" width="8.88671875" style="1607"/>
    <col min="15326" max="15326" width="5.109375" style="1607" customWidth="1"/>
    <col min="15327" max="15327" width="44.44140625" style="1607" customWidth="1"/>
    <col min="15328" max="15328" width="6" style="1607" customWidth="1"/>
    <col min="15329" max="15329" width="10.6640625" style="1607" customWidth="1"/>
    <col min="15330" max="15330" width="11.5546875" style="1607" customWidth="1"/>
    <col min="15331" max="15331" width="14.88671875" style="1607" customWidth="1"/>
    <col min="15332" max="15581" width="8.88671875" style="1607"/>
    <col min="15582" max="15582" width="5.109375" style="1607" customWidth="1"/>
    <col min="15583" max="15583" width="44.44140625" style="1607" customWidth="1"/>
    <col min="15584" max="15584" width="6" style="1607" customWidth="1"/>
    <col min="15585" max="15585" width="10.6640625" style="1607" customWidth="1"/>
    <col min="15586" max="15586" width="11.5546875" style="1607" customWidth="1"/>
    <col min="15587" max="15587" width="14.88671875" style="1607" customWidth="1"/>
    <col min="15588" max="15837" width="8.88671875" style="1607"/>
    <col min="15838" max="15838" width="5.109375" style="1607" customWidth="1"/>
    <col min="15839" max="15839" width="44.44140625" style="1607" customWidth="1"/>
    <col min="15840" max="15840" width="6" style="1607" customWidth="1"/>
    <col min="15841" max="15841" width="10.6640625" style="1607" customWidth="1"/>
    <col min="15842" max="15842" width="11.5546875" style="1607" customWidth="1"/>
    <col min="15843" max="15843" width="14.88671875" style="1607" customWidth="1"/>
    <col min="15844" max="16093" width="8.88671875" style="1607"/>
    <col min="16094" max="16094" width="5.109375" style="1607" customWidth="1"/>
    <col min="16095" max="16095" width="44.44140625" style="1607" customWidth="1"/>
    <col min="16096" max="16096" width="6" style="1607" customWidth="1"/>
    <col min="16097" max="16097" width="10.6640625" style="1607" customWidth="1"/>
    <col min="16098" max="16098" width="11.5546875" style="1607" customWidth="1"/>
    <col min="16099" max="16099" width="14.88671875" style="1607" customWidth="1"/>
    <col min="16100" max="16384" width="8.88671875" style="1607"/>
  </cols>
  <sheetData>
    <row r="1" spans="1:6" s="1599" customFormat="1" ht="13.8">
      <c r="A1" s="1594" t="s">
        <v>620</v>
      </c>
      <c r="B1" s="1595" t="s">
        <v>1745</v>
      </c>
      <c r="C1" s="1596"/>
      <c r="D1" s="1597"/>
      <c r="E1" s="1598"/>
      <c r="F1" s="1598"/>
    </row>
    <row r="2" spans="1:6" s="1262" customFormat="1">
      <c r="A2" s="1324"/>
      <c r="B2" s="1325"/>
      <c r="C2" s="1326"/>
      <c r="D2" s="1600"/>
      <c r="E2" s="1601"/>
      <c r="F2" s="1601"/>
    </row>
    <row r="3" spans="1:6" s="1291" customFormat="1">
      <c r="A3" s="1317" t="s">
        <v>110</v>
      </c>
      <c r="B3" s="1318" t="s">
        <v>1505</v>
      </c>
      <c r="C3" s="1319" t="s">
        <v>112</v>
      </c>
      <c r="D3" s="1320" t="s">
        <v>113</v>
      </c>
      <c r="E3" s="1602" t="s">
        <v>217</v>
      </c>
      <c r="F3" s="1603" t="s">
        <v>1506</v>
      </c>
    </row>
    <row r="4" spans="1:6">
      <c r="F4" s="1605"/>
    </row>
    <row r="5" spans="1:6" s="1521" customFormat="1" ht="13.8">
      <c r="A5" s="525">
        <f>COUNT($A$1:A4)+1</f>
        <v>1</v>
      </c>
      <c r="B5" s="1608" t="s">
        <v>1746</v>
      </c>
      <c r="C5" s="1609" t="s">
        <v>1705</v>
      </c>
      <c r="D5" s="1338">
        <v>20</v>
      </c>
      <c r="E5" s="1519"/>
      <c r="F5" s="1524">
        <f>E5*$D5</f>
        <v>0</v>
      </c>
    </row>
    <row r="6" spans="1:6" s="1235" customFormat="1">
      <c r="A6" s="1610"/>
      <c r="B6" s="1316"/>
      <c r="C6" s="1611"/>
      <c r="D6" s="1612"/>
      <c r="E6" s="1613"/>
      <c r="F6" s="1524"/>
    </row>
    <row r="7" spans="1:6" s="1521" customFormat="1">
      <c r="A7" s="525">
        <f>COUNT($A$1:A6)+1</f>
        <v>2</v>
      </c>
      <c r="B7" s="1608" t="s">
        <v>1747</v>
      </c>
      <c r="C7" s="1609" t="s">
        <v>133</v>
      </c>
      <c r="D7" s="1338">
        <v>3</v>
      </c>
      <c r="E7" s="1519"/>
      <c r="F7" s="1524">
        <f>E7*$D7</f>
        <v>0</v>
      </c>
    </row>
    <row r="8" spans="1:6" s="1235" customFormat="1">
      <c r="A8" s="1610"/>
      <c r="B8" s="1522"/>
      <c r="C8" s="1614"/>
      <c r="D8" s="1338"/>
      <c r="E8" s="1519"/>
      <c r="F8" s="1524"/>
    </row>
    <row r="9" spans="1:6" s="1235" customFormat="1" ht="22.8">
      <c r="A9" s="1297">
        <f>COUNT($A$1:A8)+1</f>
        <v>3</v>
      </c>
      <c r="B9" s="1464" t="s">
        <v>1748</v>
      </c>
      <c r="C9" s="1412" t="s">
        <v>756</v>
      </c>
      <c r="D9" s="1468">
        <v>1</v>
      </c>
      <c r="E9" s="1469"/>
      <c r="F9" s="1402">
        <f>$D9*E9</f>
        <v>0</v>
      </c>
    </row>
    <row r="10" spans="1:6" s="1235" customFormat="1">
      <c r="A10" s="1297"/>
      <c r="B10" s="1463"/>
      <c r="C10" s="1467"/>
      <c r="D10" s="1468"/>
      <c r="E10" s="1469"/>
      <c r="F10" s="1402"/>
    </row>
    <row r="11" spans="1:6" s="1235" customFormat="1" ht="57">
      <c r="A11" s="1297">
        <f>COUNT($A$1:A10)+1</f>
        <v>4</v>
      </c>
      <c r="B11" s="1464" t="s">
        <v>1749</v>
      </c>
      <c r="C11" s="1412" t="s">
        <v>756</v>
      </c>
      <c r="D11" s="1468">
        <v>35</v>
      </c>
      <c r="E11" s="1471"/>
      <c r="F11" s="1402">
        <f>$D11*E11</f>
        <v>0</v>
      </c>
    </row>
    <row r="12" spans="1:6" s="1235" customFormat="1">
      <c r="A12" s="1297"/>
      <c r="B12" s="1472"/>
      <c r="C12" s="1473"/>
      <c r="D12" s="1474"/>
      <c r="E12" s="1475"/>
      <c r="F12" s="1402"/>
    </row>
    <row r="13" spans="1:6" s="1235" customFormat="1" ht="22.8">
      <c r="A13" s="1297">
        <f>COUNT($A$1:A11)+1</f>
        <v>5</v>
      </c>
      <c r="B13" s="1464" t="s">
        <v>1587</v>
      </c>
      <c r="C13" s="1412" t="s">
        <v>501</v>
      </c>
      <c r="D13" s="1400">
        <v>12</v>
      </c>
      <c r="E13" s="1402"/>
      <c r="F13" s="1402">
        <f>$D13*E13</f>
        <v>0</v>
      </c>
    </row>
    <row r="14" spans="1:6" s="1235" customFormat="1">
      <c r="A14" s="1297"/>
      <c r="B14" s="1463"/>
      <c r="C14" s="1473"/>
      <c r="D14" s="1480"/>
      <c r="E14" s="1481"/>
      <c r="F14" s="1402"/>
    </row>
    <row r="15" spans="1:6" s="1235" customFormat="1" ht="39.6">
      <c r="A15" s="1297">
        <f>COUNT($A$1:A13)+1</f>
        <v>6</v>
      </c>
      <c r="B15" s="1463" t="s">
        <v>1750</v>
      </c>
      <c r="C15" s="1412" t="s">
        <v>756</v>
      </c>
      <c r="D15" s="1468">
        <v>5</v>
      </c>
      <c r="E15" s="1471"/>
      <c r="F15" s="1402">
        <f>$D15*E15</f>
        <v>0</v>
      </c>
    </row>
    <row r="16" spans="1:6" s="1235" customFormat="1">
      <c r="A16" s="1297"/>
      <c r="B16" s="1463"/>
      <c r="C16" s="1473"/>
      <c r="D16" s="1480"/>
      <c r="E16" s="1481"/>
      <c r="F16" s="1402"/>
    </row>
    <row r="17" spans="1:6" s="1235" customFormat="1" ht="57">
      <c r="A17" s="1297">
        <f>COUNT($A$1:A15)+1</f>
        <v>7</v>
      </c>
      <c r="B17" s="1464" t="s">
        <v>1588</v>
      </c>
      <c r="C17" s="1412" t="s">
        <v>756</v>
      </c>
      <c r="D17" s="1468">
        <v>30</v>
      </c>
      <c r="E17" s="1479"/>
      <c r="F17" s="1402">
        <f>$D17*E17</f>
        <v>0</v>
      </c>
    </row>
    <row r="18" spans="1:6" s="1235" customFormat="1">
      <c r="A18" s="1466"/>
      <c r="B18" s="1464"/>
      <c r="C18" s="1498"/>
      <c r="D18" s="1468"/>
      <c r="E18" s="1479"/>
      <c r="F18" s="1402"/>
    </row>
    <row r="19" spans="1:6" s="1235" customFormat="1" ht="34.200000000000003">
      <c r="A19" s="1466">
        <f>COUNT($A$1:A18)+1</f>
        <v>8</v>
      </c>
      <c r="B19" s="1464" t="s">
        <v>1574</v>
      </c>
      <c r="C19" s="1412" t="s">
        <v>756</v>
      </c>
      <c r="D19" s="1468">
        <v>5</v>
      </c>
      <c r="E19" s="1479"/>
      <c r="F19" s="1402">
        <f>$D19*E19</f>
        <v>0</v>
      </c>
    </row>
    <row r="20" spans="1:6" s="1235" customFormat="1">
      <c r="A20" s="525"/>
      <c r="B20" s="1283"/>
      <c r="C20" s="1609"/>
      <c r="D20" s="1338"/>
      <c r="E20" s="1519"/>
      <c r="F20" s="1524"/>
    </row>
    <row r="21" spans="1:6" s="1235" customFormat="1">
      <c r="A21" s="525">
        <f>COUNT($A$1:A20)+1</f>
        <v>9</v>
      </c>
      <c r="B21" s="1283" t="s">
        <v>1713</v>
      </c>
      <c r="C21" s="1609" t="s">
        <v>1714</v>
      </c>
      <c r="D21" s="1338">
        <v>1</v>
      </c>
      <c r="E21" s="1519"/>
      <c r="F21" s="1615">
        <f t="shared" ref="F21" si="0">D21*E21</f>
        <v>0</v>
      </c>
    </row>
    <row r="22" spans="1:6" s="1235" customFormat="1">
      <c r="A22" s="525"/>
      <c r="B22" s="1616"/>
      <c r="C22" s="1616"/>
      <c r="D22" s="1616"/>
      <c r="E22" s="1617"/>
      <c r="F22" s="1615"/>
    </row>
    <row r="23" spans="1:6" s="1235" customFormat="1">
      <c r="A23" s="525">
        <f>COUNT($A$1:A22)+1</f>
        <v>10</v>
      </c>
      <c r="B23" s="1283" t="s">
        <v>1715</v>
      </c>
      <c r="C23" s="1609" t="s">
        <v>1714</v>
      </c>
      <c r="D23" s="1338">
        <v>1</v>
      </c>
      <c r="E23" s="1519"/>
      <c r="F23" s="1615">
        <f t="shared" ref="F23" si="1">D23*E23</f>
        <v>0</v>
      </c>
    </row>
    <row r="24" spans="1:6" s="1235" customFormat="1">
      <c r="A24" s="1610"/>
      <c r="B24" s="1283"/>
      <c r="C24" s="1618"/>
      <c r="D24" s="1619"/>
      <c r="E24" s="1620"/>
      <c r="F24" s="1524"/>
    </row>
    <row r="25" spans="1:6" s="1262" customFormat="1" ht="13.8" thickBot="1">
      <c r="A25" s="1350"/>
      <c r="B25" s="1351" t="str">
        <f>B1&amp;" SKUPAJ:"</f>
        <v>TOPLOVOD in VODOVOD-gradb. dela SKUPAJ:</v>
      </c>
      <c r="C25" s="1352"/>
      <c r="D25" s="1621"/>
      <c r="E25" s="1354"/>
      <c r="F25" s="1355">
        <f>SUM(F5:F24)</f>
        <v>0</v>
      </c>
    </row>
    <row r="26" spans="1:6" s="1623" customFormat="1" ht="13.8" thickTop="1">
      <c r="A26" s="1605"/>
      <c r="B26" s="1622"/>
      <c r="C26" s="1605"/>
      <c r="D26" s="1605"/>
      <c r="E26" s="1606"/>
      <c r="F26" s="1606"/>
    </row>
    <row r="27" spans="1:6" s="1623" customFormat="1">
      <c r="A27" s="1533"/>
      <c r="B27" s="1624"/>
      <c r="C27" s="1605"/>
      <c r="D27" s="1605"/>
      <c r="E27" s="1606"/>
      <c r="F27" s="1606"/>
    </row>
    <row r="28" spans="1:6" s="1623" customFormat="1">
      <c r="A28" s="1605"/>
      <c r="B28" s="1622"/>
      <c r="C28" s="1605"/>
      <c r="D28" s="1605"/>
      <c r="E28" s="1606"/>
      <c r="F28" s="1606"/>
    </row>
    <row r="29" spans="1:6" s="1623" customFormat="1">
      <c r="A29" s="1533"/>
      <c r="C29" s="1605"/>
      <c r="D29" s="1605"/>
      <c r="E29" s="1606"/>
      <c r="F29" s="1606"/>
    </row>
    <row r="30" spans="1:6" s="1623" customFormat="1">
      <c r="A30" s="1605"/>
      <c r="B30" s="1622"/>
      <c r="C30" s="1605"/>
      <c r="D30" s="1605"/>
      <c r="E30" s="1606"/>
      <c r="F30" s="1606"/>
    </row>
    <row r="31" spans="1:6" s="1623" customFormat="1">
      <c r="A31" s="1533"/>
      <c r="B31" s="1622"/>
      <c r="C31" s="1605"/>
      <c r="D31" s="1605"/>
      <c r="E31" s="1606"/>
      <c r="F31" s="1606"/>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61EF2-B69E-4C7E-818F-BD6CE3E55569}">
  <sheetPr>
    <tabColor theme="4" tint="0.79998168889431442"/>
    <pageSetUpPr fitToPage="1"/>
  </sheetPr>
  <dimension ref="A1:M56"/>
  <sheetViews>
    <sheetView workbookViewId="0"/>
  </sheetViews>
  <sheetFormatPr defaultColWidth="9.109375" defaultRowHeight="13.2"/>
  <cols>
    <col min="1" max="1" width="5.88671875" style="1650" customWidth="1"/>
    <col min="2" max="2" width="45" style="1477" customWidth="1"/>
    <col min="3" max="3" width="6" style="1299" customWidth="1"/>
    <col min="4" max="4" width="8.109375" style="1274" customWidth="1"/>
    <col min="5" max="5" width="9.44140625" style="1275" customWidth="1"/>
    <col min="6" max="6" width="13.33203125" style="1276" customWidth="1"/>
    <col min="7" max="10" width="9.109375" style="1262"/>
    <col min="11" max="11" width="11.6640625" style="1262" bestFit="1" customWidth="1"/>
    <col min="12" max="16384" width="9.109375" style="1262"/>
  </cols>
  <sheetData>
    <row r="1" spans="1:13" ht="13.8">
      <c r="A1" s="1626" t="s">
        <v>634</v>
      </c>
      <c r="B1" s="1627" t="s">
        <v>635</v>
      </c>
      <c r="C1" s="1323"/>
      <c r="D1" s="1628"/>
      <c r="E1" s="1629"/>
      <c r="F1" s="1630"/>
    </row>
    <row r="2" spans="1:13" ht="13.8">
      <c r="A2" s="1626"/>
      <c r="B2" s="1627"/>
      <c r="C2" s="1323"/>
      <c r="D2" s="1628"/>
      <c r="E2" s="1629"/>
      <c r="F2" s="1630"/>
    </row>
    <row r="3" spans="1:13">
      <c r="A3" s="1368"/>
      <c r="B3" s="1631" t="s">
        <v>213</v>
      </c>
      <c r="C3" s="1368"/>
      <c r="D3" s="1370"/>
      <c r="E3" s="1371"/>
      <c r="F3" s="1371"/>
    </row>
    <row r="4" spans="1:13">
      <c r="A4" s="1373" t="s">
        <v>283</v>
      </c>
      <c r="B4" s="2647" t="s">
        <v>1751</v>
      </c>
      <c r="C4" s="2647"/>
      <c r="D4" s="2647"/>
      <c r="E4" s="2647"/>
      <c r="F4" s="2647"/>
    </row>
    <row r="5" spans="1:13" ht="12.75" customHeight="1">
      <c r="A5" s="1373" t="s">
        <v>283</v>
      </c>
      <c r="B5" s="2648" t="s">
        <v>1752</v>
      </c>
      <c r="C5" s="2648"/>
      <c r="D5" s="2648"/>
      <c r="E5" s="2648"/>
      <c r="F5" s="2648"/>
    </row>
    <row r="6" spans="1:13" ht="12.75" customHeight="1">
      <c r="A6" s="1373" t="s">
        <v>283</v>
      </c>
      <c r="B6" s="2648" t="s">
        <v>954</v>
      </c>
      <c r="C6" s="2648"/>
      <c r="D6" s="2648"/>
      <c r="E6" s="2648"/>
      <c r="F6" s="2648"/>
    </row>
    <row r="7" spans="1:13" ht="12.75" customHeight="1">
      <c r="A7" s="1373" t="s">
        <v>283</v>
      </c>
      <c r="B7" s="2648" t="s">
        <v>1753</v>
      </c>
      <c r="C7" s="2648"/>
      <c r="D7" s="2648"/>
      <c r="E7" s="2648"/>
      <c r="F7" s="2648"/>
    </row>
    <row r="8" spans="1:13" ht="25.5" customHeight="1">
      <c r="A8" s="1373" t="s">
        <v>283</v>
      </c>
      <c r="B8" s="2648" t="s">
        <v>1754</v>
      </c>
      <c r="C8" s="2648"/>
      <c r="D8" s="2648"/>
      <c r="E8" s="2648"/>
      <c r="F8" s="2648"/>
    </row>
    <row r="9" spans="1:13" ht="12.75" customHeight="1">
      <c r="A9" s="1373" t="s">
        <v>283</v>
      </c>
      <c r="B9" s="2648" t="s">
        <v>1755</v>
      </c>
      <c r="C9" s="2648"/>
      <c r="D9" s="2648"/>
      <c r="E9" s="2648"/>
      <c r="F9" s="2648"/>
    </row>
    <row r="10" spans="1:13" ht="12.75" customHeight="1">
      <c r="A10" s="1626"/>
      <c r="B10" s="1627"/>
      <c r="C10" s="1323"/>
      <c r="D10" s="1628"/>
      <c r="E10" s="1629"/>
      <c r="F10" s="1630"/>
    </row>
    <row r="11" spans="1:13" s="1636" customFormat="1">
      <c r="A11" s="1632" t="s">
        <v>110</v>
      </c>
      <c r="B11" s="1633" t="s">
        <v>111</v>
      </c>
      <c r="C11" s="288" t="s">
        <v>112</v>
      </c>
      <c r="D11" s="289" t="s">
        <v>113</v>
      </c>
      <c r="E11" s="1634" t="s">
        <v>217</v>
      </c>
      <c r="F11" s="1635" t="s">
        <v>114</v>
      </c>
      <c r="G11" s="112"/>
      <c r="H11" s="112"/>
      <c r="I11" s="112"/>
      <c r="J11" s="112"/>
      <c r="K11" s="112"/>
      <c r="L11" s="112"/>
      <c r="M11" s="112"/>
    </row>
    <row r="12" spans="1:13" ht="12.75" customHeight="1">
      <c r="A12" s="1626"/>
      <c r="D12" s="1628"/>
      <c r="E12" s="1637"/>
      <c r="F12" s="1630"/>
    </row>
    <row r="13" spans="1:13">
      <c r="A13" s="1391"/>
      <c r="B13" s="1392" t="s">
        <v>1756</v>
      </c>
      <c r="C13" s="1638"/>
      <c r="D13" s="1639"/>
      <c r="E13" s="1291"/>
      <c r="F13" s="1402"/>
    </row>
    <row r="14" spans="1:13" ht="264">
      <c r="A14" s="1391"/>
      <c r="B14" s="1267" t="s">
        <v>1757</v>
      </c>
      <c r="C14" s="1638"/>
      <c r="D14" s="1468"/>
      <c r="E14" s="1640"/>
      <c r="F14" s="1469"/>
      <c r="K14" s="1402"/>
    </row>
    <row r="15" spans="1:13">
      <c r="A15" s="1391"/>
      <c r="B15" s="1267"/>
      <c r="C15" s="1638"/>
      <c r="D15" s="1468"/>
      <c r="E15" s="1640"/>
      <c r="F15" s="1469"/>
      <c r="K15" s="1402"/>
    </row>
    <row r="16" spans="1:13" ht="13.8">
      <c r="A16" s="1626"/>
      <c r="B16" s="1641" t="s">
        <v>1758</v>
      </c>
      <c r="C16" s="1200"/>
      <c r="D16" s="1468"/>
      <c r="E16" s="1640"/>
      <c r="F16" s="1469"/>
    </row>
    <row r="17" spans="1:6" ht="142.5" customHeight="1">
      <c r="A17" s="1391">
        <f>COUNT($A$4:A16)+1</f>
        <v>1</v>
      </c>
      <c r="B17" s="1267" t="s">
        <v>1759</v>
      </c>
      <c r="C17" s="1638"/>
      <c r="D17" s="1468"/>
      <c r="E17" s="1640"/>
      <c r="F17" s="1402"/>
    </row>
    <row r="18" spans="1:6">
      <c r="A18" s="1391"/>
      <c r="C18" s="1638"/>
      <c r="D18" s="1468"/>
      <c r="E18" s="1640"/>
      <c r="F18" s="1402"/>
    </row>
    <row r="19" spans="1:6" ht="79.2">
      <c r="A19" s="1391" t="s">
        <v>877</v>
      </c>
      <c r="B19" s="1477" t="s">
        <v>1760</v>
      </c>
      <c r="C19" s="1638" t="s">
        <v>133</v>
      </c>
      <c r="D19" s="1468">
        <v>18</v>
      </c>
      <c r="E19" s="1640"/>
      <c r="F19" s="1402">
        <f>$D19*E19</f>
        <v>0</v>
      </c>
    </row>
    <row r="20" spans="1:6">
      <c r="A20" s="1391"/>
      <c r="C20" s="1638"/>
      <c r="D20" s="1468"/>
      <c r="E20" s="1640"/>
      <c r="F20" s="1402"/>
    </row>
    <row r="21" spans="1:6" ht="79.2">
      <c r="A21" s="1391" t="s">
        <v>879</v>
      </c>
      <c r="B21" s="1477" t="s">
        <v>1761</v>
      </c>
      <c r="C21" s="1638" t="s">
        <v>133</v>
      </c>
      <c r="D21" s="1468">
        <v>2</v>
      </c>
      <c r="E21" s="1640"/>
      <c r="F21" s="1402">
        <f>$D21*E21</f>
        <v>0</v>
      </c>
    </row>
    <row r="22" spans="1:6">
      <c r="A22" s="1391"/>
      <c r="C22" s="1638"/>
      <c r="D22" s="1468"/>
      <c r="E22" s="1640"/>
      <c r="F22" s="1402"/>
    </row>
    <row r="23" spans="1:6" ht="79.2">
      <c r="A23" s="1391" t="s">
        <v>881</v>
      </c>
      <c r="B23" s="1477" t="s">
        <v>1762</v>
      </c>
      <c r="C23" s="1638" t="s">
        <v>133</v>
      </c>
      <c r="D23" s="1468">
        <v>3</v>
      </c>
      <c r="E23" s="1640"/>
      <c r="F23" s="1402">
        <f>$D23*E23</f>
        <v>0</v>
      </c>
    </row>
    <row r="24" spans="1:6">
      <c r="A24" s="1391"/>
      <c r="C24" s="1638"/>
      <c r="D24" s="1468"/>
      <c r="E24" s="1640"/>
      <c r="F24" s="1402"/>
    </row>
    <row r="25" spans="1:6" ht="79.2">
      <c r="A25" s="1391" t="s">
        <v>883</v>
      </c>
      <c r="B25" s="1477" t="s">
        <v>1763</v>
      </c>
      <c r="C25" s="1638" t="s">
        <v>133</v>
      </c>
      <c r="D25" s="1468">
        <v>3</v>
      </c>
      <c r="E25" s="1640"/>
      <c r="F25" s="1402">
        <f>$D25*E25</f>
        <v>0</v>
      </c>
    </row>
    <row r="26" spans="1:6">
      <c r="A26" s="1391"/>
      <c r="C26" s="1638"/>
      <c r="D26" s="1468"/>
      <c r="E26" s="1640"/>
      <c r="F26" s="1402"/>
    </row>
    <row r="27" spans="1:6" ht="13.8">
      <c r="A27" s="1626"/>
      <c r="B27" s="1641" t="s">
        <v>1764</v>
      </c>
      <c r="C27" s="1200"/>
      <c r="D27" s="1468"/>
      <c r="E27" s="1640"/>
      <c r="F27" s="1469"/>
    </row>
    <row r="28" spans="1:6" ht="170.4">
      <c r="A28" s="1391">
        <f>COUNT($A$4:A20)+1</f>
        <v>2</v>
      </c>
      <c r="B28" s="1642" t="s">
        <v>1765</v>
      </c>
      <c r="C28" s="1638"/>
      <c r="D28" s="1468"/>
      <c r="E28" s="1640"/>
      <c r="F28" s="1402"/>
    </row>
    <row r="29" spans="1:6" ht="13.8">
      <c r="A29" s="1626"/>
      <c r="C29" s="1200"/>
      <c r="D29" s="1468"/>
      <c r="E29" s="1640"/>
      <c r="F29" s="1469"/>
    </row>
    <row r="30" spans="1:6" ht="91.5" customHeight="1">
      <c r="A30" s="1391" t="s">
        <v>877</v>
      </c>
      <c r="B30" s="1643" t="s">
        <v>1766</v>
      </c>
      <c r="C30" s="1644" t="s">
        <v>133</v>
      </c>
      <c r="D30" s="1468">
        <v>2124</v>
      </c>
      <c r="E30" s="1640"/>
      <c r="F30" s="1402">
        <f>$D30*E30</f>
        <v>0</v>
      </c>
    </row>
    <row r="31" spans="1:6" ht="13.8">
      <c r="A31" s="1626"/>
      <c r="C31" s="1200"/>
      <c r="D31" s="1468"/>
      <c r="E31" s="1640"/>
      <c r="F31" s="1469"/>
    </row>
    <row r="32" spans="1:6" ht="78" customHeight="1">
      <c r="A32" s="1391" t="s">
        <v>879</v>
      </c>
      <c r="B32" s="1643" t="s">
        <v>1767</v>
      </c>
      <c r="C32" s="1644" t="s">
        <v>133</v>
      </c>
      <c r="D32" s="1468">
        <v>35</v>
      </c>
      <c r="E32" s="1640"/>
      <c r="F32" s="1402">
        <f>$D32*E32</f>
        <v>0</v>
      </c>
    </row>
    <row r="33" spans="1:6">
      <c r="A33" s="1391"/>
      <c r="B33" s="1643"/>
      <c r="C33" s="1644"/>
      <c r="D33" s="1468"/>
      <c r="E33" s="1640"/>
      <c r="F33" s="1402"/>
    </row>
    <row r="34" spans="1:6" ht="78" customHeight="1">
      <c r="A34" s="1391" t="s">
        <v>881</v>
      </c>
      <c r="B34" s="1643" t="s">
        <v>1768</v>
      </c>
      <c r="C34" s="1644" t="s">
        <v>133</v>
      </c>
      <c r="D34" s="1468">
        <v>31</v>
      </c>
      <c r="E34" s="1640"/>
      <c r="F34" s="1402">
        <f>$D34*E34</f>
        <v>0</v>
      </c>
    </row>
    <row r="35" spans="1:6">
      <c r="A35" s="1391"/>
      <c r="B35" s="1643"/>
      <c r="C35" s="1644"/>
      <c r="D35" s="1468"/>
      <c r="E35" s="1640"/>
      <c r="F35" s="1402"/>
    </row>
    <row r="36" spans="1:6">
      <c r="A36" s="1391"/>
      <c r="B36" s="1392" t="s">
        <v>1769</v>
      </c>
      <c r="C36" s="1644"/>
      <c r="D36" s="1468"/>
      <c r="E36" s="1640"/>
      <c r="F36" s="1402"/>
    </row>
    <row r="37" spans="1:6" ht="26.4">
      <c r="A37" s="1391">
        <f>COUNT($A$4:A29)+1</f>
        <v>3</v>
      </c>
      <c r="B37" s="1643" t="s">
        <v>1770</v>
      </c>
      <c r="C37" s="1644"/>
      <c r="D37" s="1468"/>
      <c r="E37" s="1640"/>
      <c r="F37" s="1402"/>
    </row>
    <row r="38" spans="1:6" ht="26.4">
      <c r="A38" s="1391" t="s">
        <v>877</v>
      </c>
      <c r="B38" s="1643" t="s">
        <v>1771</v>
      </c>
      <c r="C38" s="1644" t="s">
        <v>133</v>
      </c>
      <c r="D38" s="1468">
        <v>20</v>
      </c>
      <c r="E38" s="1640"/>
      <c r="F38" s="1402">
        <f t="shared" ref="F38:F45" si="0">$D38*E38</f>
        <v>0</v>
      </c>
    </row>
    <row r="39" spans="1:6" ht="26.4">
      <c r="A39" s="1391" t="s">
        <v>879</v>
      </c>
      <c r="B39" s="1643" t="s">
        <v>1772</v>
      </c>
      <c r="C39" s="1644" t="s">
        <v>133</v>
      </c>
      <c r="D39" s="1468">
        <v>77</v>
      </c>
      <c r="E39" s="1640"/>
      <c r="F39" s="1402">
        <f t="shared" si="0"/>
        <v>0</v>
      </c>
    </row>
    <row r="40" spans="1:6" ht="26.4">
      <c r="A40" s="1391" t="s">
        <v>881</v>
      </c>
      <c r="B40" s="1643" t="s">
        <v>1773</v>
      </c>
      <c r="C40" s="1644" t="s">
        <v>133</v>
      </c>
      <c r="D40" s="1468">
        <v>27</v>
      </c>
      <c r="E40" s="1640"/>
      <c r="F40" s="1402">
        <f t="shared" si="0"/>
        <v>0</v>
      </c>
    </row>
    <row r="41" spans="1:6" ht="26.4">
      <c r="A41" s="1391" t="s">
        <v>883</v>
      </c>
      <c r="B41" s="1643" t="s">
        <v>1774</v>
      </c>
      <c r="C41" s="1644" t="s">
        <v>133</v>
      </c>
      <c r="D41" s="1468">
        <v>19</v>
      </c>
      <c r="E41" s="1640"/>
      <c r="F41" s="1402">
        <f t="shared" si="0"/>
        <v>0</v>
      </c>
    </row>
    <row r="42" spans="1:6" ht="26.4">
      <c r="A42" s="1391" t="s">
        <v>885</v>
      </c>
      <c r="B42" s="1643" t="s">
        <v>1775</v>
      </c>
      <c r="C42" s="1644" t="s">
        <v>133</v>
      </c>
      <c r="D42" s="1468">
        <v>24</v>
      </c>
      <c r="E42" s="1640"/>
      <c r="F42" s="1402">
        <f t="shared" si="0"/>
        <v>0</v>
      </c>
    </row>
    <row r="43" spans="1:6" ht="26.4">
      <c r="A43" s="1391" t="s">
        <v>887</v>
      </c>
      <c r="B43" s="1643" t="s">
        <v>1776</v>
      </c>
      <c r="C43" s="1644" t="s">
        <v>133</v>
      </c>
      <c r="D43" s="1468">
        <v>11</v>
      </c>
      <c r="E43" s="1640"/>
      <c r="F43" s="1402">
        <f t="shared" si="0"/>
        <v>0</v>
      </c>
    </row>
    <row r="44" spans="1:6" ht="21" customHeight="1">
      <c r="A44" s="1391" t="s">
        <v>1777</v>
      </c>
      <c r="B44" s="1643" t="s">
        <v>1778</v>
      </c>
      <c r="C44" s="1644" t="s">
        <v>133</v>
      </c>
      <c r="D44" s="1468">
        <v>11</v>
      </c>
      <c r="E44" s="1640"/>
      <c r="F44" s="1402">
        <f t="shared" si="0"/>
        <v>0</v>
      </c>
    </row>
    <row r="45" spans="1:6">
      <c r="A45" s="1391" t="s">
        <v>1779</v>
      </c>
      <c r="B45" s="1643" t="s">
        <v>1780</v>
      </c>
      <c r="C45" s="1644" t="s">
        <v>133</v>
      </c>
      <c r="D45" s="1468">
        <v>9</v>
      </c>
      <c r="E45" s="1640"/>
      <c r="F45" s="1402">
        <f t="shared" si="0"/>
        <v>0</v>
      </c>
    </row>
    <row r="46" spans="1:6">
      <c r="A46" s="1391"/>
      <c r="B46" s="1643"/>
      <c r="C46" s="1644"/>
      <c r="D46" s="1468"/>
      <c r="E46" s="1640"/>
      <c r="F46" s="1402"/>
    </row>
    <row r="47" spans="1:6" ht="13.8">
      <c r="A47" s="1626"/>
      <c r="B47" s="1641" t="s">
        <v>1781</v>
      </c>
      <c r="C47" s="1200"/>
      <c r="D47" s="1468"/>
      <c r="E47" s="1640"/>
      <c r="F47" s="1469"/>
    </row>
    <row r="48" spans="1:6" ht="39.6">
      <c r="A48" s="1391">
        <f>COUNT($A$4:A47)+1</f>
        <v>4</v>
      </c>
      <c r="B48" s="1267" t="s">
        <v>1782</v>
      </c>
      <c r="C48" s="1291" t="s">
        <v>501</v>
      </c>
      <c r="D48" s="1645">
        <v>800</v>
      </c>
      <c r="E48" s="1646"/>
      <c r="F48" s="1423">
        <f t="shared" ref="F48" si="1">+E48*D48</f>
        <v>0</v>
      </c>
    </row>
    <row r="49" spans="1:6" ht="13.8">
      <c r="A49" s="1626"/>
      <c r="C49" s="1291"/>
      <c r="D49" s="1645"/>
      <c r="E49" s="1646"/>
      <c r="F49" s="1423"/>
    </row>
    <row r="50" spans="1:6" ht="13.8">
      <c r="A50" s="1626"/>
      <c r="B50" s="1392" t="s">
        <v>1783</v>
      </c>
      <c r="C50" s="1200"/>
      <c r="D50" s="1468"/>
      <c r="E50" s="1640"/>
      <c r="F50" s="1469"/>
    </row>
    <row r="51" spans="1:6" ht="92.4">
      <c r="A51" s="1391">
        <f>COUNT($A$4:A50)+1</f>
        <v>5</v>
      </c>
      <c r="B51" s="1267" t="s">
        <v>1784</v>
      </c>
      <c r="C51" s="1200" t="s">
        <v>133</v>
      </c>
      <c r="D51" s="1468">
        <v>3</v>
      </c>
      <c r="E51" s="1646"/>
      <c r="F51" s="1402">
        <f>$D51*E51</f>
        <v>0</v>
      </c>
    </row>
    <row r="52" spans="1:6" ht="13.8">
      <c r="A52" s="1626"/>
      <c r="B52" s="1392"/>
      <c r="C52" s="1200"/>
      <c r="D52" s="1468"/>
      <c r="E52" s="1640"/>
      <c r="F52" s="1469"/>
    </row>
    <row r="53" spans="1:6" ht="79.2">
      <c r="A53" s="1391">
        <f>COUNT($A$4:A52)+1</f>
        <v>6</v>
      </c>
      <c r="B53" s="1643" t="s">
        <v>1785</v>
      </c>
      <c r="C53" s="1200" t="s">
        <v>133</v>
      </c>
      <c r="D53" s="1468">
        <v>2</v>
      </c>
      <c r="E53" s="1646"/>
      <c r="F53" s="1402">
        <f>$D53*E53</f>
        <v>0</v>
      </c>
    </row>
    <row r="54" spans="1:6" ht="13.8">
      <c r="A54" s="1626"/>
      <c r="C54" s="1200"/>
      <c r="D54" s="1468"/>
    </row>
    <row r="55" spans="1:6" ht="13.8" thickBot="1">
      <c r="A55" s="1647"/>
      <c r="B55" s="694" t="str">
        <f>$B$1&amp;" skupaj:"</f>
        <v>KRAJINSKA ARHITEKTURA - ZASADITEV skupaj:</v>
      </c>
      <c r="C55" s="1648"/>
      <c r="D55" s="1441"/>
      <c r="E55" s="1443"/>
      <c r="F55" s="1649">
        <f>SUM(F12:F54)</f>
        <v>0</v>
      </c>
    </row>
    <row r="56" spans="1:6" ht="13.8" thickTop="1">
      <c r="C56" s="1200"/>
      <c r="D56" s="1468"/>
    </row>
  </sheetData>
  <mergeCells count="6">
    <mergeCell ref="B9:F9"/>
    <mergeCell ref="B4:F4"/>
    <mergeCell ref="B5:F5"/>
    <mergeCell ref="B6:F6"/>
    <mergeCell ref="B7:F7"/>
    <mergeCell ref="B8:F8"/>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554C-A943-41E6-9414-D1DF95C61745}">
  <sheetPr>
    <tabColor theme="4" tint="0.79998168889431442"/>
    <pageSetUpPr fitToPage="1"/>
  </sheetPr>
  <dimension ref="A1:AE94"/>
  <sheetViews>
    <sheetView workbookViewId="0"/>
  </sheetViews>
  <sheetFormatPr defaultColWidth="9.109375" defaultRowHeight="13.2"/>
  <cols>
    <col min="1" max="1" width="5.88671875" style="1444" customWidth="1"/>
    <col min="2" max="2" width="45" style="1403" customWidth="1"/>
    <col min="3" max="3" width="6" style="1286" bestFit="1" customWidth="1"/>
    <col min="4" max="4" width="8.109375" style="1446" customWidth="1"/>
    <col min="5" max="5" width="9.44140625" style="1445" customWidth="1"/>
    <col min="6" max="6" width="13.33203125" style="1376" customWidth="1"/>
    <col min="7" max="31" width="9.109375" style="1376"/>
    <col min="32" max="16384" width="9.109375" style="1262"/>
  </cols>
  <sheetData>
    <row r="1" spans="1:31" s="1306" customFormat="1" ht="13.8">
      <c r="A1" s="1361" t="s">
        <v>636</v>
      </c>
      <c r="B1" s="1362" t="s">
        <v>637</v>
      </c>
      <c r="C1" s="1363"/>
      <c r="D1" s="1364"/>
      <c r="E1" s="1365"/>
      <c r="F1" s="1366"/>
      <c r="G1" s="1367"/>
      <c r="H1" s="1367"/>
      <c r="I1" s="1367"/>
      <c r="J1" s="1367"/>
      <c r="K1" s="1367"/>
      <c r="L1" s="1367"/>
      <c r="M1" s="1367"/>
      <c r="N1" s="1367"/>
      <c r="O1" s="1367"/>
      <c r="P1" s="1367"/>
      <c r="Q1" s="1367"/>
      <c r="R1" s="1367"/>
      <c r="S1" s="1367"/>
      <c r="T1" s="1367"/>
      <c r="U1" s="1367"/>
      <c r="V1" s="1367"/>
      <c r="W1" s="1367"/>
      <c r="X1" s="1367"/>
      <c r="Y1" s="1367"/>
      <c r="Z1" s="1367"/>
      <c r="AA1" s="1367"/>
      <c r="AB1" s="1367"/>
      <c r="AC1" s="1367"/>
      <c r="AD1" s="1367"/>
      <c r="AE1" s="1367"/>
    </row>
    <row r="2" spans="1:31" s="1306" customFormat="1" ht="12.75" customHeight="1">
      <c r="A2" s="1361"/>
      <c r="B2" s="1362"/>
      <c r="C2" s="1363"/>
      <c r="D2" s="1364"/>
      <c r="E2" s="1365"/>
      <c r="F2" s="1366"/>
      <c r="G2" s="1367"/>
      <c r="H2" s="1367"/>
      <c r="I2" s="1367"/>
      <c r="J2" s="1367"/>
      <c r="K2" s="1367"/>
      <c r="L2" s="1367"/>
      <c r="M2" s="1367"/>
      <c r="N2" s="1367"/>
      <c r="O2" s="1367"/>
      <c r="P2" s="1367"/>
      <c r="Q2" s="1367"/>
      <c r="R2" s="1367"/>
      <c r="S2" s="1367"/>
      <c r="T2" s="1367"/>
      <c r="U2" s="1367"/>
      <c r="V2" s="1367"/>
      <c r="W2" s="1367"/>
      <c r="X2" s="1367"/>
      <c r="Y2" s="1367"/>
      <c r="Z2" s="1367"/>
      <c r="AA2" s="1367"/>
      <c r="AB2" s="1367"/>
      <c r="AC2" s="1367"/>
      <c r="AD2" s="1367"/>
      <c r="AE2" s="1367"/>
    </row>
    <row r="3" spans="1:31" s="1306" customFormat="1" ht="12.75" customHeight="1">
      <c r="A3" s="1368"/>
      <c r="B3" s="1369" t="s">
        <v>213</v>
      </c>
      <c r="C3" s="1368"/>
      <c r="D3" s="1370"/>
      <c r="E3" s="1371"/>
      <c r="F3" s="1371"/>
      <c r="G3" s="1367"/>
      <c r="H3" s="1367"/>
      <c r="I3" s="1367"/>
      <c r="J3" s="1367"/>
      <c r="K3" s="1367"/>
      <c r="L3" s="1367"/>
      <c r="M3" s="1367"/>
      <c r="N3" s="1367"/>
      <c r="O3" s="1367"/>
      <c r="P3" s="1367"/>
      <c r="Q3" s="1367"/>
      <c r="R3" s="1367"/>
      <c r="S3" s="1367"/>
      <c r="T3" s="1367"/>
      <c r="U3" s="1367"/>
      <c r="V3" s="1367"/>
      <c r="W3" s="1367"/>
      <c r="X3" s="1367"/>
      <c r="Y3" s="1367"/>
      <c r="Z3" s="1367"/>
      <c r="AA3" s="1367"/>
      <c r="AB3" s="1367"/>
      <c r="AC3" s="1367"/>
      <c r="AD3" s="1367"/>
      <c r="AE3" s="1367"/>
    </row>
    <row r="4" spans="1:31" s="1306" customFormat="1" ht="12.75" customHeight="1">
      <c r="A4" s="1373" t="s">
        <v>147</v>
      </c>
      <c r="B4" s="2643" t="s">
        <v>1516</v>
      </c>
      <c r="C4" s="2643"/>
      <c r="D4" s="2643"/>
      <c r="E4" s="2643"/>
      <c r="F4" s="2643"/>
      <c r="G4" s="1367"/>
      <c r="H4" s="1367"/>
      <c r="I4" s="1367"/>
      <c r="J4" s="1367"/>
      <c r="K4" s="1367"/>
      <c r="L4" s="1367"/>
      <c r="M4" s="1367"/>
      <c r="N4" s="1367"/>
      <c r="O4" s="1367"/>
      <c r="P4" s="1367"/>
      <c r="Q4" s="1367"/>
      <c r="R4" s="1367"/>
      <c r="S4" s="1367"/>
      <c r="T4" s="1367"/>
      <c r="U4" s="1367"/>
      <c r="V4" s="1367"/>
      <c r="W4" s="1367"/>
      <c r="X4" s="1367"/>
      <c r="Y4" s="1367"/>
      <c r="Z4" s="1367"/>
      <c r="AA4" s="1367"/>
      <c r="AB4" s="1367"/>
      <c r="AC4" s="1367"/>
      <c r="AD4" s="1367"/>
      <c r="AE4" s="1367"/>
    </row>
    <row r="5" spans="1:31" s="1306" customFormat="1" ht="12.75" customHeight="1">
      <c r="A5" s="1373" t="s">
        <v>147</v>
      </c>
      <c r="B5" s="2637" t="s">
        <v>1517</v>
      </c>
      <c r="C5" s="2637"/>
      <c r="D5" s="2637"/>
      <c r="E5" s="2637"/>
      <c r="F5" s="2637"/>
      <c r="G5" s="1367"/>
      <c r="H5" s="1367"/>
      <c r="I5" s="1367"/>
      <c r="J5" s="1367"/>
      <c r="K5" s="1367"/>
      <c r="L5" s="1367"/>
      <c r="M5" s="1367"/>
      <c r="N5" s="1367"/>
      <c r="O5" s="1367"/>
      <c r="P5" s="1367"/>
      <c r="Q5" s="1367"/>
      <c r="R5" s="1367"/>
      <c r="S5" s="1367"/>
      <c r="T5" s="1367"/>
      <c r="U5" s="1367"/>
      <c r="V5" s="1367"/>
      <c r="W5" s="1367"/>
      <c r="X5" s="1367"/>
      <c r="Y5" s="1367"/>
      <c r="Z5" s="1367"/>
      <c r="AA5" s="1367"/>
      <c r="AB5" s="1367"/>
      <c r="AC5" s="1367"/>
      <c r="AD5" s="1367"/>
      <c r="AE5" s="1367"/>
    </row>
    <row r="6" spans="1:31" s="1306" customFormat="1" ht="12.75" customHeight="1">
      <c r="A6" s="1373" t="s">
        <v>147</v>
      </c>
      <c r="B6" s="2644" t="s">
        <v>1786</v>
      </c>
      <c r="C6" s="2643"/>
      <c r="D6" s="2643"/>
      <c r="E6" s="2643"/>
      <c r="F6" s="2643"/>
      <c r="G6" s="1367"/>
      <c r="H6" s="1367"/>
      <c r="I6" s="1367"/>
      <c r="J6" s="1367"/>
      <c r="K6" s="1367"/>
      <c r="L6" s="1367"/>
      <c r="M6" s="1367"/>
      <c r="N6" s="1367"/>
      <c r="O6" s="1367"/>
      <c r="P6" s="1367"/>
      <c r="Q6" s="1367"/>
      <c r="R6" s="1367"/>
      <c r="S6" s="1367"/>
      <c r="T6" s="1367"/>
      <c r="U6" s="1367"/>
      <c r="V6" s="1367"/>
      <c r="W6" s="1367"/>
      <c r="X6" s="1367"/>
      <c r="Y6" s="1367"/>
      <c r="Z6" s="1367"/>
      <c r="AA6" s="1367"/>
      <c r="AB6" s="1367"/>
      <c r="AC6" s="1367"/>
      <c r="AD6" s="1367"/>
      <c r="AE6" s="1367"/>
    </row>
    <row r="7" spans="1:31" s="1306" customFormat="1" ht="12.75" customHeight="1">
      <c r="A7" s="1361"/>
      <c r="B7" s="1362"/>
      <c r="C7" s="1363"/>
      <c r="D7" s="1364"/>
      <c r="E7" s="1365"/>
      <c r="F7" s="1366"/>
      <c r="G7" s="1367"/>
      <c r="H7" s="1367"/>
      <c r="I7" s="1367"/>
      <c r="J7" s="1367"/>
      <c r="K7" s="1367"/>
      <c r="L7" s="1367"/>
      <c r="M7" s="1367"/>
      <c r="N7" s="1367"/>
      <c r="O7" s="1367"/>
      <c r="P7" s="1367"/>
      <c r="Q7" s="1367"/>
      <c r="R7" s="1367"/>
      <c r="S7" s="1367"/>
      <c r="T7" s="1367"/>
      <c r="U7" s="1367"/>
      <c r="V7" s="1367"/>
      <c r="W7" s="1367"/>
      <c r="X7" s="1367"/>
      <c r="Y7" s="1367"/>
      <c r="Z7" s="1367"/>
      <c r="AA7" s="1367"/>
      <c r="AB7" s="1367"/>
      <c r="AC7" s="1367"/>
      <c r="AD7" s="1367"/>
      <c r="AE7" s="1367"/>
    </row>
    <row r="8" spans="1:31" s="1291" customFormat="1">
      <c r="A8" s="1377" t="s">
        <v>110</v>
      </c>
      <c r="B8" s="1378" t="s">
        <v>1505</v>
      </c>
      <c r="C8" s="1379" t="s">
        <v>112</v>
      </c>
      <c r="D8" s="1380" t="s">
        <v>113</v>
      </c>
      <c r="E8" s="1381" t="s">
        <v>217</v>
      </c>
      <c r="F8" s="1382" t="s">
        <v>1506</v>
      </c>
      <c r="G8" s="1383"/>
      <c r="H8" s="1383"/>
      <c r="I8" s="1383"/>
      <c r="J8" s="1383"/>
      <c r="K8" s="1383"/>
      <c r="L8" s="1383"/>
      <c r="M8" s="1383"/>
      <c r="N8" s="1383"/>
      <c r="O8" s="1383"/>
      <c r="P8" s="1383"/>
      <c r="Q8" s="1383"/>
      <c r="R8" s="1383"/>
      <c r="S8" s="1383"/>
      <c r="T8" s="1383"/>
      <c r="U8" s="1383"/>
      <c r="V8" s="1383"/>
      <c r="W8" s="1383"/>
      <c r="X8" s="1383"/>
      <c r="Y8" s="1383"/>
      <c r="Z8" s="1383"/>
      <c r="AA8" s="1383"/>
      <c r="AB8" s="1383"/>
      <c r="AC8" s="1383"/>
      <c r="AD8" s="1383"/>
      <c r="AE8" s="1383"/>
    </row>
    <row r="9" spans="1:31" s="1291" customFormat="1">
      <c r="A9" s="1384"/>
      <c r="B9" s="1385"/>
      <c r="C9" s="1386"/>
      <c r="D9" s="1387"/>
      <c r="E9" s="1388"/>
      <c r="F9" s="1389"/>
      <c r="G9" s="1383"/>
      <c r="H9" s="1383"/>
      <c r="I9" s="1383"/>
      <c r="J9" s="1383"/>
      <c r="K9" s="1383"/>
      <c r="L9" s="1383"/>
      <c r="M9" s="1383"/>
      <c r="N9" s="1383"/>
      <c r="O9" s="1383"/>
      <c r="P9" s="1383"/>
      <c r="Q9" s="1383"/>
      <c r="R9" s="1383"/>
      <c r="S9" s="1383"/>
      <c r="T9" s="1383"/>
      <c r="U9" s="1383"/>
      <c r="V9" s="1383"/>
      <c r="W9" s="1383"/>
      <c r="X9" s="1383"/>
      <c r="Y9" s="1383"/>
      <c r="Z9" s="1383"/>
      <c r="AA9" s="1383"/>
      <c r="AB9" s="1383"/>
      <c r="AC9" s="1383"/>
      <c r="AD9" s="1383"/>
      <c r="AE9" s="1383"/>
    </row>
    <row r="10" spans="1:31" ht="12.75" customHeight="1">
      <c r="A10" s="1391"/>
      <c r="B10" s="1392" t="s">
        <v>1787</v>
      </c>
      <c r="C10" s="1393"/>
      <c r="D10" s="1394"/>
      <c r="E10" s="1395"/>
    </row>
    <row r="11" spans="1:31" ht="39.6">
      <c r="A11" s="1398">
        <f>COUNT($A$1:A9)+1</f>
        <v>1</v>
      </c>
      <c r="B11" s="1403" t="s">
        <v>1788</v>
      </c>
      <c r="C11" s="1291" t="s">
        <v>756</v>
      </c>
      <c r="D11" s="1400">
        <v>20</v>
      </c>
      <c r="E11" s="391"/>
      <c r="F11" s="1402">
        <f>$D11*E11</f>
        <v>0</v>
      </c>
    </row>
    <row r="12" spans="1:31">
      <c r="A12" s="1398"/>
      <c r="C12" s="1291"/>
      <c r="D12" s="1400"/>
      <c r="E12" s="1401"/>
      <c r="F12" s="1402"/>
    </row>
    <row r="13" spans="1:31" ht="39.6">
      <c r="A13" s="1398">
        <f>COUNT($A$1:A11)+1</f>
        <v>2</v>
      </c>
      <c r="B13" s="1403" t="s">
        <v>1789</v>
      </c>
      <c r="C13" s="1291" t="s">
        <v>756</v>
      </c>
      <c r="D13" s="1400">
        <v>7</v>
      </c>
      <c r="E13" s="430"/>
      <c r="F13" s="1402">
        <f>$D13*E13</f>
        <v>0</v>
      </c>
    </row>
    <row r="14" spans="1:31">
      <c r="A14" s="1398"/>
      <c r="B14" s="678"/>
      <c r="C14" s="681"/>
      <c r="D14" s="1400"/>
      <c r="E14" s="1401"/>
      <c r="F14" s="1402"/>
    </row>
    <row r="15" spans="1:31" ht="39.6">
      <c r="A15" s="1398">
        <f>COUNT($A$1:A13)+1</f>
        <v>3</v>
      </c>
      <c r="B15" s="1403" t="s">
        <v>1790</v>
      </c>
      <c r="C15" s="1291" t="s">
        <v>756</v>
      </c>
      <c r="D15" s="1400">
        <v>48</v>
      </c>
      <c r="E15" s="430"/>
      <c r="F15" s="1402">
        <f>$D15*E15</f>
        <v>0</v>
      </c>
    </row>
    <row r="16" spans="1:31">
      <c r="A16" s="1398"/>
      <c r="B16" s="678"/>
      <c r="C16" s="681"/>
      <c r="D16" s="1400"/>
      <c r="E16" s="1401"/>
      <c r="F16" s="1402"/>
    </row>
    <row r="17" spans="1:6" ht="132" customHeight="1">
      <c r="A17" s="1398">
        <f>COUNT($A$1:A15)+1</f>
        <v>4</v>
      </c>
      <c r="B17" s="1316" t="s">
        <v>1791</v>
      </c>
      <c r="C17" s="1408" t="s">
        <v>263</v>
      </c>
      <c r="D17" s="1651">
        <v>66</v>
      </c>
      <c r="E17" s="430"/>
      <c r="F17" s="1410">
        <f>D17*E17</f>
        <v>0</v>
      </c>
    </row>
    <row r="18" spans="1:6">
      <c r="A18" s="1398"/>
      <c r="B18" s="678"/>
      <c r="C18" s="681"/>
      <c r="D18" s="1400"/>
      <c r="E18" s="1401"/>
      <c r="F18" s="1402"/>
    </row>
    <row r="19" spans="1:6" ht="52.8">
      <c r="A19" s="1398">
        <f>COUNT($A$1:A17)+1</f>
        <v>5</v>
      </c>
      <c r="B19" s="1283" t="s">
        <v>1792</v>
      </c>
      <c r="C19" s="1291" t="s">
        <v>756</v>
      </c>
      <c r="D19" s="1400">
        <v>4</v>
      </c>
      <c r="E19" s="1401"/>
      <c r="F19" s="1410">
        <f>D19*E19</f>
        <v>0</v>
      </c>
    </row>
    <row r="20" spans="1:6">
      <c r="A20" s="1398"/>
      <c r="B20" s="678"/>
      <c r="C20" s="681"/>
      <c r="D20" s="1400"/>
      <c r="E20" s="1401"/>
      <c r="F20" s="1402"/>
    </row>
    <row r="21" spans="1:6" ht="52.8">
      <c r="A21" s="1398">
        <f>COUNT($A$1:A19)+1</f>
        <v>6</v>
      </c>
      <c r="B21" s="1283" t="s">
        <v>1793</v>
      </c>
      <c r="C21" s="1291" t="s">
        <v>756</v>
      </c>
      <c r="D21" s="1400">
        <v>39</v>
      </c>
      <c r="E21" s="1401"/>
      <c r="F21" s="1410">
        <f>D21*E21</f>
        <v>0</v>
      </c>
    </row>
    <row r="22" spans="1:6">
      <c r="A22" s="1398"/>
      <c r="B22" s="678"/>
      <c r="C22" s="681"/>
      <c r="D22" s="1400"/>
      <c r="E22" s="1401"/>
      <c r="F22" s="1402"/>
    </row>
    <row r="23" spans="1:6" ht="52.8">
      <c r="A23" s="1398">
        <f>COUNT($A$1:A21)+1</f>
        <v>7</v>
      </c>
      <c r="B23" s="1316" t="s">
        <v>1794</v>
      </c>
    </row>
    <row r="24" spans="1:6">
      <c r="A24" s="1398"/>
      <c r="B24" s="1313" t="s">
        <v>1795</v>
      </c>
      <c r="C24" s="1408" t="s">
        <v>209</v>
      </c>
      <c r="D24" s="429">
        <v>7147</v>
      </c>
      <c r="E24" s="430"/>
      <c r="F24" s="351">
        <f t="shared" ref="F24:F26" si="0">D24*E24</f>
        <v>0</v>
      </c>
    </row>
    <row r="25" spans="1:6">
      <c r="A25" s="1398"/>
      <c r="B25" s="1313" t="s">
        <v>1796</v>
      </c>
      <c r="C25" s="1408" t="s">
        <v>209</v>
      </c>
      <c r="D25" s="429">
        <v>6385</v>
      </c>
      <c r="E25" s="430"/>
      <c r="F25" s="351">
        <f t="shared" si="0"/>
        <v>0</v>
      </c>
    </row>
    <row r="26" spans="1:6">
      <c r="A26" s="1398"/>
      <c r="B26" s="1313" t="s">
        <v>1797</v>
      </c>
      <c r="C26" s="1408" t="s">
        <v>209</v>
      </c>
      <c r="D26" s="429">
        <v>2405</v>
      </c>
      <c r="E26" s="430"/>
      <c r="F26" s="351">
        <f t="shared" si="0"/>
        <v>0</v>
      </c>
    </row>
    <row r="27" spans="1:6">
      <c r="A27" s="1398"/>
      <c r="B27" s="678"/>
      <c r="C27" s="681"/>
      <c r="D27" s="1400"/>
      <c r="E27" s="1401"/>
      <c r="F27" s="1402"/>
    </row>
    <row r="28" spans="1:6">
      <c r="A28" s="1398"/>
      <c r="B28" s="1392" t="s">
        <v>1798</v>
      </c>
      <c r="C28" s="681"/>
      <c r="D28" s="1400"/>
      <c r="E28" s="1401"/>
      <c r="F28" s="1402"/>
    </row>
    <row r="29" spans="1:6" ht="79.2">
      <c r="A29" s="1398">
        <f>COUNT($A$1:A27)+1</f>
        <v>8</v>
      </c>
      <c r="B29" s="1316" t="s">
        <v>1799</v>
      </c>
      <c r="C29" s="1408" t="s">
        <v>263</v>
      </c>
      <c r="D29" s="1651">
        <v>83</v>
      </c>
      <c r="E29" s="430"/>
      <c r="F29" s="1410">
        <f>D29*E29</f>
        <v>0</v>
      </c>
    </row>
    <row r="30" spans="1:6">
      <c r="A30" s="1398"/>
      <c r="B30" s="1392"/>
      <c r="C30" s="681"/>
      <c r="D30" s="1400"/>
      <c r="E30" s="1401"/>
      <c r="F30" s="1402"/>
    </row>
    <row r="31" spans="1:6" ht="79.2">
      <c r="A31" s="1398">
        <f>COUNT($A$1:A29)+1</f>
        <v>9</v>
      </c>
      <c r="B31" s="1316" t="s">
        <v>1800</v>
      </c>
      <c r="C31" s="396" t="s">
        <v>418</v>
      </c>
      <c r="D31" s="429">
        <v>43</v>
      </c>
      <c r="E31" s="430"/>
      <c r="F31" s="1410">
        <f>E31*D31</f>
        <v>0</v>
      </c>
    </row>
    <row r="32" spans="1:6">
      <c r="A32" s="1398"/>
      <c r="B32" s="1392"/>
      <c r="C32" s="681"/>
      <c r="D32" s="1400"/>
      <c r="E32" s="1401"/>
      <c r="F32" s="1402"/>
    </row>
    <row r="33" spans="1:6" ht="93" customHeight="1">
      <c r="A33" s="1398">
        <f>COUNT($A$1:A31)+1</f>
        <v>10</v>
      </c>
      <c r="B33" s="1316" t="s">
        <v>1801</v>
      </c>
      <c r="C33" s="1408" t="s">
        <v>263</v>
      </c>
      <c r="D33" s="1651">
        <v>255</v>
      </c>
      <c r="E33" s="430"/>
      <c r="F33" s="1410">
        <f>D33*E33</f>
        <v>0</v>
      </c>
    </row>
    <row r="34" spans="1:6">
      <c r="A34" s="1398"/>
      <c r="B34" s="1392"/>
      <c r="C34" s="681"/>
      <c r="D34" s="1400"/>
      <c r="E34" s="1401"/>
      <c r="F34" s="1402"/>
    </row>
    <row r="35" spans="1:6" ht="92.4">
      <c r="A35" s="1398">
        <f>COUNT($A$1:A33)+1</f>
        <v>11</v>
      </c>
      <c r="B35" s="1316" t="s">
        <v>1802</v>
      </c>
      <c r="C35" s="396" t="s">
        <v>418</v>
      </c>
      <c r="D35" s="1400">
        <v>20</v>
      </c>
      <c r="E35" s="1401"/>
      <c r="F35" s="1410">
        <f>D35*E35</f>
        <v>0</v>
      </c>
    </row>
    <row r="36" spans="1:6" ht="163.5" customHeight="1">
      <c r="A36" s="1398"/>
      <c r="B36" s="1392"/>
      <c r="C36" s="681"/>
      <c r="D36" s="1400"/>
      <c r="E36" s="1401"/>
      <c r="F36" s="1402"/>
    </row>
    <row r="37" spans="1:6" ht="83.25" customHeight="1">
      <c r="A37" s="1398">
        <f>COUNT($A$1:A33)+1</f>
        <v>11</v>
      </c>
      <c r="B37" s="1316" t="s">
        <v>1803</v>
      </c>
      <c r="C37" s="396" t="s">
        <v>418</v>
      </c>
      <c r="D37" s="429">
        <v>170</v>
      </c>
      <c r="E37" s="430"/>
      <c r="F37" s="1410">
        <f>E37*D37</f>
        <v>0</v>
      </c>
    </row>
    <row r="38" spans="1:6">
      <c r="A38" s="1398"/>
      <c r="B38" s="1392"/>
      <c r="C38" s="681"/>
      <c r="D38" s="1400"/>
      <c r="E38" s="1401"/>
      <c r="F38" s="1402"/>
    </row>
    <row r="39" spans="1:6" ht="52.8">
      <c r="A39" s="1398">
        <f>COUNT($A$1:A37)+1</f>
        <v>13</v>
      </c>
      <c r="B39" s="1316" t="s">
        <v>1804</v>
      </c>
      <c r="C39" s="396" t="s">
        <v>418</v>
      </c>
      <c r="D39" s="429">
        <v>45</v>
      </c>
      <c r="E39" s="430"/>
      <c r="F39" s="1410">
        <f>E39*D39</f>
        <v>0</v>
      </c>
    </row>
    <row r="40" spans="1:6">
      <c r="A40" s="1398"/>
      <c r="B40" s="1392"/>
      <c r="C40" s="681"/>
      <c r="D40" s="1400"/>
      <c r="E40" s="1401"/>
      <c r="F40" s="1402"/>
    </row>
    <row r="41" spans="1:6" ht="42.75" customHeight="1">
      <c r="A41" s="1398">
        <f>COUNT($A$1:A39)+1</f>
        <v>14</v>
      </c>
      <c r="B41" s="1267" t="s">
        <v>1805</v>
      </c>
      <c r="C41" s="396" t="s">
        <v>418</v>
      </c>
      <c r="D41" s="429">
        <v>10</v>
      </c>
      <c r="E41" s="430"/>
      <c r="F41" s="1410">
        <f>E41*D41</f>
        <v>0</v>
      </c>
    </row>
    <row r="42" spans="1:6">
      <c r="A42" s="1398"/>
      <c r="B42" s="1392"/>
      <c r="C42" s="681"/>
      <c r="D42" s="1400"/>
      <c r="E42" s="1401"/>
      <c r="F42" s="1402"/>
    </row>
    <row r="43" spans="1:6" ht="39.6">
      <c r="A43" s="1398">
        <f>COUNT($A$1:A41)+1</f>
        <v>15</v>
      </c>
      <c r="B43" s="1267" t="s">
        <v>1806</v>
      </c>
      <c r="C43" s="1437" t="s">
        <v>133</v>
      </c>
      <c r="D43" s="429">
        <v>19</v>
      </c>
      <c r="E43" s="430"/>
      <c r="F43" s="1410">
        <f>E43*D43</f>
        <v>0</v>
      </c>
    </row>
    <row r="44" spans="1:6">
      <c r="A44" s="1398"/>
      <c r="B44" s="678"/>
      <c r="C44" s="681"/>
      <c r="D44" s="1400"/>
      <c r="E44" s="1401"/>
      <c r="F44" s="1402"/>
    </row>
    <row r="45" spans="1:6">
      <c r="A45" s="1398"/>
      <c r="B45" s="1392" t="s">
        <v>1807</v>
      </c>
      <c r="C45" s="681"/>
      <c r="D45" s="1400"/>
      <c r="E45" s="1401"/>
      <c r="F45" s="1402"/>
    </row>
    <row r="46" spans="1:6">
      <c r="A46" s="1398"/>
      <c r="B46" s="1392" t="s">
        <v>1808</v>
      </c>
      <c r="C46" s="681"/>
      <c r="D46" s="1400"/>
      <c r="E46" s="1401"/>
      <c r="F46" s="1402"/>
    </row>
    <row r="47" spans="1:6" ht="96.75" customHeight="1">
      <c r="A47" s="1398">
        <f>COUNT($A$1:A44)+1</f>
        <v>16</v>
      </c>
      <c r="B47" s="799" t="s">
        <v>1809</v>
      </c>
      <c r="C47" s="681"/>
      <c r="D47" s="1400"/>
      <c r="E47" s="1401"/>
      <c r="F47" s="1402"/>
    </row>
    <row r="48" spans="1:6" ht="14.25" customHeight="1">
      <c r="A48" s="1398"/>
      <c r="B48" s="1652" t="s">
        <v>1810</v>
      </c>
      <c r="C48" s="681"/>
      <c r="D48" s="1400"/>
      <c r="E48" s="1401"/>
      <c r="F48" s="1402"/>
    </row>
    <row r="49" spans="1:31" ht="156" customHeight="1">
      <c r="A49" s="1398" t="s">
        <v>1655</v>
      </c>
      <c r="B49" s="799" t="s">
        <v>1811</v>
      </c>
      <c r="C49" s="396" t="s">
        <v>418</v>
      </c>
      <c r="D49" s="429">
        <v>49</v>
      </c>
      <c r="E49" s="430"/>
      <c r="F49" s="1410">
        <f>E49*D49</f>
        <v>0</v>
      </c>
    </row>
    <row r="50" spans="1:31" ht="16.5" customHeight="1">
      <c r="A50" s="1398"/>
      <c r="B50" s="1652" t="s">
        <v>1812</v>
      </c>
      <c r="C50" s="396"/>
      <c r="D50" s="429"/>
      <c r="E50" s="430"/>
      <c r="F50" s="1410"/>
    </row>
    <row r="51" spans="1:31" ht="171.6">
      <c r="A51" s="1398" t="s">
        <v>1666</v>
      </c>
      <c r="B51" s="799" t="s">
        <v>1813</v>
      </c>
      <c r="C51" s="396" t="s">
        <v>418</v>
      </c>
      <c r="D51" s="429">
        <v>7.2</v>
      </c>
      <c r="E51" s="430"/>
      <c r="F51" s="1410">
        <f>E51*D51</f>
        <v>0</v>
      </c>
    </row>
    <row r="52" spans="1:31" ht="220.5" customHeight="1">
      <c r="A52" s="1398" t="s">
        <v>1680</v>
      </c>
      <c r="B52" s="799" t="s">
        <v>1814</v>
      </c>
      <c r="C52" s="378" t="s">
        <v>133</v>
      </c>
      <c r="D52" s="429">
        <v>1</v>
      </c>
      <c r="E52" s="430"/>
      <c r="F52" s="1410">
        <f>E52*D52</f>
        <v>0</v>
      </c>
    </row>
    <row r="53" spans="1:31" ht="171.6">
      <c r="A53" s="1398" t="s">
        <v>1815</v>
      </c>
      <c r="B53" s="799" t="s">
        <v>1816</v>
      </c>
      <c r="C53" s="396" t="s">
        <v>418</v>
      </c>
      <c r="D53" s="429">
        <v>1.69</v>
      </c>
      <c r="E53" s="430"/>
      <c r="F53" s="1410">
        <f>E53*D53</f>
        <v>0</v>
      </c>
    </row>
    <row r="54" spans="1:31" ht="15.6">
      <c r="A54" s="1398"/>
      <c r="B54" s="1652" t="s">
        <v>1817</v>
      </c>
      <c r="C54" s="396"/>
      <c r="D54" s="429"/>
      <c r="E54" s="430"/>
      <c r="F54" s="1410"/>
    </row>
    <row r="55" spans="1:31" ht="152.25" customHeight="1">
      <c r="A55" s="1398"/>
      <c r="B55" s="799" t="s">
        <v>1818</v>
      </c>
      <c r="C55" s="396"/>
      <c r="D55" s="429"/>
      <c r="E55" s="430"/>
      <c r="F55" s="1410"/>
    </row>
    <row r="56" spans="1:31" ht="26.4">
      <c r="A56" s="1398" t="s">
        <v>1819</v>
      </c>
      <c r="B56" s="799" t="s">
        <v>1820</v>
      </c>
      <c r="C56" s="378" t="s">
        <v>133</v>
      </c>
      <c r="D56" s="429">
        <v>2</v>
      </c>
      <c r="E56" s="430"/>
      <c r="F56" s="1410">
        <f t="shared" ref="F56:F61" si="1">E56*D56</f>
        <v>0</v>
      </c>
    </row>
    <row r="57" spans="1:31" ht="26.4">
      <c r="A57" s="1398" t="s">
        <v>1821</v>
      </c>
      <c r="B57" s="799" t="s">
        <v>1822</v>
      </c>
      <c r="C57" s="396" t="s">
        <v>418</v>
      </c>
      <c r="D57" s="429">
        <v>6.25</v>
      </c>
      <c r="E57" s="430"/>
      <c r="F57" s="1410">
        <f t="shared" si="1"/>
        <v>0</v>
      </c>
    </row>
    <row r="58" spans="1:31" ht="39.6">
      <c r="A58" s="1398" t="s">
        <v>1823</v>
      </c>
      <c r="B58" s="799" t="s">
        <v>1824</v>
      </c>
      <c r="C58" s="396" t="s">
        <v>418</v>
      </c>
      <c r="D58" s="429">
        <v>29.91</v>
      </c>
      <c r="E58" s="430"/>
      <c r="F58" s="1410">
        <f t="shared" si="1"/>
        <v>0</v>
      </c>
    </row>
    <row r="59" spans="1:31" ht="52.8">
      <c r="A59" s="1398" t="s">
        <v>1825</v>
      </c>
      <c r="B59" s="799" t="s">
        <v>1826</v>
      </c>
      <c r="C59" s="396" t="s">
        <v>418</v>
      </c>
      <c r="D59" s="429">
        <v>1.5</v>
      </c>
      <c r="E59" s="430"/>
      <c r="F59" s="1410">
        <f t="shared" si="1"/>
        <v>0</v>
      </c>
    </row>
    <row r="60" spans="1:31" ht="52.8">
      <c r="A60" s="1398" t="s">
        <v>1827</v>
      </c>
      <c r="B60" s="799" t="s">
        <v>1828</v>
      </c>
      <c r="C60" s="396" t="s">
        <v>418</v>
      </c>
      <c r="D60" s="429">
        <v>3.26</v>
      </c>
      <c r="E60" s="430"/>
      <c r="F60" s="1410">
        <f t="shared" si="1"/>
        <v>0</v>
      </c>
    </row>
    <row r="61" spans="1:31" ht="39.6">
      <c r="A61" s="1398" t="s">
        <v>1829</v>
      </c>
      <c r="B61" s="799" t="s">
        <v>1830</v>
      </c>
      <c r="C61" s="396" t="s">
        <v>418</v>
      </c>
      <c r="D61" s="429">
        <v>1.6</v>
      </c>
      <c r="E61" s="430"/>
      <c r="F61" s="1410">
        <f t="shared" si="1"/>
        <v>0</v>
      </c>
    </row>
    <row r="62" spans="1:31" ht="15.6">
      <c r="A62" s="1398"/>
      <c r="B62" s="799"/>
      <c r="C62" s="396"/>
      <c r="D62" s="429"/>
      <c r="E62" s="430"/>
      <c r="F62" s="1410"/>
    </row>
    <row r="63" spans="1:31" ht="132">
      <c r="A63" s="1398">
        <f>COUNT($A$1:A60)+1</f>
        <v>17</v>
      </c>
      <c r="B63" s="799" t="s">
        <v>1831</v>
      </c>
      <c r="C63" s="396" t="s">
        <v>418</v>
      </c>
      <c r="D63" s="429">
        <v>41</v>
      </c>
      <c r="E63" s="430"/>
      <c r="F63" s="1410">
        <f>E63*D63</f>
        <v>0</v>
      </c>
    </row>
    <row r="64" spans="1:31" s="1212" customFormat="1">
      <c r="A64" s="1398"/>
      <c r="B64" s="1403"/>
      <c r="C64" s="1291"/>
      <c r="D64" s="1400"/>
      <c r="E64" s="1401"/>
      <c r="F64" s="1402"/>
      <c r="G64" s="1406"/>
      <c r="H64" s="1406"/>
      <c r="I64" s="1406"/>
      <c r="J64" s="1406"/>
      <c r="K64" s="1406"/>
      <c r="L64" s="1406"/>
      <c r="M64" s="1406"/>
      <c r="N64" s="1406"/>
      <c r="O64" s="1406"/>
      <c r="P64" s="1406"/>
      <c r="Q64" s="1406"/>
      <c r="R64" s="1406"/>
      <c r="S64" s="1406"/>
      <c r="T64" s="1406"/>
      <c r="U64" s="1406"/>
      <c r="V64" s="1406"/>
      <c r="W64" s="1406"/>
      <c r="X64" s="1406"/>
      <c r="Y64" s="1406"/>
      <c r="Z64" s="1406"/>
      <c r="AA64" s="1406"/>
      <c r="AB64" s="1406"/>
      <c r="AC64" s="1406"/>
      <c r="AD64" s="1406"/>
      <c r="AE64" s="1406"/>
    </row>
    <row r="65" spans="1:31" s="1212" customFormat="1">
      <c r="A65" s="1398"/>
      <c r="B65" s="1405" t="s">
        <v>1832</v>
      </c>
      <c r="C65" s="1291"/>
      <c r="D65" s="1400"/>
      <c r="E65" s="1401"/>
      <c r="F65" s="1402"/>
      <c r="G65" s="1406"/>
      <c r="H65" s="1406"/>
      <c r="I65" s="1406"/>
      <c r="J65" s="1406"/>
      <c r="K65" s="1406"/>
      <c r="L65" s="1406"/>
      <c r="M65" s="1406"/>
      <c r="N65" s="1406"/>
      <c r="O65" s="1406"/>
      <c r="P65" s="1406"/>
      <c r="Q65" s="1406"/>
      <c r="R65" s="1406"/>
      <c r="S65" s="1406"/>
      <c r="T65" s="1406"/>
      <c r="U65" s="1406"/>
      <c r="V65" s="1406"/>
      <c r="W65" s="1406"/>
      <c r="X65" s="1406"/>
      <c r="Y65" s="1406"/>
      <c r="Z65" s="1406"/>
      <c r="AA65" s="1406"/>
      <c r="AB65" s="1406"/>
      <c r="AC65" s="1406"/>
      <c r="AD65" s="1406"/>
      <c r="AE65" s="1406"/>
    </row>
    <row r="66" spans="1:31" s="1212" customFormat="1" ht="158.4">
      <c r="A66" s="1398">
        <f>COUNT($A$1:A63)+1</f>
        <v>18</v>
      </c>
      <c r="B66" s="799" t="s">
        <v>1833</v>
      </c>
      <c r="C66" s="1291"/>
      <c r="D66" s="1400"/>
      <c r="E66" s="1401"/>
      <c r="F66" s="1410"/>
      <c r="G66" s="1406"/>
      <c r="H66" s="1406"/>
      <c r="I66" s="1406"/>
      <c r="J66" s="1406"/>
      <c r="K66" s="1406"/>
      <c r="L66" s="1376"/>
      <c r="M66" s="1406"/>
      <c r="N66" s="1406"/>
      <c r="O66" s="1406"/>
      <c r="P66" s="1406"/>
      <c r="Q66" s="1406"/>
      <c r="R66" s="1406"/>
      <c r="S66" s="1406"/>
      <c r="T66" s="1406"/>
      <c r="U66" s="1406"/>
      <c r="V66" s="1406"/>
      <c r="W66" s="1406"/>
      <c r="X66" s="1406"/>
      <c r="Y66" s="1406"/>
      <c r="Z66" s="1406"/>
      <c r="AA66" s="1406"/>
      <c r="AB66" s="1406"/>
      <c r="AC66" s="1406"/>
      <c r="AD66" s="1406"/>
      <c r="AE66" s="1406"/>
    </row>
    <row r="67" spans="1:31" s="1212" customFormat="1">
      <c r="A67" s="1398" t="s">
        <v>1655</v>
      </c>
      <c r="B67" s="799" t="s">
        <v>1834</v>
      </c>
      <c r="C67" s="1291" t="s">
        <v>209</v>
      </c>
      <c r="D67" s="1400">
        <v>2300</v>
      </c>
      <c r="E67" s="1401"/>
      <c r="F67" s="1410">
        <f>E67*D67</f>
        <v>0</v>
      </c>
      <c r="G67" s="1406"/>
      <c r="H67" s="1376"/>
      <c r="I67" s="1406"/>
      <c r="J67" s="1406"/>
      <c r="K67" s="1406"/>
      <c r="L67" s="1376"/>
      <c r="M67" s="1406"/>
      <c r="N67" s="1406"/>
      <c r="O67" s="1406"/>
      <c r="P67" s="1406"/>
      <c r="Q67" s="1406"/>
      <c r="R67" s="1406"/>
      <c r="S67" s="1406"/>
      <c r="T67" s="1406"/>
      <c r="U67" s="1406"/>
      <c r="V67" s="1406"/>
      <c r="W67" s="1406"/>
      <c r="X67" s="1406"/>
      <c r="Y67" s="1406"/>
      <c r="Z67" s="1406"/>
      <c r="AA67" s="1406"/>
      <c r="AB67" s="1406"/>
      <c r="AC67" s="1406"/>
      <c r="AD67" s="1406"/>
      <c r="AE67" s="1406"/>
    </row>
    <row r="68" spans="1:31" s="1212" customFormat="1" ht="15.6">
      <c r="A68" s="1398" t="s">
        <v>1666</v>
      </c>
      <c r="B68" s="1403" t="s">
        <v>1835</v>
      </c>
      <c r="C68" s="396" t="s">
        <v>418</v>
      </c>
      <c r="D68" s="1400">
        <v>71</v>
      </c>
      <c r="E68" s="1401"/>
      <c r="F68" s="1410">
        <f>E68*D68</f>
        <v>0</v>
      </c>
      <c r="G68" s="1406"/>
      <c r="H68" s="1376"/>
      <c r="I68" s="1406"/>
      <c r="J68" s="1406"/>
      <c r="K68" s="1406"/>
      <c r="L68" s="1376"/>
      <c r="M68" s="1406"/>
      <c r="N68" s="1406"/>
      <c r="O68" s="1406"/>
      <c r="P68" s="1406"/>
      <c r="Q68" s="1406"/>
      <c r="R68" s="1406"/>
      <c r="S68" s="1406"/>
      <c r="T68" s="1406"/>
      <c r="U68" s="1406"/>
      <c r="V68" s="1406"/>
      <c r="W68" s="1406"/>
      <c r="X68" s="1406"/>
      <c r="Y68" s="1406"/>
      <c r="Z68" s="1406"/>
      <c r="AA68" s="1406"/>
      <c r="AB68" s="1406"/>
      <c r="AC68" s="1406"/>
      <c r="AD68" s="1406"/>
      <c r="AE68" s="1406"/>
    </row>
    <row r="69" spans="1:31" s="1212" customFormat="1">
      <c r="A69" s="1398"/>
      <c r="B69" s="1403"/>
      <c r="C69" s="1291"/>
      <c r="D69" s="1400"/>
      <c r="E69" s="1401"/>
      <c r="F69" s="1402"/>
      <c r="G69" s="1406"/>
      <c r="H69" s="1376"/>
      <c r="I69" s="1406"/>
      <c r="J69" s="1406"/>
      <c r="K69" s="1406"/>
      <c r="L69" s="1376"/>
      <c r="M69" s="1406"/>
      <c r="N69" s="1406"/>
      <c r="O69" s="1406"/>
      <c r="P69" s="1406"/>
      <c r="Q69" s="1406"/>
      <c r="R69" s="1406"/>
      <c r="S69" s="1406"/>
      <c r="T69" s="1406"/>
      <c r="U69" s="1406"/>
      <c r="V69" s="1406"/>
      <c r="W69" s="1406"/>
      <c r="X69" s="1406"/>
      <c r="Y69" s="1406"/>
      <c r="Z69" s="1406"/>
      <c r="AA69" s="1406"/>
      <c r="AB69" s="1406"/>
      <c r="AC69" s="1406"/>
      <c r="AD69" s="1406"/>
      <c r="AE69" s="1406"/>
    </row>
    <row r="70" spans="1:31" s="1212" customFormat="1" ht="132">
      <c r="A70" s="1398">
        <f>COUNT($A$1:A67)+1</f>
        <v>19</v>
      </c>
      <c r="B70" s="1056" t="s">
        <v>1836</v>
      </c>
      <c r="C70" s="1653"/>
      <c r="D70" s="1654"/>
      <c r="E70" s="1655"/>
      <c r="F70" s="1034"/>
      <c r="G70" s="1406"/>
      <c r="H70" s="1406"/>
      <c r="I70" s="1406"/>
      <c r="J70" s="1406"/>
      <c r="K70" s="1406"/>
      <c r="L70" s="1406"/>
      <c r="M70" s="1406"/>
      <c r="N70" s="1406"/>
      <c r="O70" s="1406"/>
      <c r="P70" s="1406"/>
      <c r="Q70" s="1406"/>
      <c r="R70" s="1406"/>
      <c r="S70" s="1406"/>
      <c r="T70" s="1406"/>
      <c r="U70" s="1406"/>
      <c r="V70" s="1406"/>
      <c r="W70" s="1406"/>
      <c r="X70" s="1406"/>
      <c r="Y70" s="1406"/>
      <c r="Z70" s="1406"/>
      <c r="AA70" s="1406"/>
      <c r="AB70" s="1406"/>
      <c r="AC70" s="1406"/>
      <c r="AD70" s="1406"/>
      <c r="AE70" s="1406"/>
    </row>
    <row r="71" spans="1:31" s="1212" customFormat="1">
      <c r="A71" s="1398" t="s">
        <v>1655</v>
      </c>
      <c r="B71" s="1056" t="s">
        <v>1837</v>
      </c>
      <c r="C71" s="1653" t="s">
        <v>133</v>
      </c>
      <c r="D71" s="1654">
        <v>1</v>
      </c>
      <c r="E71" s="1655"/>
      <c r="F71" s="1410">
        <f>E71*D71</f>
        <v>0</v>
      </c>
      <c r="G71" s="1406"/>
      <c r="H71" s="1406"/>
      <c r="I71" s="1406"/>
      <c r="J71" s="1406"/>
      <c r="K71" s="1406"/>
      <c r="L71" s="1406"/>
      <c r="M71" s="1406"/>
      <c r="N71" s="1406"/>
      <c r="O71" s="1406"/>
      <c r="P71" s="1406"/>
      <c r="Q71" s="1406"/>
      <c r="R71" s="1406"/>
      <c r="S71" s="1406"/>
      <c r="T71" s="1406"/>
      <c r="U71" s="1406"/>
      <c r="V71" s="1406"/>
      <c r="W71" s="1406"/>
      <c r="X71" s="1406"/>
      <c r="Y71" s="1406"/>
      <c r="Z71" s="1406"/>
      <c r="AA71" s="1406"/>
      <c r="AB71" s="1406"/>
      <c r="AC71" s="1406"/>
      <c r="AD71" s="1406"/>
      <c r="AE71" s="1406"/>
    </row>
    <row r="72" spans="1:31" s="1212" customFormat="1">
      <c r="A72" s="1398" t="s">
        <v>1666</v>
      </c>
      <c r="B72" s="1056" t="s">
        <v>1838</v>
      </c>
      <c r="C72" s="1653" t="s">
        <v>133</v>
      </c>
      <c r="D72" s="1654">
        <v>1</v>
      </c>
      <c r="E72" s="1655"/>
      <c r="F72" s="1410">
        <f t="shared" ref="F72:F75" si="2">E72*D72</f>
        <v>0</v>
      </c>
      <c r="G72" s="1406"/>
      <c r="H72" s="1406"/>
      <c r="I72" s="1406"/>
      <c r="J72" s="1406"/>
      <c r="K72" s="1406"/>
      <c r="L72" s="1406"/>
      <c r="M72" s="1406"/>
      <c r="N72" s="1406"/>
      <c r="O72" s="1406"/>
      <c r="P72" s="1406"/>
      <c r="Q72" s="1406"/>
      <c r="R72" s="1406"/>
      <c r="S72" s="1406"/>
      <c r="T72" s="1406"/>
      <c r="U72" s="1406"/>
      <c r="V72" s="1406"/>
      <c r="W72" s="1406"/>
      <c r="X72" s="1406"/>
      <c r="Y72" s="1406"/>
      <c r="Z72" s="1406"/>
      <c r="AA72" s="1406"/>
      <c r="AB72" s="1406"/>
      <c r="AC72" s="1406"/>
      <c r="AD72" s="1406"/>
      <c r="AE72" s="1406"/>
    </row>
    <row r="73" spans="1:31" s="1212" customFormat="1">
      <c r="A73" s="1398" t="s">
        <v>1680</v>
      </c>
      <c r="B73" s="1056" t="s">
        <v>1839</v>
      </c>
      <c r="C73" s="1653" t="s">
        <v>133</v>
      </c>
      <c r="D73" s="1654">
        <v>20</v>
      </c>
      <c r="E73" s="1655"/>
      <c r="F73" s="1410">
        <f t="shared" si="2"/>
        <v>0</v>
      </c>
      <c r="G73" s="1406"/>
      <c r="H73" s="1406"/>
      <c r="I73" s="1406"/>
      <c r="J73" s="1406"/>
      <c r="K73" s="1406"/>
      <c r="L73" s="1406"/>
      <c r="M73" s="1406"/>
      <c r="N73" s="1406"/>
      <c r="O73" s="1406"/>
      <c r="P73" s="1406"/>
      <c r="Q73" s="1406"/>
      <c r="R73" s="1406"/>
      <c r="S73" s="1406"/>
      <c r="T73" s="1406"/>
      <c r="U73" s="1406"/>
      <c r="V73" s="1406"/>
      <c r="W73" s="1406"/>
      <c r="X73" s="1406"/>
      <c r="Y73" s="1406"/>
      <c r="Z73" s="1406"/>
      <c r="AA73" s="1406"/>
      <c r="AB73" s="1406"/>
      <c r="AC73" s="1406"/>
      <c r="AD73" s="1406"/>
      <c r="AE73" s="1406"/>
    </row>
    <row r="74" spans="1:31" s="1212" customFormat="1">
      <c r="A74" s="1398"/>
      <c r="B74" s="1056"/>
      <c r="C74" s="1653"/>
      <c r="D74" s="1654"/>
      <c r="E74" s="1655"/>
      <c r="F74" s="1034"/>
      <c r="G74" s="1406"/>
      <c r="H74" s="1406"/>
      <c r="I74" s="1406"/>
      <c r="J74" s="1406"/>
      <c r="K74" s="1406"/>
      <c r="L74" s="1406"/>
      <c r="M74" s="1406"/>
      <c r="N74" s="1406"/>
      <c r="O74" s="1406"/>
      <c r="P74" s="1406"/>
      <c r="Q74" s="1406"/>
      <c r="R74" s="1406"/>
      <c r="S74" s="1406"/>
      <c r="T74" s="1406"/>
      <c r="U74" s="1406"/>
      <c r="V74" s="1406"/>
      <c r="W74" s="1406"/>
      <c r="X74" s="1406"/>
      <c r="Y74" s="1406"/>
      <c r="Z74" s="1406"/>
      <c r="AA74" s="1406"/>
      <c r="AB74" s="1406"/>
      <c r="AC74" s="1406"/>
      <c r="AD74" s="1406"/>
      <c r="AE74" s="1406"/>
    </row>
    <row r="75" spans="1:31" s="1212" customFormat="1" ht="92.4">
      <c r="A75" s="1398">
        <f>COUNT($A$1:A72)+1</f>
        <v>20</v>
      </c>
      <c r="B75" s="1056" t="s">
        <v>1840</v>
      </c>
      <c r="C75" s="1408" t="s">
        <v>263</v>
      </c>
      <c r="D75" s="1654">
        <v>28</v>
      </c>
      <c r="E75" s="1655"/>
      <c r="F75" s="1410">
        <f t="shared" si="2"/>
        <v>0</v>
      </c>
      <c r="G75" s="1406"/>
      <c r="H75" s="1406"/>
      <c r="I75" s="1406"/>
      <c r="J75" s="1406"/>
      <c r="K75" s="1406"/>
      <c r="L75" s="1406"/>
      <c r="M75" s="1406"/>
      <c r="N75" s="1406"/>
      <c r="O75" s="1406"/>
      <c r="P75" s="1406"/>
      <c r="Q75" s="1406"/>
      <c r="R75" s="1406"/>
      <c r="S75" s="1406"/>
      <c r="T75" s="1406"/>
      <c r="U75" s="1406"/>
      <c r="V75" s="1406"/>
      <c r="W75" s="1406"/>
      <c r="X75" s="1406"/>
      <c r="Y75" s="1406"/>
      <c r="Z75" s="1406"/>
      <c r="AA75" s="1406"/>
      <c r="AB75" s="1406"/>
      <c r="AC75" s="1406"/>
      <c r="AD75" s="1406"/>
      <c r="AE75" s="1406"/>
    </row>
    <row r="76" spans="1:31" s="1212" customFormat="1">
      <c r="A76" s="1398"/>
      <c r="B76" s="1056"/>
      <c r="C76" s="1653"/>
      <c r="D76" s="1654"/>
      <c r="E76" s="1655"/>
      <c r="F76" s="1034"/>
      <c r="G76" s="1406"/>
      <c r="H76" s="1406"/>
      <c r="I76" s="1406"/>
      <c r="J76" s="1406"/>
      <c r="K76" s="1406"/>
      <c r="L76" s="1406"/>
      <c r="M76" s="1406"/>
      <c r="N76" s="1406"/>
      <c r="O76" s="1406"/>
      <c r="P76" s="1406"/>
      <c r="Q76" s="1406"/>
      <c r="R76" s="1406"/>
      <c r="S76" s="1406"/>
      <c r="T76" s="1406"/>
      <c r="U76" s="1406"/>
      <c r="V76" s="1406"/>
      <c r="W76" s="1406"/>
      <c r="X76" s="1406"/>
      <c r="Y76" s="1406"/>
      <c r="Z76" s="1406"/>
      <c r="AA76" s="1406"/>
      <c r="AB76" s="1406"/>
      <c r="AC76" s="1406"/>
      <c r="AD76" s="1406"/>
      <c r="AE76" s="1406"/>
    </row>
    <row r="77" spans="1:31" s="1212" customFormat="1" ht="66">
      <c r="A77" s="1398">
        <f>COUNT($A$1:A75)+1</f>
        <v>21</v>
      </c>
      <c r="B77" s="1056" t="s">
        <v>1841</v>
      </c>
      <c r="C77" s="396" t="s">
        <v>418</v>
      </c>
      <c r="D77" s="1400">
        <v>19.2</v>
      </c>
      <c r="E77" s="1401"/>
      <c r="F77" s="1410">
        <f>E77*D77</f>
        <v>0</v>
      </c>
      <c r="G77" s="1406"/>
      <c r="H77" s="1406"/>
      <c r="I77" s="1406"/>
      <c r="J77" s="1406"/>
      <c r="K77" s="1406"/>
      <c r="L77" s="1406"/>
      <c r="M77" s="1406"/>
      <c r="N77" s="1406"/>
      <c r="O77" s="1406"/>
      <c r="P77" s="1406"/>
      <c r="Q77" s="1406"/>
      <c r="R77" s="1406"/>
      <c r="S77" s="1406"/>
      <c r="T77" s="1406"/>
      <c r="U77" s="1406"/>
      <c r="V77" s="1406"/>
      <c r="W77" s="1406"/>
      <c r="X77" s="1406"/>
      <c r="Y77" s="1406"/>
      <c r="Z77" s="1406"/>
      <c r="AA77" s="1406"/>
      <c r="AB77" s="1406"/>
      <c r="AC77" s="1406"/>
      <c r="AD77" s="1406"/>
      <c r="AE77" s="1406"/>
    </row>
    <row r="78" spans="1:31" s="1212" customFormat="1">
      <c r="A78" s="1398"/>
      <c r="B78" s="1056"/>
      <c r="C78" s="1653"/>
      <c r="D78" s="1654"/>
      <c r="E78" s="1655"/>
      <c r="F78" s="1034"/>
      <c r="G78" s="1406"/>
      <c r="H78" s="1406"/>
      <c r="I78" s="1406"/>
      <c r="J78" s="1406"/>
      <c r="K78" s="1406"/>
      <c r="L78" s="1406"/>
      <c r="M78" s="1406"/>
      <c r="N78" s="1406"/>
      <c r="O78" s="1406"/>
      <c r="P78" s="1406"/>
      <c r="Q78" s="1406"/>
      <c r="R78" s="1406"/>
      <c r="S78" s="1406"/>
      <c r="T78" s="1406"/>
      <c r="U78" s="1406"/>
      <c r="V78" s="1406"/>
      <c r="W78" s="1406"/>
      <c r="X78" s="1406"/>
      <c r="Y78" s="1406"/>
      <c r="Z78" s="1406"/>
      <c r="AA78" s="1406"/>
      <c r="AB78" s="1406"/>
      <c r="AC78" s="1406"/>
      <c r="AD78" s="1406"/>
      <c r="AE78" s="1406"/>
    </row>
    <row r="79" spans="1:31" s="1212" customFormat="1" ht="66.75" customHeight="1">
      <c r="A79" s="1398">
        <f>COUNT($A$1:A77)+1</f>
        <v>22</v>
      </c>
      <c r="B79" s="1056" t="s">
        <v>1842</v>
      </c>
      <c r="C79" s="396" t="s">
        <v>418</v>
      </c>
      <c r="D79" s="1400">
        <v>19.2</v>
      </c>
      <c r="E79" s="1401"/>
      <c r="F79" s="1410">
        <f>E79*D79</f>
        <v>0</v>
      </c>
      <c r="G79" s="1406"/>
      <c r="H79" s="1406"/>
      <c r="I79" s="1406"/>
      <c r="J79" s="1406"/>
      <c r="K79" s="1406"/>
      <c r="L79" s="1406"/>
      <c r="M79" s="1406"/>
      <c r="N79" s="1406"/>
      <c r="O79" s="1406"/>
      <c r="P79" s="1406"/>
      <c r="Q79" s="1406"/>
      <c r="R79" s="1406"/>
      <c r="S79" s="1406"/>
      <c r="T79" s="1406"/>
      <c r="U79" s="1406"/>
      <c r="V79" s="1406"/>
      <c r="W79" s="1406"/>
      <c r="X79" s="1406"/>
      <c r="Y79" s="1406"/>
      <c r="Z79" s="1406"/>
      <c r="AA79" s="1406"/>
      <c r="AB79" s="1406"/>
      <c r="AC79" s="1406"/>
      <c r="AD79" s="1406"/>
      <c r="AE79" s="1406"/>
    </row>
    <row r="80" spans="1:31" s="1212" customFormat="1">
      <c r="A80" s="1398"/>
      <c r="B80" s="1403"/>
      <c r="C80" s="1291"/>
      <c r="D80" s="1400"/>
      <c r="E80" s="1401"/>
      <c r="F80" s="1402"/>
      <c r="G80" s="1406"/>
      <c r="H80" s="1406"/>
      <c r="I80" s="1406"/>
      <c r="J80" s="1406"/>
      <c r="K80" s="1406"/>
      <c r="L80" s="1406"/>
      <c r="M80" s="1406"/>
      <c r="N80" s="1406"/>
      <c r="O80" s="1406"/>
      <c r="P80" s="1406"/>
      <c r="Q80" s="1406"/>
      <c r="R80" s="1406"/>
      <c r="S80" s="1406"/>
      <c r="T80" s="1406"/>
      <c r="U80" s="1406"/>
      <c r="V80" s="1406"/>
      <c r="W80" s="1406"/>
      <c r="X80" s="1406"/>
      <c r="Y80" s="1406"/>
      <c r="Z80" s="1406"/>
      <c r="AA80" s="1406"/>
      <c r="AB80" s="1406"/>
      <c r="AC80" s="1406"/>
      <c r="AD80" s="1406"/>
      <c r="AE80" s="1406"/>
    </row>
    <row r="81" spans="1:31" s="1212" customFormat="1" ht="66">
      <c r="A81" s="1398">
        <f>COUNT($A$1:A79)+1</f>
        <v>23</v>
      </c>
      <c r="B81" s="1056" t="s">
        <v>1843</v>
      </c>
      <c r="C81" s="396" t="s">
        <v>418</v>
      </c>
      <c r="D81" s="1400">
        <v>19.2</v>
      </c>
      <c r="E81" s="1401"/>
      <c r="F81" s="1410">
        <f>E81*D81</f>
        <v>0</v>
      </c>
      <c r="G81" s="1406"/>
      <c r="H81" s="1406"/>
      <c r="I81" s="1406"/>
      <c r="J81" s="1406"/>
      <c r="K81" s="1406"/>
      <c r="L81" s="1406"/>
      <c r="M81" s="1406"/>
      <c r="N81" s="1406"/>
      <c r="O81" s="1406"/>
      <c r="P81" s="1406"/>
      <c r="Q81" s="1406"/>
      <c r="R81" s="1406"/>
      <c r="S81" s="1406"/>
      <c r="T81" s="1406"/>
      <c r="U81" s="1406"/>
      <c r="V81" s="1406"/>
      <c r="W81" s="1406"/>
      <c r="X81" s="1406"/>
      <c r="Y81" s="1406"/>
      <c r="Z81" s="1406"/>
      <c r="AA81" s="1406"/>
      <c r="AB81" s="1406"/>
      <c r="AC81" s="1406"/>
      <c r="AD81" s="1406"/>
      <c r="AE81" s="1406"/>
    </row>
    <row r="82" spans="1:31" s="1212" customFormat="1">
      <c r="A82" s="1398"/>
      <c r="B82" s="1403"/>
      <c r="C82" s="1291"/>
      <c r="D82" s="1400"/>
      <c r="E82" s="1401"/>
      <c r="F82" s="1402"/>
      <c r="G82" s="1406"/>
      <c r="H82" s="1406"/>
      <c r="I82" s="1406"/>
      <c r="J82" s="1406"/>
      <c r="K82" s="1406"/>
      <c r="L82" s="1406"/>
      <c r="M82" s="1406"/>
      <c r="N82" s="1406"/>
      <c r="O82" s="1406"/>
      <c r="P82" s="1406"/>
      <c r="Q82" s="1406"/>
      <c r="R82" s="1406"/>
      <c r="S82" s="1406"/>
      <c r="T82" s="1406"/>
      <c r="U82" s="1406"/>
      <c r="V82" s="1406"/>
      <c r="W82" s="1406"/>
      <c r="X82" s="1406"/>
      <c r="Y82" s="1406"/>
      <c r="Z82" s="1406"/>
      <c r="AA82" s="1406"/>
      <c r="AB82" s="1406"/>
      <c r="AC82" s="1406"/>
      <c r="AD82" s="1406"/>
      <c r="AE82" s="1406"/>
    </row>
    <row r="83" spans="1:31" s="1212" customFormat="1" ht="92.4">
      <c r="A83" s="1398">
        <f>COUNT($A$1:A81)+1</f>
        <v>24</v>
      </c>
      <c r="B83" s="1056" t="s">
        <v>1844</v>
      </c>
      <c r="C83" s="396" t="s">
        <v>418</v>
      </c>
      <c r="D83" s="1400">
        <v>6</v>
      </c>
      <c r="E83" s="1401"/>
      <c r="F83" s="1410">
        <f>E83*D83</f>
        <v>0</v>
      </c>
      <c r="G83" s="1406"/>
      <c r="H83" s="1406"/>
      <c r="I83" s="1406"/>
      <c r="J83" s="1406"/>
      <c r="K83" s="1406"/>
      <c r="L83" s="1406"/>
      <c r="M83" s="1406"/>
      <c r="N83" s="1406"/>
      <c r="O83" s="1406"/>
      <c r="P83" s="1406"/>
      <c r="Q83" s="1406"/>
      <c r="R83" s="1406"/>
      <c r="S83" s="1406"/>
      <c r="T83" s="1406"/>
      <c r="U83" s="1406"/>
      <c r="V83" s="1406"/>
      <c r="W83" s="1406"/>
      <c r="X83" s="1406"/>
      <c r="Y83" s="1406"/>
      <c r="Z83" s="1406"/>
      <c r="AA83" s="1406"/>
      <c r="AB83" s="1406"/>
      <c r="AC83" s="1406"/>
      <c r="AD83" s="1406"/>
      <c r="AE83" s="1406"/>
    </row>
    <row r="84" spans="1:31" s="1212" customFormat="1">
      <c r="A84" s="1398"/>
      <c r="B84" s="1403"/>
      <c r="C84" s="1291"/>
      <c r="D84" s="1400"/>
      <c r="E84" s="1401"/>
      <c r="F84" s="1402"/>
      <c r="G84" s="1406"/>
      <c r="H84" s="1406"/>
      <c r="I84" s="1406"/>
      <c r="J84" s="1406"/>
      <c r="K84" s="1406"/>
      <c r="L84" s="1406"/>
      <c r="M84" s="1406"/>
      <c r="N84" s="1406"/>
      <c r="O84" s="1406"/>
      <c r="P84" s="1406"/>
      <c r="Q84" s="1406"/>
      <c r="R84" s="1406"/>
      <c r="S84" s="1406"/>
      <c r="T84" s="1406"/>
      <c r="U84" s="1406"/>
      <c r="V84" s="1406"/>
      <c r="W84" s="1406"/>
      <c r="X84" s="1406"/>
      <c r="Y84" s="1406"/>
      <c r="Z84" s="1406"/>
      <c r="AA84" s="1406"/>
      <c r="AB84" s="1406"/>
      <c r="AC84" s="1406"/>
      <c r="AD84" s="1406"/>
      <c r="AE84" s="1406"/>
    </row>
    <row r="85" spans="1:31" s="1212" customFormat="1">
      <c r="A85" s="1398"/>
      <c r="B85" s="1403" t="s">
        <v>1845</v>
      </c>
      <c r="C85" s="1291"/>
      <c r="D85" s="1400"/>
      <c r="E85" s="1401"/>
      <c r="F85" s="1402"/>
      <c r="G85" s="1406"/>
      <c r="H85" s="1406"/>
      <c r="I85" s="1406"/>
      <c r="J85" s="1406"/>
      <c r="K85" s="1406"/>
      <c r="L85" s="1406"/>
      <c r="M85" s="1406"/>
      <c r="N85" s="1406"/>
      <c r="O85" s="1406"/>
      <c r="P85" s="1406"/>
      <c r="Q85" s="1406"/>
      <c r="R85" s="1406"/>
      <c r="S85" s="1406"/>
      <c r="T85" s="1406"/>
      <c r="U85" s="1406"/>
      <c r="V85" s="1406"/>
      <c r="W85" s="1406"/>
      <c r="X85" s="1406"/>
      <c r="Y85" s="1406"/>
      <c r="Z85" s="1406"/>
      <c r="AA85" s="1406"/>
      <c r="AB85" s="1406"/>
      <c r="AC85" s="1406"/>
      <c r="AD85" s="1406"/>
      <c r="AE85" s="1406"/>
    </row>
    <row r="86" spans="1:31" s="1212" customFormat="1" ht="66">
      <c r="A86" s="1398">
        <f>COUNT($A$1:A83)+1</f>
        <v>25</v>
      </c>
      <c r="B86" s="1403" t="s">
        <v>1846</v>
      </c>
      <c r="C86" s="396" t="s">
        <v>418</v>
      </c>
      <c r="D86" s="1400">
        <v>153</v>
      </c>
      <c r="E86" s="1401"/>
      <c r="F86" s="1410">
        <f>E86*D86</f>
        <v>0</v>
      </c>
      <c r="G86" s="1406"/>
      <c r="H86" s="1406"/>
      <c r="I86" s="1406"/>
      <c r="J86" s="1406"/>
      <c r="K86" s="1406"/>
      <c r="L86" s="1406"/>
      <c r="M86" s="1406"/>
      <c r="N86" s="1406"/>
      <c r="O86" s="1406"/>
      <c r="P86" s="1406"/>
      <c r="Q86" s="1406"/>
      <c r="R86" s="1406"/>
      <c r="S86" s="1406"/>
      <c r="T86" s="1406"/>
      <c r="U86" s="1406"/>
      <c r="V86" s="1406"/>
      <c r="W86" s="1406"/>
      <c r="X86" s="1406"/>
      <c r="Y86" s="1406"/>
      <c r="Z86" s="1406"/>
      <c r="AA86" s="1406"/>
      <c r="AB86" s="1406"/>
      <c r="AC86" s="1406"/>
      <c r="AD86" s="1406"/>
      <c r="AE86" s="1406"/>
    </row>
    <row r="87" spans="1:31" s="1212" customFormat="1">
      <c r="A87" s="1398"/>
      <c r="B87" s="1403"/>
      <c r="C87" s="1291"/>
      <c r="D87" s="1400"/>
      <c r="E87" s="1401"/>
      <c r="F87" s="1402"/>
      <c r="G87" s="1406"/>
      <c r="H87" s="1406"/>
      <c r="I87" s="1406"/>
      <c r="J87" s="1406"/>
      <c r="K87" s="1406"/>
      <c r="L87" s="1406"/>
      <c r="M87" s="1406"/>
      <c r="N87" s="1406"/>
      <c r="O87" s="1406"/>
      <c r="P87" s="1406"/>
      <c r="Q87" s="1406"/>
      <c r="R87" s="1406"/>
      <c r="S87" s="1406"/>
      <c r="T87" s="1406"/>
      <c r="U87" s="1406"/>
      <c r="V87" s="1406"/>
      <c r="W87" s="1406"/>
      <c r="X87" s="1406"/>
      <c r="Y87" s="1406"/>
      <c r="Z87" s="1406"/>
      <c r="AA87" s="1406"/>
      <c r="AB87" s="1406"/>
      <c r="AC87" s="1406"/>
      <c r="AD87" s="1406"/>
      <c r="AE87" s="1406"/>
    </row>
    <row r="88" spans="1:31" s="1212" customFormat="1" ht="132">
      <c r="A88" s="1398">
        <f>COUNT($A$1:A86)+1</f>
        <v>26</v>
      </c>
      <c r="B88" s="1403" t="s">
        <v>1847</v>
      </c>
      <c r="C88" s="396" t="s">
        <v>418</v>
      </c>
      <c r="D88" s="1400">
        <v>146</v>
      </c>
      <c r="E88" s="1401"/>
      <c r="F88" s="1410">
        <f>E88*D88</f>
        <v>0</v>
      </c>
      <c r="G88" s="1406"/>
      <c r="H88" s="1406"/>
      <c r="I88" s="1406"/>
      <c r="J88" s="1406"/>
      <c r="K88" s="1406"/>
      <c r="L88" s="1406"/>
      <c r="M88" s="1406"/>
      <c r="N88" s="1406"/>
      <c r="O88" s="1406"/>
      <c r="P88" s="1406"/>
      <c r="Q88" s="1406"/>
      <c r="R88" s="1406"/>
      <c r="S88" s="1406"/>
      <c r="T88" s="1406"/>
      <c r="U88" s="1406"/>
      <c r="V88" s="1406"/>
      <c r="W88" s="1406"/>
      <c r="X88" s="1406"/>
      <c r="Y88" s="1406"/>
      <c r="Z88" s="1406"/>
      <c r="AA88" s="1406"/>
      <c r="AB88" s="1406"/>
      <c r="AC88" s="1406"/>
      <c r="AD88" s="1406"/>
      <c r="AE88" s="1406"/>
    </row>
    <row r="89" spans="1:31" s="1212" customFormat="1">
      <c r="A89" s="1398"/>
      <c r="B89" s="1403"/>
      <c r="C89" s="1291"/>
      <c r="D89" s="1400"/>
      <c r="E89" s="1401"/>
      <c r="F89" s="1402"/>
      <c r="G89" s="1406"/>
      <c r="H89" s="1406"/>
      <c r="I89" s="1406"/>
      <c r="J89" s="1406"/>
      <c r="K89" s="1406"/>
      <c r="L89" s="1406"/>
      <c r="M89" s="1406"/>
      <c r="N89" s="1406"/>
      <c r="O89" s="1406"/>
      <c r="P89" s="1406"/>
      <c r="Q89" s="1406"/>
      <c r="R89" s="1406"/>
      <c r="S89" s="1406"/>
      <c r="T89" s="1406"/>
      <c r="U89" s="1406"/>
      <c r="V89" s="1406"/>
      <c r="W89" s="1406"/>
      <c r="X89" s="1406"/>
      <c r="Y89" s="1406"/>
      <c r="Z89" s="1406"/>
      <c r="AA89" s="1406"/>
      <c r="AB89" s="1406"/>
      <c r="AC89" s="1406"/>
      <c r="AD89" s="1406"/>
      <c r="AE89" s="1406"/>
    </row>
    <row r="90" spans="1:31" s="1212" customFormat="1" ht="72.75" customHeight="1">
      <c r="A90" s="1398">
        <f>COUNT($A$1:A88)+1</f>
        <v>27</v>
      </c>
      <c r="B90" s="1656" t="s">
        <v>1848</v>
      </c>
      <c r="C90" s="1657" t="s">
        <v>199</v>
      </c>
      <c r="D90" s="1658">
        <v>2</v>
      </c>
      <c r="E90" s="1659"/>
      <c r="F90" s="1660">
        <f t="shared" ref="F90" si="3">+E90*D90</f>
        <v>0</v>
      </c>
      <c r="G90" s="1406"/>
      <c r="H90" s="1406"/>
      <c r="I90" s="1406"/>
      <c r="J90" s="1406"/>
      <c r="K90" s="1406"/>
      <c r="L90" s="1406"/>
      <c r="M90" s="1406"/>
      <c r="N90" s="1406"/>
      <c r="O90" s="1406"/>
      <c r="P90" s="1406"/>
      <c r="Q90" s="1406"/>
      <c r="R90" s="1406"/>
      <c r="S90" s="1406"/>
      <c r="T90" s="1406"/>
      <c r="U90" s="1406"/>
      <c r="V90" s="1406"/>
      <c r="W90" s="1406"/>
      <c r="X90" s="1406"/>
      <c r="Y90" s="1406"/>
      <c r="Z90" s="1406"/>
      <c r="AA90" s="1406"/>
      <c r="AB90" s="1406"/>
      <c r="AC90" s="1406"/>
      <c r="AD90" s="1406"/>
      <c r="AE90" s="1406"/>
    </row>
    <row r="91" spans="1:31" s="1212" customFormat="1">
      <c r="A91" s="1398"/>
      <c r="B91" s="1403"/>
      <c r="C91" s="1291"/>
      <c r="D91" s="1400"/>
      <c r="E91" s="1401"/>
      <c r="F91" s="1402"/>
      <c r="G91" s="1406"/>
      <c r="H91" s="1406"/>
      <c r="I91" s="1406"/>
      <c r="J91" s="1406"/>
      <c r="K91" s="1406"/>
      <c r="L91" s="1406"/>
      <c r="M91" s="1406"/>
      <c r="N91" s="1406"/>
      <c r="O91" s="1406"/>
      <c r="P91" s="1406"/>
      <c r="Q91" s="1406"/>
      <c r="R91" s="1406"/>
      <c r="S91" s="1406"/>
      <c r="T91" s="1406"/>
      <c r="U91" s="1406"/>
      <c r="V91" s="1406"/>
      <c r="W91" s="1406"/>
      <c r="X91" s="1406"/>
      <c r="Y91" s="1406"/>
      <c r="Z91" s="1406"/>
      <c r="AA91" s="1406"/>
      <c r="AB91" s="1406"/>
      <c r="AC91" s="1406"/>
      <c r="AD91" s="1406"/>
      <c r="AE91" s="1406"/>
    </row>
    <row r="92" spans="1:31" ht="13.8" thickBot="1">
      <c r="A92" s="1438"/>
      <c r="B92" s="1439" t="str">
        <f>B1&amp;" SKUPAJ:"</f>
        <v>OPORNI ZIDOVI, OGRAJE, KLANČINA, EKO OTOK SKUPAJ:</v>
      </c>
      <c r="C92" s="1440"/>
      <c r="D92" s="1441"/>
      <c r="E92" s="1442"/>
      <c r="F92" s="1443">
        <f>SUM(F10:F90)</f>
        <v>0</v>
      </c>
    </row>
    <row r="93" spans="1:31" ht="13.8" thickTop="1">
      <c r="C93" s="1291"/>
      <c r="D93" s="1400"/>
      <c r="F93" s="1402"/>
    </row>
    <row r="94" spans="1:31">
      <c r="C94" s="1291"/>
      <c r="D94" s="1400"/>
      <c r="F94" s="1402"/>
    </row>
  </sheetData>
  <mergeCells count="3">
    <mergeCell ref="B4:F4"/>
    <mergeCell ref="B5:F5"/>
    <mergeCell ref="B6:F6"/>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D4A17-7ABB-4D68-B038-42875C23F03D}">
  <sheetPr>
    <tabColor theme="6" tint="0.79998168889431442"/>
  </sheetPr>
  <dimension ref="A1:H49"/>
  <sheetViews>
    <sheetView workbookViewId="0"/>
  </sheetViews>
  <sheetFormatPr defaultColWidth="9.109375" defaultRowHeight="13.2"/>
  <cols>
    <col min="1" max="1" width="14" style="1662" customWidth="1"/>
    <col min="2" max="2" width="10.109375" style="1662" customWidth="1"/>
    <col min="3" max="3" width="9.88671875" style="1662" customWidth="1"/>
    <col min="4" max="4" width="9.109375" style="1662" customWidth="1"/>
    <col min="5" max="6" width="9.109375" style="1662"/>
    <col min="7" max="7" width="17.88671875" style="1662" customWidth="1"/>
    <col min="8" max="256" width="9.109375" style="1662"/>
    <col min="257" max="257" width="14" style="1662" customWidth="1"/>
    <col min="258" max="258" width="10.109375" style="1662" customWidth="1"/>
    <col min="259" max="259" width="9.88671875" style="1662" customWidth="1"/>
    <col min="260" max="262" width="9.109375" style="1662"/>
    <col min="263" max="263" width="17.88671875" style="1662" customWidth="1"/>
    <col min="264" max="512" width="9.109375" style="1662"/>
    <col min="513" max="513" width="14" style="1662" customWidth="1"/>
    <col min="514" max="514" width="10.109375" style="1662" customWidth="1"/>
    <col min="515" max="515" width="9.88671875" style="1662" customWidth="1"/>
    <col min="516" max="518" width="9.109375" style="1662"/>
    <col min="519" max="519" width="17.88671875" style="1662" customWidth="1"/>
    <col min="520" max="768" width="9.109375" style="1662"/>
    <col min="769" max="769" width="14" style="1662" customWidth="1"/>
    <col min="770" max="770" width="10.109375" style="1662" customWidth="1"/>
    <col min="771" max="771" width="9.88671875" style="1662" customWidth="1"/>
    <col min="772" max="774" width="9.109375" style="1662"/>
    <col min="775" max="775" width="17.88671875" style="1662" customWidth="1"/>
    <col min="776" max="1024" width="9.109375" style="1662"/>
    <col min="1025" max="1025" width="14" style="1662" customWidth="1"/>
    <col min="1026" max="1026" width="10.109375" style="1662" customWidth="1"/>
    <col min="1027" max="1027" width="9.88671875" style="1662" customWidth="1"/>
    <col min="1028" max="1030" width="9.109375" style="1662"/>
    <col min="1031" max="1031" width="17.88671875" style="1662" customWidth="1"/>
    <col min="1032" max="1280" width="9.109375" style="1662"/>
    <col min="1281" max="1281" width="14" style="1662" customWidth="1"/>
    <col min="1282" max="1282" width="10.109375" style="1662" customWidth="1"/>
    <col min="1283" max="1283" width="9.88671875" style="1662" customWidth="1"/>
    <col min="1284" max="1286" width="9.109375" style="1662"/>
    <col min="1287" max="1287" width="17.88671875" style="1662" customWidth="1"/>
    <col min="1288" max="1536" width="9.109375" style="1662"/>
    <col min="1537" max="1537" width="14" style="1662" customWidth="1"/>
    <col min="1538" max="1538" width="10.109375" style="1662" customWidth="1"/>
    <col min="1539" max="1539" width="9.88671875" style="1662" customWidth="1"/>
    <col min="1540" max="1542" width="9.109375" style="1662"/>
    <col min="1543" max="1543" width="17.88671875" style="1662" customWidth="1"/>
    <col min="1544" max="1792" width="9.109375" style="1662"/>
    <col min="1793" max="1793" width="14" style="1662" customWidth="1"/>
    <col min="1794" max="1794" width="10.109375" style="1662" customWidth="1"/>
    <col min="1795" max="1795" width="9.88671875" style="1662" customWidth="1"/>
    <col min="1796" max="1798" width="9.109375" style="1662"/>
    <col min="1799" max="1799" width="17.88671875" style="1662" customWidth="1"/>
    <col min="1800" max="2048" width="9.109375" style="1662"/>
    <col min="2049" max="2049" width="14" style="1662" customWidth="1"/>
    <col min="2050" max="2050" width="10.109375" style="1662" customWidth="1"/>
    <col min="2051" max="2051" width="9.88671875" style="1662" customWidth="1"/>
    <col min="2052" max="2054" width="9.109375" style="1662"/>
    <col min="2055" max="2055" width="17.88671875" style="1662" customWidth="1"/>
    <col min="2056" max="2304" width="9.109375" style="1662"/>
    <col min="2305" max="2305" width="14" style="1662" customWidth="1"/>
    <col min="2306" max="2306" width="10.109375" style="1662" customWidth="1"/>
    <col min="2307" max="2307" width="9.88671875" style="1662" customWidth="1"/>
    <col min="2308" max="2310" width="9.109375" style="1662"/>
    <col min="2311" max="2311" width="17.88671875" style="1662" customWidth="1"/>
    <col min="2312" max="2560" width="9.109375" style="1662"/>
    <col min="2561" max="2561" width="14" style="1662" customWidth="1"/>
    <col min="2562" max="2562" width="10.109375" style="1662" customWidth="1"/>
    <col min="2563" max="2563" width="9.88671875" style="1662" customWidth="1"/>
    <col min="2564" max="2566" width="9.109375" style="1662"/>
    <col min="2567" max="2567" width="17.88671875" style="1662" customWidth="1"/>
    <col min="2568" max="2816" width="9.109375" style="1662"/>
    <col min="2817" max="2817" width="14" style="1662" customWidth="1"/>
    <col min="2818" max="2818" width="10.109375" style="1662" customWidth="1"/>
    <col min="2819" max="2819" width="9.88671875" style="1662" customWidth="1"/>
    <col min="2820" max="2822" width="9.109375" style="1662"/>
    <col min="2823" max="2823" width="17.88671875" style="1662" customWidth="1"/>
    <col min="2824" max="3072" width="9.109375" style="1662"/>
    <col min="3073" max="3073" width="14" style="1662" customWidth="1"/>
    <col min="3074" max="3074" width="10.109375" style="1662" customWidth="1"/>
    <col min="3075" max="3075" width="9.88671875" style="1662" customWidth="1"/>
    <col min="3076" max="3078" width="9.109375" style="1662"/>
    <col min="3079" max="3079" width="17.88671875" style="1662" customWidth="1"/>
    <col min="3080" max="3328" width="9.109375" style="1662"/>
    <col min="3329" max="3329" width="14" style="1662" customWidth="1"/>
    <col min="3330" max="3330" width="10.109375" style="1662" customWidth="1"/>
    <col min="3331" max="3331" width="9.88671875" style="1662" customWidth="1"/>
    <col min="3332" max="3334" width="9.109375" style="1662"/>
    <col min="3335" max="3335" width="17.88671875" style="1662" customWidth="1"/>
    <col min="3336" max="3584" width="9.109375" style="1662"/>
    <col min="3585" max="3585" width="14" style="1662" customWidth="1"/>
    <col min="3586" max="3586" width="10.109375" style="1662" customWidth="1"/>
    <col min="3587" max="3587" width="9.88671875" style="1662" customWidth="1"/>
    <col min="3588" max="3590" width="9.109375" style="1662"/>
    <col min="3591" max="3591" width="17.88671875" style="1662" customWidth="1"/>
    <col min="3592" max="3840" width="9.109375" style="1662"/>
    <col min="3841" max="3841" width="14" style="1662" customWidth="1"/>
    <col min="3842" max="3842" width="10.109375" style="1662" customWidth="1"/>
    <col min="3843" max="3843" width="9.88671875" style="1662" customWidth="1"/>
    <col min="3844" max="3846" width="9.109375" style="1662"/>
    <col min="3847" max="3847" width="17.88671875" style="1662" customWidth="1"/>
    <col min="3848" max="4096" width="9.109375" style="1662"/>
    <col min="4097" max="4097" width="14" style="1662" customWidth="1"/>
    <col min="4098" max="4098" width="10.109375" style="1662" customWidth="1"/>
    <col min="4099" max="4099" width="9.88671875" style="1662" customWidth="1"/>
    <col min="4100" max="4102" width="9.109375" style="1662"/>
    <col min="4103" max="4103" width="17.88671875" style="1662" customWidth="1"/>
    <col min="4104" max="4352" width="9.109375" style="1662"/>
    <col min="4353" max="4353" width="14" style="1662" customWidth="1"/>
    <col min="4354" max="4354" width="10.109375" style="1662" customWidth="1"/>
    <col min="4355" max="4355" width="9.88671875" style="1662" customWidth="1"/>
    <col min="4356" max="4358" width="9.109375" style="1662"/>
    <col min="4359" max="4359" width="17.88671875" style="1662" customWidth="1"/>
    <col min="4360" max="4608" width="9.109375" style="1662"/>
    <col min="4609" max="4609" width="14" style="1662" customWidth="1"/>
    <col min="4610" max="4610" width="10.109375" style="1662" customWidth="1"/>
    <col min="4611" max="4611" width="9.88671875" style="1662" customWidth="1"/>
    <col min="4612" max="4614" width="9.109375" style="1662"/>
    <col min="4615" max="4615" width="17.88671875" style="1662" customWidth="1"/>
    <col min="4616" max="4864" width="9.109375" style="1662"/>
    <col min="4865" max="4865" width="14" style="1662" customWidth="1"/>
    <col min="4866" max="4866" width="10.109375" style="1662" customWidth="1"/>
    <col min="4867" max="4867" width="9.88671875" style="1662" customWidth="1"/>
    <col min="4868" max="4870" width="9.109375" style="1662"/>
    <col min="4871" max="4871" width="17.88671875" style="1662" customWidth="1"/>
    <col min="4872" max="5120" width="9.109375" style="1662"/>
    <col min="5121" max="5121" width="14" style="1662" customWidth="1"/>
    <col min="5122" max="5122" width="10.109375" style="1662" customWidth="1"/>
    <col min="5123" max="5123" width="9.88671875" style="1662" customWidth="1"/>
    <col min="5124" max="5126" width="9.109375" style="1662"/>
    <col min="5127" max="5127" width="17.88671875" style="1662" customWidth="1"/>
    <col min="5128" max="5376" width="9.109375" style="1662"/>
    <col min="5377" max="5377" width="14" style="1662" customWidth="1"/>
    <col min="5378" max="5378" width="10.109375" style="1662" customWidth="1"/>
    <col min="5379" max="5379" width="9.88671875" style="1662" customWidth="1"/>
    <col min="5380" max="5382" width="9.109375" style="1662"/>
    <col min="5383" max="5383" width="17.88671875" style="1662" customWidth="1"/>
    <col min="5384" max="5632" width="9.109375" style="1662"/>
    <col min="5633" max="5633" width="14" style="1662" customWidth="1"/>
    <col min="5634" max="5634" width="10.109375" style="1662" customWidth="1"/>
    <col min="5635" max="5635" width="9.88671875" style="1662" customWidth="1"/>
    <col min="5636" max="5638" width="9.109375" style="1662"/>
    <col min="5639" max="5639" width="17.88671875" style="1662" customWidth="1"/>
    <col min="5640" max="5888" width="9.109375" style="1662"/>
    <col min="5889" max="5889" width="14" style="1662" customWidth="1"/>
    <col min="5890" max="5890" width="10.109375" style="1662" customWidth="1"/>
    <col min="5891" max="5891" width="9.88671875" style="1662" customWidth="1"/>
    <col min="5892" max="5894" width="9.109375" style="1662"/>
    <col min="5895" max="5895" width="17.88671875" style="1662" customWidth="1"/>
    <col min="5896" max="6144" width="9.109375" style="1662"/>
    <col min="6145" max="6145" width="14" style="1662" customWidth="1"/>
    <col min="6146" max="6146" width="10.109375" style="1662" customWidth="1"/>
    <col min="6147" max="6147" width="9.88671875" style="1662" customWidth="1"/>
    <col min="6148" max="6150" width="9.109375" style="1662"/>
    <col min="6151" max="6151" width="17.88671875" style="1662" customWidth="1"/>
    <col min="6152" max="6400" width="9.109375" style="1662"/>
    <col min="6401" max="6401" width="14" style="1662" customWidth="1"/>
    <col min="6402" max="6402" width="10.109375" style="1662" customWidth="1"/>
    <col min="6403" max="6403" width="9.88671875" style="1662" customWidth="1"/>
    <col min="6404" max="6406" width="9.109375" style="1662"/>
    <col min="6407" max="6407" width="17.88671875" style="1662" customWidth="1"/>
    <col min="6408" max="6656" width="9.109375" style="1662"/>
    <col min="6657" max="6657" width="14" style="1662" customWidth="1"/>
    <col min="6658" max="6658" width="10.109375" style="1662" customWidth="1"/>
    <col min="6659" max="6659" width="9.88671875" style="1662" customWidth="1"/>
    <col min="6660" max="6662" width="9.109375" style="1662"/>
    <col min="6663" max="6663" width="17.88671875" style="1662" customWidth="1"/>
    <col min="6664" max="6912" width="9.109375" style="1662"/>
    <col min="6913" max="6913" width="14" style="1662" customWidth="1"/>
    <col min="6914" max="6914" width="10.109375" style="1662" customWidth="1"/>
    <col min="6915" max="6915" width="9.88671875" style="1662" customWidth="1"/>
    <col min="6916" max="6918" width="9.109375" style="1662"/>
    <col min="6919" max="6919" width="17.88671875" style="1662" customWidth="1"/>
    <col min="6920" max="7168" width="9.109375" style="1662"/>
    <col min="7169" max="7169" width="14" style="1662" customWidth="1"/>
    <col min="7170" max="7170" width="10.109375" style="1662" customWidth="1"/>
    <col min="7171" max="7171" width="9.88671875" style="1662" customWidth="1"/>
    <col min="7172" max="7174" width="9.109375" style="1662"/>
    <col min="7175" max="7175" width="17.88671875" style="1662" customWidth="1"/>
    <col min="7176" max="7424" width="9.109375" style="1662"/>
    <col min="7425" max="7425" width="14" style="1662" customWidth="1"/>
    <col min="7426" max="7426" width="10.109375" style="1662" customWidth="1"/>
    <col min="7427" max="7427" width="9.88671875" style="1662" customWidth="1"/>
    <col min="7428" max="7430" width="9.109375" style="1662"/>
    <col min="7431" max="7431" width="17.88671875" style="1662" customWidth="1"/>
    <col min="7432" max="7680" width="9.109375" style="1662"/>
    <col min="7681" max="7681" width="14" style="1662" customWidth="1"/>
    <col min="7682" max="7682" width="10.109375" style="1662" customWidth="1"/>
    <col min="7683" max="7683" width="9.88671875" style="1662" customWidth="1"/>
    <col min="7684" max="7686" width="9.109375" style="1662"/>
    <col min="7687" max="7687" width="17.88671875" style="1662" customWidth="1"/>
    <col min="7688" max="7936" width="9.109375" style="1662"/>
    <col min="7937" max="7937" width="14" style="1662" customWidth="1"/>
    <col min="7938" max="7938" width="10.109375" style="1662" customWidth="1"/>
    <col min="7939" max="7939" width="9.88671875" style="1662" customWidth="1"/>
    <col min="7940" max="7942" width="9.109375" style="1662"/>
    <col min="7943" max="7943" width="17.88671875" style="1662" customWidth="1"/>
    <col min="7944" max="8192" width="9.109375" style="1662"/>
    <col min="8193" max="8193" width="14" style="1662" customWidth="1"/>
    <col min="8194" max="8194" width="10.109375" style="1662" customWidth="1"/>
    <col min="8195" max="8195" width="9.88671875" style="1662" customWidth="1"/>
    <col min="8196" max="8198" width="9.109375" style="1662"/>
    <col min="8199" max="8199" width="17.88671875" style="1662" customWidth="1"/>
    <col min="8200" max="8448" width="9.109375" style="1662"/>
    <col min="8449" max="8449" width="14" style="1662" customWidth="1"/>
    <col min="8450" max="8450" width="10.109375" style="1662" customWidth="1"/>
    <col min="8451" max="8451" width="9.88671875" style="1662" customWidth="1"/>
    <col min="8452" max="8454" width="9.109375" style="1662"/>
    <col min="8455" max="8455" width="17.88671875" style="1662" customWidth="1"/>
    <col min="8456" max="8704" width="9.109375" style="1662"/>
    <col min="8705" max="8705" width="14" style="1662" customWidth="1"/>
    <col min="8706" max="8706" width="10.109375" style="1662" customWidth="1"/>
    <col min="8707" max="8707" width="9.88671875" style="1662" customWidth="1"/>
    <col min="8708" max="8710" width="9.109375" style="1662"/>
    <col min="8711" max="8711" width="17.88671875" style="1662" customWidth="1"/>
    <col min="8712" max="8960" width="9.109375" style="1662"/>
    <col min="8961" max="8961" width="14" style="1662" customWidth="1"/>
    <col min="8962" max="8962" width="10.109375" style="1662" customWidth="1"/>
    <col min="8963" max="8963" width="9.88671875" style="1662" customWidth="1"/>
    <col min="8964" max="8966" width="9.109375" style="1662"/>
    <col min="8967" max="8967" width="17.88671875" style="1662" customWidth="1"/>
    <col min="8968" max="9216" width="9.109375" style="1662"/>
    <col min="9217" max="9217" width="14" style="1662" customWidth="1"/>
    <col min="9218" max="9218" width="10.109375" style="1662" customWidth="1"/>
    <col min="9219" max="9219" width="9.88671875" style="1662" customWidth="1"/>
    <col min="9220" max="9222" width="9.109375" style="1662"/>
    <col min="9223" max="9223" width="17.88671875" style="1662" customWidth="1"/>
    <col min="9224" max="9472" width="9.109375" style="1662"/>
    <col min="9473" max="9473" width="14" style="1662" customWidth="1"/>
    <col min="9474" max="9474" width="10.109375" style="1662" customWidth="1"/>
    <col min="9475" max="9475" width="9.88671875" style="1662" customWidth="1"/>
    <col min="9476" max="9478" width="9.109375" style="1662"/>
    <col min="9479" max="9479" width="17.88671875" style="1662" customWidth="1"/>
    <col min="9480" max="9728" width="9.109375" style="1662"/>
    <col min="9729" max="9729" width="14" style="1662" customWidth="1"/>
    <col min="9730" max="9730" width="10.109375" style="1662" customWidth="1"/>
    <col min="9731" max="9731" width="9.88671875" style="1662" customWidth="1"/>
    <col min="9732" max="9734" width="9.109375" style="1662"/>
    <col min="9735" max="9735" width="17.88671875" style="1662" customWidth="1"/>
    <col min="9736" max="9984" width="9.109375" style="1662"/>
    <col min="9985" max="9985" width="14" style="1662" customWidth="1"/>
    <col min="9986" max="9986" width="10.109375" style="1662" customWidth="1"/>
    <col min="9987" max="9987" width="9.88671875" style="1662" customWidth="1"/>
    <col min="9988" max="9990" width="9.109375" style="1662"/>
    <col min="9991" max="9991" width="17.88671875" style="1662" customWidth="1"/>
    <col min="9992" max="10240" width="9.109375" style="1662"/>
    <col min="10241" max="10241" width="14" style="1662" customWidth="1"/>
    <col min="10242" max="10242" width="10.109375" style="1662" customWidth="1"/>
    <col min="10243" max="10243" width="9.88671875" style="1662" customWidth="1"/>
    <col min="10244" max="10246" width="9.109375" style="1662"/>
    <col min="10247" max="10247" width="17.88671875" style="1662" customWidth="1"/>
    <col min="10248" max="10496" width="9.109375" style="1662"/>
    <col min="10497" max="10497" width="14" style="1662" customWidth="1"/>
    <col min="10498" max="10498" width="10.109375" style="1662" customWidth="1"/>
    <col min="10499" max="10499" width="9.88671875" style="1662" customWidth="1"/>
    <col min="10500" max="10502" width="9.109375" style="1662"/>
    <col min="10503" max="10503" width="17.88671875" style="1662" customWidth="1"/>
    <col min="10504" max="10752" width="9.109375" style="1662"/>
    <col min="10753" max="10753" width="14" style="1662" customWidth="1"/>
    <col min="10754" max="10754" width="10.109375" style="1662" customWidth="1"/>
    <col min="10755" max="10755" width="9.88671875" style="1662" customWidth="1"/>
    <col min="10756" max="10758" width="9.109375" style="1662"/>
    <col min="10759" max="10759" width="17.88671875" style="1662" customWidth="1"/>
    <col min="10760" max="11008" width="9.109375" style="1662"/>
    <col min="11009" max="11009" width="14" style="1662" customWidth="1"/>
    <col min="11010" max="11010" width="10.109375" style="1662" customWidth="1"/>
    <col min="11011" max="11011" width="9.88671875" style="1662" customWidth="1"/>
    <col min="11012" max="11014" width="9.109375" style="1662"/>
    <col min="11015" max="11015" width="17.88671875" style="1662" customWidth="1"/>
    <col min="11016" max="11264" width="9.109375" style="1662"/>
    <col min="11265" max="11265" width="14" style="1662" customWidth="1"/>
    <col min="11266" max="11266" width="10.109375" style="1662" customWidth="1"/>
    <col min="11267" max="11267" width="9.88671875" style="1662" customWidth="1"/>
    <col min="11268" max="11270" width="9.109375" style="1662"/>
    <col min="11271" max="11271" width="17.88671875" style="1662" customWidth="1"/>
    <col min="11272" max="11520" width="9.109375" style="1662"/>
    <col min="11521" max="11521" width="14" style="1662" customWidth="1"/>
    <col min="11522" max="11522" width="10.109375" style="1662" customWidth="1"/>
    <col min="11523" max="11523" width="9.88671875" style="1662" customWidth="1"/>
    <col min="11524" max="11526" width="9.109375" style="1662"/>
    <col min="11527" max="11527" width="17.88671875" style="1662" customWidth="1"/>
    <col min="11528" max="11776" width="9.109375" style="1662"/>
    <col min="11777" max="11777" width="14" style="1662" customWidth="1"/>
    <col min="11778" max="11778" width="10.109375" style="1662" customWidth="1"/>
    <col min="11779" max="11779" width="9.88671875" style="1662" customWidth="1"/>
    <col min="11780" max="11782" width="9.109375" style="1662"/>
    <col min="11783" max="11783" width="17.88671875" style="1662" customWidth="1"/>
    <col min="11784" max="12032" width="9.109375" style="1662"/>
    <col min="12033" max="12033" width="14" style="1662" customWidth="1"/>
    <col min="12034" max="12034" width="10.109375" style="1662" customWidth="1"/>
    <col min="12035" max="12035" width="9.88671875" style="1662" customWidth="1"/>
    <col min="12036" max="12038" width="9.109375" style="1662"/>
    <col min="12039" max="12039" width="17.88671875" style="1662" customWidth="1"/>
    <col min="12040" max="12288" width="9.109375" style="1662"/>
    <col min="12289" max="12289" width="14" style="1662" customWidth="1"/>
    <col min="12290" max="12290" width="10.109375" style="1662" customWidth="1"/>
    <col min="12291" max="12291" width="9.88671875" style="1662" customWidth="1"/>
    <col min="12292" max="12294" width="9.109375" style="1662"/>
    <col min="12295" max="12295" width="17.88671875" style="1662" customWidth="1"/>
    <col min="12296" max="12544" width="9.109375" style="1662"/>
    <col min="12545" max="12545" width="14" style="1662" customWidth="1"/>
    <col min="12546" max="12546" width="10.109375" style="1662" customWidth="1"/>
    <col min="12547" max="12547" width="9.88671875" style="1662" customWidth="1"/>
    <col min="12548" max="12550" width="9.109375" style="1662"/>
    <col min="12551" max="12551" width="17.88671875" style="1662" customWidth="1"/>
    <col min="12552" max="12800" width="9.109375" style="1662"/>
    <col min="12801" max="12801" width="14" style="1662" customWidth="1"/>
    <col min="12802" max="12802" width="10.109375" style="1662" customWidth="1"/>
    <col min="12803" max="12803" width="9.88671875" style="1662" customWidth="1"/>
    <col min="12804" max="12806" width="9.109375" style="1662"/>
    <col min="12807" max="12807" width="17.88671875" style="1662" customWidth="1"/>
    <col min="12808" max="13056" width="9.109375" style="1662"/>
    <col min="13057" max="13057" width="14" style="1662" customWidth="1"/>
    <col min="13058" max="13058" width="10.109375" style="1662" customWidth="1"/>
    <col min="13059" max="13059" width="9.88671875" style="1662" customWidth="1"/>
    <col min="13060" max="13062" width="9.109375" style="1662"/>
    <col min="13063" max="13063" width="17.88671875" style="1662" customWidth="1"/>
    <col min="13064" max="13312" width="9.109375" style="1662"/>
    <col min="13313" max="13313" width="14" style="1662" customWidth="1"/>
    <col min="13314" max="13314" width="10.109375" style="1662" customWidth="1"/>
    <col min="13315" max="13315" width="9.88671875" style="1662" customWidth="1"/>
    <col min="13316" max="13318" width="9.109375" style="1662"/>
    <col min="13319" max="13319" width="17.88671875" style="1662" customWidth="1"/>
    <col min="13320" max="13568" width="9.109375" style="1662"/>
    <col min="13569" max="13569" width="14" style="1662" customWidth="1"/>
    <col min="13570" max="13570" width="10.109375" style="1662" customWidth="1"/>
    <col min="13571" max="13571" width="9.88671875" style="1662" customWidth="1"/>
    <col min="13572" max="13574" width="9.109375" style="1662"/>
    <col min="13575" max="13575" width="17.88671875" style="1662" customWidth="1"/>
    <col min="13576" max="13824" width="9.109375" style="1662"/>
    <col min="13825" max="13825" width="14" style="1662" customWidth="1"/>
    <col min="13826" max="13826" width="10.109375" style="1662" customWidth="1"/>
    <col min="13827" max="13827" width="9.88671875" style="1662" customWidth="1"/>
    <col min="13828" max="13830" width="9.109375" style="1662"/>
    <col min="13831" max="13831" width="17.88671875" style="1662" customWidth="1"/>
    <col min="13832" max="14080" width="9.109375" style="1662"/>
    <col min="14081" max="14081" width="14" style="1662" customWidth="1"/>
    <col min="14082" max="14082" width="10.109375" style="1662" customWidth="1"/>
    <col min="14083" max="14083" width="9.88671875" style="1662" customWidth="1"/>
    <col min="14084" max="14086" width="9.109375" style="1662"/>
    <col min="14087" max="14087" width="17.88671875" style="1662" customWidth="1"/>
    <col min="14088" max="14336" width="9.109375" style="1662"/>
    <col min="14337" max="14337" width="14" style="1662" customWidth="1"/>
    <col min="14338" max="14338" width="10.109375" style="1662" customWidth="1"/>
    <col min="14339" max="14339" width="9.88671875" style="1662" customWidth="1"/>
    <col min="14340" max="14342" width="9.109375" style="1662"/>
    <col min="14343" max="14343" width="17.88671875" style="1662" customWidth="1"/>
    <col min="14344" max="14592" width="9.109375" style="1662"/>
    <col min="14593" max="14593" width="14" style="1662" customWidth="1"/>
    <col min="14594" max="14594" width="10.109375" style="1662" customWidth="1"/>
    <col min="14595" max="14595" width="9.88671875" style="1662" customWidth="1"/>
    <col min="14596" max="14598" width="9.109375" style="1662"/>
    <col min="14599" max="14599" width="17.88671875" style="1662" customWidth="1"/>
    <col min="14600" max="14848" width="9.109375" style="1662"/>
    <col min="14849" max="14849" width="14" style="1662" customWidth="1"/>
    <col min="14850" max="14850" width="10.109375" style="1662" customWidth="1"/>
    <col min="14851" max="14851" width="9.88671875" style="1662" customWidth="1"/>
    <col min="14852" max="14854" width="9.109375" style="1662"/>
    <col min="14855" max="14855" width="17.88671875" style="1662" customWidth="1"/>
    <col min="14856" max="15104" width="9.109375" style="1662"/>
    <col min="15105" max="15105" width="14" style="1662" customWidth="1"/>
    <col min="15106" max="15106" width="10.109375" style="1662" customWidth="1"/>
    <col min="15107" max="15107" width="9.88671875" style="1662" customWidth="1"/>
    <col min="15108" max="15110" width="9.109375" style="1662"/>
    <col min="15111" max="15111" width="17.88671875" style="1662" customWidth="1"/>
    <col min="15112" max="15360" width="9.109375" style="1662"/>
    <col min="15361" max="15361" width="14" style="1662" customWidth="1"/>
    <col min="15362" max="15362" width="10.109375" style="1662" customWidth="1"/>
    <col min="15363" max="15363" width="9.88671875" style="1662" customWidth="1"/>
    <col min="15364" max="15366" width="9.109375" style="1662"/>
    <col min="15367" max="15367" width="17.88671875" style="1662" customWidth="1"/>
    <col min="15368" max="15616" width="9.109375" style="1662"/>
    <col min="15617" max="15617" width="14" style="1662" customWidth="1"/>
    <col min="15618" max="15618" width="10.109375" style="1662" customWidth="1"/>
    <col min="15619" max="15619" width="9.88671875" style="1662" customWidth="1"/>
    <col min="15620" max="15622" width="9.109375" style="1662"/>
    <col min="15623" max="15623" width="17.88671875" style="1662" customWidth="1"/>
    <col min="15624" max="15872" width="9.109375" style="1662"/>
    <col min="15873" max="15873" width="14" style="1662" customWidth="1"/>
    <col min="15874" max="15874" width="10.109375" style="1662" customWidth="1"/>
    <col min="15875" max="15875" width="9.88671875" style="1662" customWidth="1"/>
    <col min="15876" max="15878" width="9.109375" style="1662"/>
    <col min="15879" max="15879" width="17.88671875" style="1662" customWidth="1"/>
    <col min="15880" max="16128" width="9.109375" style="1662"/>
    <col min="16129" max="16129" width="14" style="1662" customWidth="1"/>
    <col min="16130" max="16130" width="10.109375" style="1662" customWidth="1"/>
    <col min="16131" max="16131" width="9.88671875" style="1662" customWidth="1"/>
    <col min="16132" max="16134" width="9.109375" style="1662"/>
    <col min="16135" max="16135" width="17.88671875" style="1662" customWidth="1"/>
    <col min="16136" max="16384" width="9.109375" style="1662"/>
  </cols>
  <sheetData>
    <row r="1" spans="1:8">
      <c r="A1" s="1661"/>
      <c r="B1" s="1661"/>
      <c r="C1" s="1661"/>
      <c r="D1" s="1661"/>
      <c r="E1" s="1661"/>
      <c r="F1" s="1661"/>
      <c r="G1" s="1661"/>
      <c r="H1" s="1661"/>
    </row>
    <row r="2" spans="1:8">
      <c r="A2" s="1661"/>
      <c r="B2" s="1661"/>
      <c r="C2" s="1661"/>
      <c r="D2" s="1661"/>
      <c r="E2" s="1661"/>
      <c r="F2" s="1661"/>
      <c r="G2" s="1661"/>
      <c r="H2" s="1661"/>
    </row>
    <row r="3" spans="1:8" ht="17.399999999999999">
      <c r="A3" s="1663" t="s">
        <v>1849</v>
      </c>
      <c r="B3" s="1664" t="s">
        <v>1850</v>
      </c>
      <c r="C3" s="1665"/>
      <c r="D3" s="1665"/>
      <c r="E3" s="1665"/>
      <c r="F3" s="1665"/>
      <c r="G3" s="1665"/>
      <c r="H3" s="1665"/>
    </row>
    <row r="4" spans="1:8" ht="17.399999999999999">
      <c r="A4" s="1663" t="s">
        <v>1851</v>
      </c>
      <c r="B4" s="1666" t="s">
        <v>639</v>
      </c>
    </row>
    <row r="5" spans="1:8" ht="17.399999999999999">
      <c r="B5" s="1666"/>
    </row>
    <row r="6" spans="1:8">
      <c r="A6" s="1661"/>
      <c r="B6" s="1661"/>
      <c r="C6" s="1661"/>
      <c r="D6" s="1661"/>
      <c r="E6" s="1661"/>
      <c r="F6" s="1661"/>
      <c r="G6" s="1661"/>
      <c r="H6" s="1661"/>
    </row>
    <row r="7" spans="1:8">
      <c r="A7" s="1661"/>
      <c r="B7" s="1661"/>
      <c r="C7" s="1661"/>
      <c r="D7" s="1661"/>
      <c r="E7" s="1661"/>
      <c r="F7" s="1661"/>
      <c r="G7" s="1661"/>
      <c r="H7" s="1661"/>
    </row>
    <row r="8" spans="1:8">
      <c r="A8" s="1661"/>
      <c r="B8" s="1661"/>
      <c r="C8" s="1661"/>
      <c r="D8" s="1661"/>
      <c r="E8" s="1661"/>
      <c r="F8" s="1661"/>
      <c r="G8" s="1661"/>
      <c r="H8" s="1661"/>
    </row>
    <row r="9" spans="1:8">
      <c r="A9" s="1661"/>
      <c r="B9" s="1661"/>
      <c r="C9" s="1661"/>
      <c r="D9" s="1661"/>
      <c r="E9" s="1661"/>
      <c r="F9" s="1661"/>
      <c r="G9" s="1661"/>
      <c r="H9" s="1661"/>
    </row>
    <row r="10" spans="1:8">
      <c r="A10" s="1661"/>
      <c r="B10" s="1661"/>
      <c r="C10" s="1661"/>
      <c r="D10" s="1661"/>
      <c r="E10" s="1661"/>
      <c r="F10" s="1661"/>
      <c r="G10" s="1661"/>
      <c r="H10" s="1661"/>
    </row>
    <row r="11" spans="1:8">
      <c r="B11" s="1662" t="s">
        <v>1448</v>
      </c>
      <c r="D11" s="1662" t="s">
        <v>684</v>
      </c>
    </row>
    <row r="12" spans="1:8">
      <c r="D12" s="1662" t="s">
        <v>1852</v>
      </c>
    </row>
    <row r="13" spans="1:8">
      <c r="A13" s="1661"/>
      <c r="B13" s="1661"/>
      <c r="D13" s="1667" t="s">
        <v>21</v>
      </c>
      <c r="E13" s="1661"/>
      <c r="F13" s="1661"/>
      <c r="G13" s="1661"/>
      <c r="H13" s="1661"/>
    </row>
    <row r="14" spans="1:8">
      <c r="A14" s="1661"/>
      <c r="B14" s="1661"/>
      <c r="D14" s="1667"/>
      <c r="E14" s="1661"/>
      <c r="F14" s="1661"/>
      <c r="G14" s="1661"/>
      <c r="H14" s="1661"/>
    </row>
    <row r="15" spans="1:8">
      <c r="A15" s="1661"/>
      <c r="B15" s="1667" t="s">
        <v>1853</v>
      </c>
      <c r="D15" s="1662" t="s">
        <v>684</v>
      </c>
      <c r="E15" s="1661"/>
      <c r="F15" s="1661"/>
      <c r="G15" s="1661"/>
      <c r="H15" s="1661"/>
    </row>
    <row r="16" spans="1:8">
      <c r="A16" s="1661"/>
      <c r="D16" s="1662" t="s">
        <v>1852</v>
      </c>
      <c r="H16" s="1661"/>
    </row>
    <row r="17" spans="1:8">
      <c r="A17" s="1661"/>
      <c r="D17" s="1667" t="s">
        <v>21</v>
      </c>
      <c r="H17" s="1661"/>
    </row>
    <row r="18" spans="1:8">
      <c r="A18" s="1661"/>
      <c r="D18" s="1667"/>
      <c r="H18" s="1661"/>
    </row>
    <row r="19" spans="1:8">
      <c r="A19" s="1661"/>
      <c r="H19" s="1661"/>
    </row>
    <row r="20" spans="1:8">
      <c r="A20" s="1661"/>
      <c r="H20" s="1661"/>
    </row>
    <row r="21" spans="1:8">
      <c r="A21" s="1661"/>
      <c r="H21" s="1661"/>
    </row>
    <row r="22" spans="1:8">
      <c r="A22" s="1661"/>
      <c r="H22" s="1661"/>
    </row>
    <row r="23" spans="1:8">
      <c r="A23" s="1661"/>
      <c r="H23" s="1661"/>
    </row>
    <row r="24" spans="1:8">
      <c r="A24" s="1661"/>
      <c r="B24" s="1662" t="s">
        <v>22</v>
      </c>
      <c r="D24" s="1662" t="s">
        <v>1854</v>
      </c>
      <c r="E24" s="1661"/>
      <c r="F24" s="1661"/>
      <c r="G24" s="1661"/>
      <c r="H24" s="1661"/>
    </row>
    <row r="25" spans="1:8" ht="14.4">
      <c r="A25" s="1661"/>
      <c r="D25" s="1668" t="s">
        <v>1855</v>
      </c>
      <c r="E25" s="1661"/>
      <c r="F25" s="1661"/>
      <c r="G25" s="1661"/>
      <c r="H25" s="1661"/>
    </row>
    <row r="26" spans="1:8">
      <c r="A26" s="1661"/>
      <c r="E26" s="1661"/>
      <c r="F26" s="1661"/>
      <c r="G26" s="1661"/>
      <c r="H26" s="1661"/>
    </row>
    <row r="27" spans="1:8">
      <c r="A27" s="1661"/>
      <c r="B27" s="1661"/>
      <c r="D27" s="1661"/>
      <c r="E27" s="1661"/>
      <c r="F27" s="1661"/>
      <c r="G27" s="1661"/>
      <c r="H27" s="1661"/>
    </row>
    <row r="28" spans="1:8">
      <c r="A28" s="1661"/>
      <c r="B28" s="1662" t="s">
        <v>1452</v>
      </c>
      <c r="D28" s="1662" t="s">
        <v>680</v>
      </c>
      <c r="E28" s="1661"/>
      <c r="F28" s="1661"/>
      <c r="G28" s="1661"/>
      <c r="H28" s="1661"/>
    </row>
    <row r="29" spans="1:8">
      <c r="A29" s="1661"/>
      <c r="B29" s="1661"/>
      <c r="C29" s="1661"/>
      <c r="D29" s="1661"/>
      <c r="E29" s="1661"/>
      <c r="F29" s="1661"/>
      <c r="G29" s="1661"/>
      <c r="H29" s="1661"/>
    </row>
    <row r="30" spans="1:8">
      <c r="A30" s="1661"/>
      <c r="B30" s="1661"/>
      <c r="C30" s="1661"/>
      <c r="D30" s="1661"/>
      <c r="E30" s="1661"/>
      <c r="F30" s="1661"/>
      <c r="G30" s="1661"/>
      <c r="H30" s="1661"/>
    </row>
    <row r="31" spans="1:8">
      <c r="A31" s="1661"/>
      <c r="B31" s="1661"/>
      <c r="C31" s="1661"/>
      <c r="D31" s="1661"/>
      <c r="E31" s="1661"/>
      <c r="F31" s="1661"/>
      <c r="G31" s="1661"/>
      <c r="H31" s="1661"/>
    </row>
    <row r="32" spans="1:8">
      <c r="A32" s="1661"/>
      <c r="B32" s="1662" t="s">
        <v>1453</v>
      </c>
      <c r="D32" s="1662" t="s">
        <v>1856</v>
      </c>
      <c r="E32" s="1661"/>
      <c r="F32" s="1661"/>
      <c r="G32" s="1661"/>
      <c r="H32" s="1661"/>
    </row>
    <row r="33" spans="1:8">
      <c r="A33" s="1661"/>
      <c r="D33" s="1667" t="s">
        <v>28</v>
      </c>
      <c r="E33" s="1661"/>
      <c r="F33" s="1661"/>
      <c r="G33" s="1661"/>
      <c r="H33" s="1661"/>
    </row>
    <row r="34" spans="1:8">
      <c r="A34" s="1661"/>
      <c r="D34" s="1662" t="s">
        <v>29</v>
      </c>
      <c r="E34" s="1661"/>
      <c r="F34" s="1661"/>
      <c r="G34" s="1661"/>
      <c r="H34" s="1661"/>
    </row>
    <row r="35" spans="1:8">
      <c r="A35" s="1661"/>
      <c r="B35" s="1661"/>
      <c r="C35" s="1661"/>
      <c r="D35" s="1661"/>
      <c r="E35" s="1661"/>
      <c r="F35" s="1661"/>
      <c r="G35" s="1661"/>
      <c r="H35" s="1661"/>
    </row>
    <row r="36" spans="1:8">
      <c r="A36" s="1661"/>
      <c r="B36" s="1661"/>
      <c r="C36" s="1661"/>
      <c r="D36" s="1661"/>
      <c r="E36" s="1661"/>
      <c r="F36" s="1661"/>
      <c r="G36" s="1661"/>
      <c r="H36" s="1661"/>
    </row>
    <row r="37" spans="1:8">
      <c r="A37" s="1661"/>
      <c r="B37" s="1661"/>
      <c r="C37" s="1661"/>
      <c r="D37" s="1661"/>
      <c r="E37" s="1661"/>
      <c r="F37" s="1661"/>
      <c r="G37" s="1661"/>
      <c r="H37" s="1661"/>
    </row>
    <row r="38" spans="1:8">
      <c r="A38" s="1661"/>
      <c r="B38" s="1662" t="s">
        <v>1857</v>
      </c>
      <c r="D38" s="1662" t="s">
        <v>1858</v>
      </c>
      <c r="E38" s="1661"/>
      <c r="F38" s="1661"/>
      <c r="G38" s="1661"/>
      <c r="H38" s="1661"/>
    </row>
    <row r="39" spans="1:8">
      <c r="A39" s="1661"/>
      <c r="B39" s="1661"/>
      <c r="C39" s="1661"/>
      <c r="D39" s="1662" t="s">
        <v>1859</v>
      </c>
      <c r="E39" s="1661"/>
      <c r="F39" s="1661"/>
      <c r="G39" s="1661"/>
      <c r="H39" s="1661"/>
    </row>
    <row r="40" spans="1:8">
      <c r="A40" s="1661"/>
      <c r="B40" s="1661"/>
      <c r="C40" s="1661"/>
      <c r="D40" s="1661"/>
      <c r="E40" s="1661"/>
      <c r="F40" s="1661"/>
      <c r="G40" s="1661"/>
      <c r="H40" s="1661"/>
    </row>
    <row r="41" spans="1:8">
      <c r="A41" s="1661"/>
      <c r="B41" s="1661"/>
      <c r="C41" s="1661"/>
      <c r="D41" s="1661"/>
      <c r="E41" s="1661"/>
      <c r="F41" s="1661"/>
      <c r="G41" s="1661"/>
      <c r="H41" s="1661"/>
    </row>
    <row r="42" spans="1:8">
      <c r="A42" s="1661"/>
      <c r="B42" s="1661"/>
      <c r="C42" s="1661"/>
      <c r="D42" s="1661"/>
      <c r="E42" s="1661"/>
      <c r="F42" s="1661"/>
      <c r="G42" s="1661"/>
      <c r="H42" s="1661"/>
    </row>
    <row r="43" spans="1:8">
      <c r="A43" s="1661"/>
      <c r="B43" s="1667" t="s">
        <v>1860</v>
      </c>
      <c r="C43" s="1661"/>
      <c r="D43" s="1662" t="s">
        <v>1861</v>
      </c>
      <c r="E43" s="1661"/>
      <c r="F43" s="1661"/>
      <c r="G43" s="1661"/>
      <c r="H43" s="1661"/>
    </row>
    <row r="44" spans="1:8">
      <c r="A44" s="1661"/>
      <c r="D44" s="1662" t="s">
        <v>1862</v>
      </c>
      <c r="E44" s="1661"/>
      <c r="F44" s="1661"/>
      <c r="G44" s="1661"/>
      <c r="H44" s="1661"/>
    </row>
    <row r="45" spans="1:8">
      <c r="A45" s="1661"/>
      <c r="B45" s="1661"/>
      <c r="C45" s="1661"/>
      <c r="D45" s="1661"/>
      <c r="E45" s="1661"/>
      <c r="F45" s="1661"/>
      <c r="G45" s="1661"/>
      <c r="H45" s="1661"/>
    </row>
    <row r="46" spans="1:8">
      <c r="A46" s="1661"/>
      <c r="B46" s="1661"/>
      <c r="C46" s="1661"/>
      <c r="D46" s="1661"/>
      <c r="E46" s="1661"/>
      <c r="F46" s="1661"/>
      <c r="G46" s="1661"/>
      <c r="H46" s="1661"/>
    </row>
    <row r="47" spans="1:8">
      <c r="A47" s="1661"/>
      <c r="B47" s="1661"/>
      <c r="C47" s="1661"/>
      <c r="D47" s="1661"/>
      <c r="E47" s="1661"/>
      <c r="F47" s="1661"/>
      <c r="G47" s="1661"/>
      <c r="H47" s="1661"/>
    </row>
    <row r="48" spans="1:8">
      <c r="A48" s="1661"/>
      <c r="B48" s="1661"/>
      <c r="C48" s="1661"/>
      <c r="D48" s="1661"/>
      <c r="E48" s="1661"/>
      <c r="F48" s="1661"/>
      <c r="G48" s="1661"/>
      <c r="H48" s="1661"/>
    </row>
    <row r="49" spans="1:8">
      <c r="A49" s="1661"/>
      <c r="B49" s="1662" t="s">
        <v>32</v>
      </c>
      <c r="D49" s="1669" t="s">
        <v>1863</v>
      </c>
      <c r="E49" s="1661"/>
      <c r="F49" s="1661"/>
      <c r="G49" s="1661"/>
      <c r="H49" s="1661"/>
    </row>
  </sheetData>
  <pageMargins left="0.70866141732283472" right="0.70866141732283472" top="0.74803149606299213" bottom="0.74803149606299213" header="0.31496062992125984" footer="0.31496062992125984"/>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62DA0-9578-4896-8B17-4DB9834115E7}">
  <sheetPr>
    <tabColor theme="6" tint="0.79998168889431442"/>
  </sheetPr>
  <dimension ref="A1:H46"/>
  <sheetViews>
    <sheetView tabSelected="1" topLeftCell="A27" workbookViewId="0">
      <selection activeCell="D36" sqref="D36"/>
    </sheetView>
  </sheetViews>
  <sheetFormatPr defaultColWidth="9.109375" defaultRowHeight="13.8"/>
  <cols>
    <col min="1" max="1" width="5.109375" style="1670" customWidth="1"/>
    <col min="2" max="2" width="56.33203125" style="1672" customWidth="1"/>
    <col min="3" max="3" width="4.88671875" style="1672" customWidth="1"/>
    <col min="4" max="4" width="22.44140625" style="1673" customWidth="1"/>
    <col min="5" max="5" width="9.88671875" style="1672" bestFit="1" customWidth="1"/>
    <col min="6" max="8" width="11.6640625" style="1672" bestFit="1" customWidth="1"/>
    <col min="9" max="9" width="12.88671875" style="1672" customWidth="1"/>
    <col min="10" max="10" width="12.5546875" style="1672" customWidth="1"/>
    <col min="11" max="256" width="9.109375" style="1672"/>
    <col min="257" max="257" width="5.109375" style="1672" customWidth="1"/>
    <col min="258" max="258" width="56.33203125" style="1672" customWidth="1"/>
    <col min="259" max="259" width="4.88671875" style="1672" customWidth="1"/>
    <col min="260" max="260" width="22.44140625" style="1672" customWidth="1"/>
    <col min="261" max="261" width="9.88671875" style="1672" bestFit="1" customWidth="1"/>
    <col min="262" max="264" width="11.6640625" style="1672" bestFit="1" customWidth="1"/>
    <col min="265" max="265" width="12.88671875" style="1672" customWidth="1"/>
    <col min="266" max="266" width="12.5546875" style="1672" customWidth="1"/>
    <col min="267" max="512" width="9.109375" style="1672"/>
    <col min="513" max="513" width="5.109375" style="1672" customWidth="1"/>
    <col min="514" max="514" width="56.33203125" style="1672" customWidth="1"/>
    <col min="515" max="515" width="4.88671875" style="1672" customWidth="1"/>
    <col min="516" max="516" width="22.44140625" style="1672" customWidth="1"/>
    <col min="517" max="517" width="9.88671875" style="1672" bestFit="1" customWidth="1"/>
    <col min="518" max="520" width="11.6640625" style="1672" bestFit="1" customWidth="1"/>
    <col min="521" max="521" width="12.88671875" style="1672" customWidth="1"/>
    <col min="522" max="522" width="12.5546875" style="1672" customWidth="1"/>
    <col min="523" max="768" width="9.109375" style="1672"/>
    <col min="769" max="769" width="5.109375" style="1672" customWidth="1"/>
    <col min="770" max="770" width="56.33203125" style="1672" customWidth="1"/>
    <col min="771" max="771" width="4.88671875" style="1672" customWidth="1"/>
    <col min="772" max="772" width="22.44140625" style="1672" customWidth="1"/>
    <col min="773" max="773" width="9.88671875" style="1672" bestFit="1" customWidth="1"/>
    <col min="774" max="776" width="11.6640625" style="1672" bestFit="1" customWidth="1"/>
    <col min="777" max="777" width="12.88671875" style="1672" customWidth="1"/>
    <col min="778" max="778" width="12.5546875" style="1672" customWidth="1"/>
    <col min="779" max="1024" width="9.109375" style="1672"/>
    <col min="1025" max="1025" width="5.109375" style="1672" customWidth="1"/>
    <col min="1026" max="1026" width="56.33203125" style="1672" customWidth="1"/>
    <col min="1027" max="1027" width="4.88671875" style="1672" customWidth="1"/>
    <col min="1028" max="1028" width="22.44140625" style="1672" customWidth="1"/>
    <col min="1029" max="1029" width="9.88671875" style="1672" bestFit="1" customWidth="1"/>
    <col min="1030" max="1032" width="11.6640625" style="1672" bestFit="1" customWidth="1"/>
    <col min="1033" max="1033" width="12.88671875" style="1672" customWidth="1"/>
    <col min="1034" max="1034" width="12.5546875" style="1672" customWidth="1"/>
    <col min="1035" max="1280" width="9.109375" style="1672"/>
    <col min="1281" max="1281" width="5.109375" style="1672" customWidth="1"/>
    <col min="1282" max="1282" width="56.33203125" style="1672" customWidth="1"/>
    <col min="1283" max="1283" width="4.88671875" style="1672" customWidth="1"/>
    <col min="1284" max="1284" width="22.44140625" style="1672" customWidth="1"/>
    <col min="1285" max="1285" width="9.88671875" style="1672" bestFit="1" customWidth="1"/>
    <col min="1286" max="1288" width="11.6640625" style="1672" bestFit="1" customWidth="1"/>
    <col min="1289" max="1289" width="12.88671875" style="1672" customWidth="1"/>
    <col min="1290" max="1290" width="12.5546875" style="1672" customWidth="1"/>
    <col min="1291" max="1536" width="9.109375" style="1672"/>
    <col min="1537" max="1537" width="5.109375" style="1672" customWidth="1"/>
    <col min="1538" max="1538" width="56.33203125" style="1672" customWidth="1"/>
    <col min="1539" max="1539" width="4.88671875" style="1672" customWidth="1"/>
    <col min="1540" max="1540" width="22.44140625" style="1672" customWidth="1"/>
    <col min="1541" max="1541" width="9.88671875" style="1672" bestFit="1" customWidth="1"/>
    <col min="1542" max="1544" width="11.6640625" style="1672" bestFit="1" customWidth="1"/>
    <col min="1545" max="1545" width="12.88671875" style="1672" customWidth="1"/>
    <col min="1546" max="1546" width="12.5546875" style="1672" customWidth="1"/>
    <col min="1547" max="1792" width="9.109375" style="1672"/>
    <col min="1793" max="1793" width="5.109375" style="1672" customWidth="1"/>
    <col min="1794" max="1794" width="56.33203125" style="1672" customWidth="1"/>
    <col min="1795" max="1795" width="4.88671875" style="1672" customWidth="1"/>
    <col min="1796" max="1796" width="22.44140625" style="1672" customWidth="1"/>
    <col min="1797" max="1797" width="9.88671875" style="1672" bestFit="1" customWidth="1"/>
    <col min="1798" max="1800" width="11.6640625" style="1672" bestFit="1" customWidth="1"/>
    <col min="1801" max="1801" width="12.88671875" style="1672" customWidth="1"/>
    <col min="1802" max="1802" width="12.5546875" style="1672" customWidth="1"/>
    <col min="1803" max="2048" width="9.109375" style="1672"/>
    <col min="2049" max="2049" width="5.109375" style="1672" customWidth="1"/>
    <col min="2050" max="2050" width="56.33203125" style="1672" customWidth="1"/>
    <col min="2051" max="2051" width="4.88671875" style="1672" customWidth="1"/>
    <col min="2052" max="2052" width="22.44140625" style="1672" customWidth="1"/>
    <col min="2053" max="2053" width="9.88671875" style="1672" bestFit="1" customWidth="1"/>
    <col min="2054" max="2056" width="11.6640625" style="1672" bestFit="1" customWidth="1"/>
    <col min="2057" max="2057" width="12.88671875" style="1672" customWidth="1"/>
    <col min="2058" max="2058" width="12.5546875" style="1672" customWidth="1"/>
    <col min="2059" max="2304" width="9.109375" style="1672"/>
    <col min="2305" max="2305" width="5.109375" style="1672" customWidth="1"/>
    <col min="2306" max="2306" width="56.33203125" style="1672" customWidth="1"/>
    <col min="2307" max="2307" width="4.88671875" style="1672" customWidth="1"/>
    <col min="2308" max="2308" width="22.44140625" style="1672" customWidth="1"/>
    <col min="2309" max="2309" width="9.88671875" style="1672" bestFit="1" customWidth="1"/>
    <col min="2310" max="2312" width="11.6640625" style="1672" bestFit="1" customWidth="1"/>
    <col min="2313" max="2313" width="12.88671875" style="1672" customWidth="1"/>
    <col min="2314" max="2314" width="12.5546875" style="1672" customWidth="1"/>
    <col min="2315" max="2560" width="9.109375" style="1672"/>
    <col min="2561" max="2561" width="5.109375" style="1672" customWidth="1"/>
    <col min="2562" max="2562" width="56.33203125" style="1672" customWidth="1"/>
    <col min="2563" max="2563" width="4.88671875" style="1672" customWidth="1"/>
    <col min="2564" max="2564" width="22.44140625" style="1672" customWidth="1"/>
    <col min="2565" max="2565" width="9.88671875" style="1672" bestFit="1" customWidth="1"/>
    <col min="2566" max="2568" width="11.6640625" style="1672" bestFit="1" customWidth="1"/>
    <col min="2569" max="2569" width="12.88671875" style="1672" customWidth="1"/>
    <col min="2570" max="2570" width="12.5546875" style="1672" customWidth="1"/>
    <col min="2571" max="2816" width="9.109375" style="1672"/>
    <col min="2817" max="2817" width="5.109375" style="1672" customWidth="1"/>
    <col min="2818" max="2818" width="56.33203125" style="1672" customWidth="1"/>
    <col min="2819" max="2819" width="4.88671875" style="1672" customWidth="1"/>
    <col min="2820" max="2820" width="22.44140625" style="1672" customWidth="1"/>
    <col min="2821" max="2821" width="9.88671875" style="1672" bestFit="1" customWidth="1"/>
    <col min="2822" max="2824" width="11.6640625" style="1672" bestFit="1" customWidth="1"/>
    <col min="2825" max="2825" width="12.88671875" style="1672" customWidth="1"/>
    <col min="2826" max="2826" width="12.5546875" style="1672" customWidth="1"/>
    <col min="2827" max="3072" width="9.109375" style="1672"/>
    <col min="3073" max="3073" width="5.109375" style="1672" customWidth="1"/>
    <col min="3074" max="3074" width="56.33203125" style="1672" customWidth="1"/>
    <col min="3075" max="3075" width="4.88671875" style="1672" customWidth="1"/>
    <col min="3076" max="3076" width="22.44140625" style="1672" customWidth="1"/>
    <col min="3077" max="3077" width="9.88671875" style="1672" bestFit="1" customWidth="1"/>
    <col min="3078" max="3080" width="11.6640625" style="1672" bestFit="1" customWidth="1"/>
    <col min="3081" max="3081" width="12.88671875" style="1672" customWidth="1"/>
    <col min="3082" max="3082" width="12.5546875" style="1672" customWidth="1"/>
    <col min="3083" max="3328" width="9.109375" style="1672"/>
    <col min="3329" max="3329" width="5.109375" style="1672" customWidth="1"/>
    <col min="3330" max="3330" width="56.33203125" style="1672" customWidth="1"/>
    <col min="3331" max="3331" width="4.88671875" style="1672" customWidth="1"/>
    <col min="3332" max="3332" width="22.44140625" style="1672" customWidth="1"/>
    <col min="3333" max="3333" width="9.88671875" style="1672" bestFit="1" customWidth="1"/>
    <col min="3334" max="3336" width="11.6640625" style="1672" bestFit="1" customWidth="1"/>
    <col min="3337" max="3337" width="12.88671875" style="1672" customWidth="1"/>
    <col min="3338" max="3338" width="12.5546875" style="1672" customWidth="1"/>
    <col min="3339" max="3584" width="9.109375" style="1672"/>
    <col min="3585" max="3585" width="5.109375" style="1672" customWidth="1"/>
    <col min="3586" max="3586" width="56.33203125" style="1672" customWidth="1"/>
    <col min="3587" max="3587" width="4.88671875" style="1672" customWidth="1"/>
    <col min="3588" max="3588" width="22.44140625" style="1672" customWidth="1"/>
    <col min="3589" max="3589" width="9.88671875" style="1672" bestFit="1" customWidth="1"/>
    <col min="3590" max="3592" width="11.6640625" style="1672" bestFit="1" customWidth="1"/>
    <col min="3593" max="3593" width="12.88671875" style="1672" customWidth="1"/>
    <col min="3594" max="3594" width="12.5546875" style="1672" customWidth="1"/>
    <col min="3595" max="3840" width="9.109375" style="1672"/>
    <col min="3841" max="3841" width="5.109375" style="1672" customWidth="1"/>
    <col min="3842" max="3842" width="56.33203125" style="1672" customWidth="1"/>
    <col min="3843" max="3843" width="4.88671875" style="1672" customWidth="1"/>
    <col min="3844" max="3844" width="22.44140625" style="1672" customWidth="1"/>
    <col min="3845" max="3845" width="9.88671875" style="1672" bestFit="1" customWidth="1"/>
    <col min="3846" max="3848" width="11.6640625" style="1672" bestFit="1" customWidth="1"/>
    <col min="3849" max="3849" width="12.88671875" style="1672" customWidth="1"/>
    <col min="3850" max="3850" width="12.5546875" style="1672" customWidth="1"/>
    <col min="3851" max="4096" width="9.109375" style="1672"/>
    <col min="4097" max="4097" width="5.109375" style="1672" customWidth="1"/>
    <col min="4098" max="4098" width="56.33203125" style="1672" customWidth="1"/>
    <col min="4099" max="4099" width="4.88671875" style="1672" customWidth="1"/>
    <col min="4100" max="4100" width="22.44140625" style="1672" customWidth="1"/>
    <col min="4101" max="4101" width="9.88671875" style="1672" bestFit="1" customWidth="1"/>
    <col min="4102" max="4104" width="11.6640625" style="1672" bestFit="1" customWidth="1"/>
    <col min="4105" max="4105" width="12.88671875" style="1672" customWidth="1"/>
    <col min="4106" max="4106" width="12.5546875" style="1672" customWidth="1"/>
    <col min="4107" max="4352" width="9.109375" style="1672"/>
    <col min="4353" max="4353" width="5.109375" style="1672" customWidth="1"/>
    <col min="4354" max="4354" width="56.33203125" style="1672" customWidth="1"/>
    <col min="4355" max="4355" width="4.88671875" style="1672" customWidth="1"/>
    <col min="4356" max="4356" width="22.44140625" style="1672" customWidth="1"/>
    <col min="4357" max="4357" width="9.88671875" style="1672" bestFit="1" customWidth="1"/>
    <col min="4358" max="4360" width="11.6640625" style="1672" bestFit="1" customWidth="1"/>
    <col min="4361" max="4361" width="12.88671875" style="1672" customWidth="1"/>
    <col min="4362" max="4362" width="12.5546875" style="1672" customWidth="1"/>
    <col min="4363" max="4608" width="9.109375" style="1672"/>
    <col min="4609" max="4609" width="5.109375" style="1672" customWidth="1"/>
    <col min="4610" max="4610" width="56.33203125" style="1672" customWidth="1"/>
    <col min="4611" max="4611" width="4.88671875" style="1672" customWidth="1"/>
    <col min="4612" max="4612" width="22.44140625" style="1672" customWidth="1"/>
    <col min="4613" max="4613" width="9.88671875" style="1672" bestFit="1" customWidth="1"/>
    <col min="4614" max="4616" width="11.6640625" style="1672" bestFit="1" customWidth="1"/>
    <col min="4617" max="4617" width="12.88671875" style="1672" customWidth="1"/>
    <col min="4618" max="4618" width="12.5546875" style="1672" customWidth="1"/>
    <col min="4619" max="4864" width="9.109375" style="1672"/>
    <col min="4865" max="4865" width="5.109375" style="1672" customWidth="1"/>
    <col min="4866" max="4866" width="56.33203125" style="1672" customWidth="1"/>
    <col min="4867" max="4867" width="4.88671875" style="1672" customWidth="1"/>
    <col min="4868" max="4868" width="22.44140625" style="1672" customWidth="1"/>
    <col min="4869" max="4869" width="9.88671875" style="1672" bestFit="1" customWidth="1"/>
    <col min="4870" max="4872" width="11.6640625" style="1672" bestFit="1" customWidth="1"/>
    <col min="4873" max="4873" width="12.88671875" style="1672" customWidth="1"/>
    <col min="4874" max="4874" width="12.5546875" style="1672" customWidth="1"/>
    <col min="4875" max="5120" width="9.109375" style="1672"/>
    <col min="5121" max="5121" width="5.109375" style="1672" customWidth="1"/>
    <col min="5122" max="5122" width="56.33203125" style="1672" customWidth="1"/>
    <col min="5123" max="5123" width="4.88671875" style="1672" customWidth="1"/>
    <col min="5124" max="5124" width="22.44140625" style="1672" customWidth="1"/>
    <col min="5125" max="5125" width="9.88671875" style="1672" bestFit="1" customWidth="1"/>
    <col min="5126" max="5128" width="11.6640625" style="1672" bestFit="1" customWidth="1"/>
    <col min="5129" max="5129" width="12.88671875" style="1672" customWidth="1"/>
    <col min="5130" max="5130" width="12.5546875" style="1672" customWidth="1"/>
    <col min="5131" max="5376" width="9.109375" style="1672"/>
    <col min="5377" max="5377" width="5.109375" style="1672" customWidth="1"/>
    <col min="5378" max="5378" width="56.33203125" style="1672" customWidth="1"/>
    <col min="5379" max="5379" width="4.88671875" style="1672" customWidth="1"/>
    <col min="5380" max="5380" width="22.44140625" style="1672" customWidth="1"/>
    <col min="5381" max="5381" width="9.88671875" style="1672" bestFit="1" customWidth="1"/>
    <col min="5382" max="5384" width="11.6640625" style="1672" bestFit="1" customWidth="1"/>
    <col min="5385" max="5385" width="12.88671875" style="1672" customWidth="1"/>
    <col min="5386" max="5386" width="12.5546875" style="1672" customWidth="1"/>
    <col min="5387" max="5632" width="9.109375" style="1672"/>
    <col min="5633" max="5633" width="5.109375" style="1672" customWidth="1"/>
    <col min="5634" max="5634" width="56.33203125" style="1672" customWidth="1"/>
    <col min="5635" max="5635" width="4.88671875" style="1672" customWidth="1"/>
    <col min="5636" max="5636" width="22.44140625" style="1672" customWidth="1"/>
    <col min="5637" max="5637" width="9.88671875" style="1672" bestFit="1" customWidth="1"/>
    <col min="5638" max="5640" width="11.6640625" style="1672" bestFit="1" customWidth="1"/>
    <col min="5641" max="5641" width="12.88671875" style="1672" customWidth="1"/>
    <col min="5642" max="5642" width="12.5546875" style="1672" customWidth="1"/>
    <col min="5643" max="5888" width="9.109375" style="1672"/>
    <col min="5889" max="5889" width="5.109375" style="1672" customWidth="1"/>
    <col min="5890" max="5890" width="56.33203125" style="1672" customWidth="1"/>
    <col min="5891" max="5891" width="4.88671875" style="1672" customWidth="1"/>
    <col min="5892" max="5892" width="22.44140625" style="1672" customWidth="1"/>
    <col min="5893" max="5893" width="9.88671875" style="1672" bestFit="1" customWidth="1"/>
    <col min="5894" max="5896" width="11.6640625" style="1672" bestFit="1" customWidth="1"/>
    <col min="5897" max="5897" width="12.88671875" style="1672" customWidth="1"/>
    <col min="5898" max="5898" width="12.5546875" style="1672" customWidth="1"/>
    <col min="5899" max="6144" width="9.109375" style="1672"/>
    <col min="6145" max="6145" width="5.109375" style="1672" customWidth="1"/>
    <col min="6146" max="6146" width="56.33203125" style="1672" customWidth="1"/>
    <col min="6147" max="6147" width="4.88671875" style="1672" customWidth="1"/>
    <col min="6148" max="6148" width="22.44140625" style="1672" customWidth="1"/>
    <col min="6149" max="6149" width="9.88671875" style="1672" bestFit="1" customWidth="1"/>
    <col min="6150" max="6152" width="11.6640625" style="1672" bestFit="1" customWidth="1"/>
    <col min="6153" max="6153" width="12.88671875" style="1672" customWidth="1"/>
    <col min="6154" max="6154" width="12.5546875" style="1672" customWidth="1"/>
    <col min="6155" max="6400" width="9.109375" style="1672"/>
    <col min="6401" max="6401" width="5.109375" style="1672" customWidth="1"/>
    <col min="6402" max="6402" width="56.33203125" style="1672" customWidth="1"/>
    <col min="6403" max="6403" width="4.88671875" style="1672" customWidth="1"/>
    <col min="6404" max="6404" width="22.44140625" style="1672" customWidth="1"/>
    <col min="6405" max="6405" width="9.88671875" style="1672" bestFit="1" customWidth="1"/>
    <col min="6406" max="6408" width="11.6640625" style="1672" bestFit="1" customWidth="1"/>
    <col min="6409" max="6409" width="12.88671875" style="1672" customWidth="1"/>
    <col min="6410" max="6410" width="12.5546875" style="1672" customWidth="1"/>
    <col min="6411" max="6656" width="9.109375" style="1672"/>
    <col min="6657" max="6657" width="5.109375" style="1672" customWidth="1"/>
    <col min="6658" max="6658" width="56.33203125" style="1672" customWidth="1"/>
    <col min="6659" max="6659" width="4.88671875" style="1672" customWidth="1"/>
    <col min="6660" max="6660" width="22.44140625" style="1672" customWidth="1"/>
    <col min="6661" max="6661" width="9.88671875" style="1672" bestFit="1" customWidth="1"/>
    <col min="6662" max="6664" width="11.6640625" style="1672" bestFit="1" customWidth="1"/>
    <col min="6665" max="6665" width="12.88671875" style="1672" customWidth="1"/>
    <col min="6666" max="6666" width="12.5546875" style="1672" customWidth="1"/>
    <col min="6667" max="6912" width="9.109375" style="1672"/>
    <col min="6913" max="6913" width="5.109375" style="1672" customWidth="1"/>
    <col min="6914" max="6914" width="56.33203125" style="1672" customWidth="1"/>
    <col min="6915" max="6915" width="4.88671875" style="1672" customWidth="1"/>
    <col min="6916" max="6916" width="22.44140625" style="1672" customWidth="1"/>
    <col min="6917" max="6917" width="9.88671875" style="1672" bestFit="1" customWidth="1"/>
    <col min="6918" max="6920" width="11.6640625" style="1672" bestFit="1" customWidth="1"/>
    <col min="6921" max="6921" width="12.88671875" style="1672" customWidth="1"/>
    <col min="6922" max="6922" width="12.5546875" style="1672" customWidth="1"/>
    <col min="6923" max="7168" width="9.109375" style="1672"/>
    <col min="7169" max="7169" width="5.109375" style="1672" customWidth="1"/>
    <col min="7170" max="7170" width="56.33203125" style="1672" customWidth="1"/>
    <col min="7171" max="7171" width="4.88671875" style="1672" customWidth="1"/>
    <col min="7172" max="7172" width="22.44140625" style="1672" customWidth="1"/>
    <col min="7173" max="7173" width="9.88671875" style="1672" bestFit="1" customWidth="1"/>
    <col min="7174" max="7176" width="11.6640625" style="1672" bestFit="1" customWidth="1"/>
    <col min="7177" max="7177" width="12.88671875" style="1672" customWidth="1"/>
    <col min="7178" max="7178" width="12.5546875" style="1672" customWidth="1"/>
    <col min="7179" max="7424" width="9.109375" style="1672"/>
    <col min="7425" max="7425" width="5.109375" style="1672" customWidth="1"/>
    <col min="7426" max="7426" width="56.33203125" style="1672" customWidth="1"/>
    <col min="7427" max="7427" width="4.88671875" style="1672" customWidth="1"/>
    <col min="7428" max="7428" width="22.44140625" style="1672" customWidth="1"/>
    <col min="7429" max="7429" width="9.88671875" style="1672" bestFit="1" customWidth="1"/>
    <col min="7430" max="7432" width="11.6640625" style="1672" bestFit="1" customWidth="1"/>
    <col min="7433" max="7433" width="12.88671875" style="1672" customWidth="1"/>
    <col min="7434" max="7434" width="12.5546875" style="1672" customWidth="1"/>
    <col min="7435" max="7680" width="9.109375" style="1672"/>
    <col min="7681" max="7681" width="5.109375" style="1672" customWidth="1"/>
    <col min="7682" max="7682" width="56.33203125" style="1672" customWidth="1"/>
    <col min="7683" max="7683" width="4.88671875" style="1672" customWidth="1"/>
    <col min="7684" max="7684" width="22.44140625" style="1672" customWidth="1"/>
    <col min="7685" max="7685" width="9.88671875" style="1672" bestFit="1" customWidth="1"/>
    <col min="7686" max="7688" width="11.6640625" style="1672" bestFit="1" customWidth="1"/>
    <col min="7689" max="7689" width="12.88671875" style="1672" customWidth="1"/>
    <col min="7690" max="7690" width="12.5546875" style="1672" customWidth="1"/>
    <col min="7691" max="7936" width="9.109375" style="1672"/>
    <col min="7937" max="7937" width="5.109375" style="1672" customWidth="1"/>
    <col min="7938" max="7938" width="56.33203125" style="1672" customWidth="1"/>
    <col min="7939" max="7939" width="4.88671875" style="1672" customWidth="1"/>
    <col min="7940" max="7940" width="22.44140625" style="1672" customWidth="1"/>
    <col min="7941" max="7941" width="9.88671875" style="1672" bestFit="1" customWidth="1"/>
    <col min="7942" max="7944" width="11.6640625" style="1672" bestFit="1" customWidth="1"/>
    <col min="7945" max="7945" width="12.88671875" style="1672" customWidth="1"/>
    <col min="7946" max="7946" width="12.5546875" style="1672" customWidth="1"/>
    <col min="7947" max="8192" width="9.109375" style="1672"/>
    <col min="8193" max="8193" width="5.109375" style="1672" customWidth="1"/>
    <col min="8194" max="8194" width="56.33203125" style="1672" customWidth="1"/>
    <col min="8195" max="8195" width="4.88671875" style="1672" customWidth="1"/>
    <col min="8196" max="8196" width="22.44140625" style="1672" customWidth="1"/>
    <col min="8197" max="8197" width="9.88671875" style="1672" bestFit="1" customWidth="1"/>
    <col min="8198" max="8200" width="11.6640625" style="1672" bestFit="1" customWidth="1"/>
    <col min="8201" max="8201" width="12.88671875" style="1672" customWidth="1"/>
    <col min="8202" max="8202" width="12.5546875" style="1672" customWidth="1"/>
    <col min="8203" max="8448" width="9.109375" style="1672"/>
    <col min="8449" max="8449" width="5.109375" style="1672" customWidth="1"/>
    <col min="8450" max="8450" width="56.33203125" style="1672" customWidth="1"/>
    <col min="8451" max="8451" width="4.88671875" style="1672" customWidth="1"/>
    <col min="8452" max="8452" width="22.44140625" style="1672" customWidth="1"/>
    <col min="8453" max="8453" width="9.88671875" style="1672" bestFit="1" customWidth="1"/>
    <col min="8454" max="8456" width="11.6640625" style="1672" bestFit="1" customWidth="1"/>
    <col min="8457" max="8457" width="12.88671875" style="1672" customWidth="1"/>
    <col min="8458" max="8458" width="12.5546875" style="1672" customWidth="1"/>
    <col min="8459" max="8704" width="9.109375" style="1672"/>
    <col min="8705" max="8705" width="5.109375" style="1672" customWidth="1"/>
    <col min="8706" max="8706" width="56.33203125" style="1672" customWidth="1"/>
    <col min="8707" max="8707" width="4.88671875" style="1672" customWidth="1"/>
    <col min="8708" max="8708" width="22.44140625" style="1672" customWidth="1"/>
    <col min="8709" max="8709" width="9.88671875" style="1672" bestFit="1" customWidth="1"/>
    <col min="8710" max="8712" width="11.6640625" style="1672" bestFit="1" customWidth="1"/>
    <col min="8713" max="8713" width="12.88671875" style="1672" customWidth="1"/>
    <col min="8714" max="8714" width="12.5546875" style="1672" customWidth="1"/>
    <col min="8715" max="8960" width="9.109375" style="1672"/>
    <col min="8961" max="8961" width="5.109375" style="1672" customWidth="1"/>
    <col min="8962" max="8962" width="56.33203125" style="1672" customWidth="1"/>
    <col min="8963" max="8963" width="4.88671875" style="1672" customWidth="1"/>
    <col min="8964" max="8964" width="22.44140625" style="1672" customWidth="1"/>
    <col min="8965" max="8965" width="9.88671875" style="1672" bestFit="1" customWidth="1"/>
    <col min="8966" max="8968" width="11.6640625" style="1672" bestFit="1" customWidth="1"/>
    <col min="8969" max="8969" width="12.88671875" style="1672" customWidth="1"/>
    <col min="8970" max="8970" width="12.5546875" style="1672" customWidth="1"/>
    <col min="8971" max="9216" width="9.109375" style="1672"/>
    <col min="9217" max="9217" width="5.109375" style="1672" customWidth="1"/>
    <col min="9218" max="9218" width="56.33203125" style="1672" customWidth="1"/>
    <col min="9219" max="9219" width="4.88671875" style="1672" customWidth="1"/>
    <col min="9220" max="9220" width="22.44140625" style="1672" customWidth="1"/>
    <col min="9221" max="9221" width="9.88671875" style="1672" bestFit="1" customWidth="1"/>
    <col min="9222" max="9224" width="11.6640625" style="1672" bestFit="1" customWidth="1"/>
    <col min="9225" max="9225" width="12.88671875" style="1672" customWidth="1"/>
    <col min="9226" max="9226" width="12.5546875" style="1672" customWidth="1"/>
    <col min="9227" max="9472" width="9.109375" style="1672"/>
    <col min="9473" max="9473" width="5.109375" style="1672" customWidth="1"/>
    <col min="9474" max="9474" width="56.33203125" style="1672" customWidth="1"/>
    <col min="9475" max="9475" width="4.88671875" style="1672" customWidth="1"/>
    <col min="9476" max="9476" width="22.44140625" style="1672" customWidth="1"/>
    <col min="9477" max="9477" width="9.88671875" style="1672" bestFit="1" customWidth="1"/>
    <col min="9478" max="9480" width="11.6640625" style="1672" bestFit="1" customWidth="1"/>
    <col min="9481" max="9481" width="12.88671875" style="1672" customWidth="1"/>
    <col min="9482" max="9482" width="12.5546875" style="1672" customWidth="1"/>
    <col min="9483" max="9728" width="9.109375" style="1672"/>
    <col min="9729" max="9729" width="5.109375" style="1672" customWidth="1"/>
    <col min="9730" max="9730" width="56.33203125" style="1672" customWidth="1"/>
    <col min="9731" max="9731" width="4.88671875" style="1672" customWidth="1"/>
    <col min="9732" max="9732" width="22.44140625" style="1672" customWidth="1"/>
    <col min="9733" max="9733" width="9.88671875" style="1672" bestFit="1" customWidth="1"/>
    <col min="9734" max="9736" width="11.6640625" style="1672" bestFit="1" customWidth="1"/>
    <col min="9737" max="9737" width="12.88671875" style="1672" customWidth="1"/>
    <col min="9738" max="9738" width="12.5546875" style="1672" customWidth="1"/>
    <col min="9739" max="9984" width="9.109375" style="1672"/>
    <col min="9985" max="9985" width="5.109375" style="1672" customWidth="1"/>
    <col min="9986" max="9986" width="56.33203125" style="1672" customWidth="1"/>
    <col min="9987" max="9987" width="4.88671875" style="1672" customWidth="1"/>
    <col min="9988" max="9988" width="22.44140625" style="1672" customWidth="1"/>
    <col min="9989" max="9989" width="9.88671875" style="1672" bestFit="1" customWidth="1"/>
    <col min="9990" max="9992" width="11.6640625" style="1672" bestFit="1" customWidth="1"/>
    <col min="9993" max="9993" width="12.88671875" style="1672" customWidth="1"/>
    <col min="9994" max="9994" width="12.5546875" style="1672" customWidth="1"/>
    <col min="9995" max="10240" width="9.109375" style="1672"/>
    <col min="10241" max="10241" width="5.109375" style="1672" customWidth="1"/>
    <col min="10242" max="10242" width="56.33203125" style="1672" customWidth="1"/>
    <col min="10243" max="10243" width="4.88671875" style="1672" customWidth="1"/>
    <col min="10244" max="10244" width="22.44140625" style="1672" customWidth="1"/>
    <col min="10245" max="10245" width="9.88671875" style="1672" bestFit="1" customWidth="1"/>
    <col min="10246" max="10248" width="11.6640625" style="1672" bestFit="1" customWidth="1"/>
    <col min="10249" max="10249" width="12.88671875" style="1672" customWidth="1"/>
    <col min="10250" max="10250" width="12.5546875" style="1672" customWidth="1"/>
    <col min="10251" max="10496" width="9.109375" style="1672"/>
    <col min="10497" max="10497" width="5.109375" style="1672" customWidth="1"/>
    <col min="10498" max="10498" width="56.33203125" style="1672" customWidth="1"/>
    <col min="10499" max="10499" width="4.88671875" style="1672" customWidth="1"/>
    <col min="10500" max="10500" width="22.44140625" style="1672" customWidth="1"/>
    <col min="10501" max="10501" width="9.88671875" style="1672" bestFit="1" customWidth="1"/>
    <col min="10502" max="10504" width="11.6640625" style="1672" bestFit="1" customWidth="1"/>
    <col min="10505" max="10505" width="12.88671875" style="1672" customWidth="1"/>
    <col min="10506" max="10506" width="12.5546875" style="1672" customWidth="1"/>
    <col min="10507" max="10752" width="9.109375" style="1672"/>
    <col min="10753" max="10753" width="5.109375" style="1672" customWidth="1"/>
    <col min="10754" max="10754" width="56.33203125" style="1672" customWidth="1"/>
    <col min="10755" max="10755" width="4.88671875" style="1672" customWidth="1"/>
    <col min="10756" max="10756" width="22.44140625" style="1672" customWidth="1"/>
    <col min="10757" max="10757" width="9.88671875" style="1672" bestFit="1" customWidth="1"/>
    <col min="10758" max="10760" width="11.6640625" style="1672" bestFit="1" customWidth="1"/>
    <col min="10761" max="10761" width="12.88671875" style="1672" customWidth="1"/>
    <col min="10762" max="10762" width="12.5546875" style="1672" customWidth="1"/>
    <col min="10763" max="11008" width="9.109375" style="1672"/>
    <col min="11009" max="11009" width="5.109375" style="1672" customWidth="1"/>
    <col min="11010" max="11010" width="56.33203125" style="1672" customWidth="1"/>
    <col min="11011" max="11011" width="4.88671875" style="1672" customWidth="1"/>
    <col min="11012" max="11012" width="22.44140625" style="1672" customWidth="1"/>
    <col min="11013" max="11013" width="9.88671875" style="1672" bestFit="1" customWidth="1"/>
    <col min="11014" max="11016" width="11.6640625" style="1672" bestFit="1" customWidth="1"/>
    <col min="11017" max="11017" width="12.88671875" style="1672" customWidth="1"/>
    <col min="11018" max="11018" width="12.5546875" style="1672" customWidth="1"/>
    <col min="11019" max="11264" width="9.109375" style="1672"/>
    <col min="11265" max="11265" width="5.109375" style="1672" customWidth="1"/>
    <col min="11266" max="11266" width="56.33203125" style="1672" customWidth="1"/>
    <col min="11267" max="11267" width="4.88671875" style="1672" customWidth="1"/>
    <col min="11268" max="11268" width="22.44140625" style="1672" customWidth="1"/>
    <col min="11269" max="11269" width="9.88671875" style="1672" bestFit="1" customWidth="1"/>
    <col min="11270" max="11272" width="11.6640625" style="1672" bestFit="1" customWidth="1"/>
    <col min="11273" max="11273" width="12.88671875" style="1672" customWidth="1"/>
    <col min="11274" max="11274" width="12.5546875" style="1672" customWidth="1"/>
    <col min="11275" max="11520" width="9.109375" style="1672"/>
    <col min="11521" max="11521" width="5.109375" style="1672" customWidth="1"/>
    <col min="11522" max="11522" width="56.33203125" style="1672" customWidth="1"/>
    <col min="11523" max="11523" width="4.88671875" style="1672" customWidth="1"/>
    <col min="11524" max="11524" width="22.44140625" style="1672" customWidth="1"/>
    <col min="11525" max="11525" width="9.88671875" style="1672" bestFit="1" customWidth="1"/>
    <col min="11526" max="11528" width="11.6640625" style="1672" bestFit="1" customWidth="1"/>
    <col min="11529" max="11529" width="12.88671875" style="1672" customWidth="1"/>
    <col min="11530" max="11530" width="12.5546875" style="1672" customWidth="1"/>
    <col min="11531" max="11776" width="9.109375" style="1672"/>
    <col min="11777" max="11777" width="5.109375" style="1672" customWidth="1"/>
    <col min="11778" max="11778" width="56.33203125" style="1672" customWidth="1"/>
    <col min="11779" max="11779" width="4.88671875" style="1672" customWidth="1"/>
    <col min="11780" max="11780" width="22.44140625" style="1672" customWidth="1"/>
    <col min="11781" max="11781" width="9.88671875" style="1672" bestFit="1" customWidth="1"/>
    <col min="11782" max="11784" width="11.6640625" style="1672" bestFit="1" customWidth="1"/>
    <col min="11785" max="11785" width="12.88671875" style="1672" customWidth="1"/>
    <col min="11786" max="11786" width="12.5546875" style="1672" customWidth="1"/>
    <col min="11787" max="12032" width="9.109375" style="1672"/>
    <col min="12033" max="12033" width="5.109375" style="1672" customWidth="1"/>
    <col min="12034" max="12034" width="56.33203125" style="1672" customWidth="1"/>
    <col min="12035" max="12035" width="4.88671875" style="1672" customWidth="1"/>
    <col min="12036" max="12036" width="22.44140625" style="1672" customWidth="1"/>
    <col min="12037" max="12037" width="9.88671875" style="1672" bestFit="1" customWidth="1"/>
    <col min="12038" max="12040" width="11.6640625" style="1672" bestFit="1" customWidth="1"/>
    <col min="12041" max="12041" width="12.88671875" style="1672" customWidth="1"/>
    <col min="12042" max="12042" width="12.5546875" style="1672" customWidth="1"/>
    <col min="12043" max="12288" width="9.109375" style="1672"/>
    <col min="12289" max="12289" width="5.109375" style="1672" customWidth="1"/>
    <col min="12290" max="12290" width="56.33203125" style="1672" customWidth="1"/>
    <col min="12291" max="12291" width="4.88671875" style="1672" customWidth="1"/>
    <col min="12292" max="12292" width="22.44140625" style="1672" customWidth="1"/>
    <col min="12293" max="12293" width="9.88671875" style="1672" bestFit="1" customWidth="1"/>
    <col min="12294" max="12296" width="11.6640625" style="1672" bestFit="1" customWidth="1"/>
    <col min="12297" max="12297" width="12.88671875" style="1672" customWidth="1"/>
    <col min="12298" max="12298" width="12.5546875" style="1672" customWidth="1"/>
    <col min="12299" max="12544" width="9.109375" style="1672"/>
    <col min="12545" max="12545" width="5.109375" style="1672" customWidth="1"/>
    <col min="12546" max="12546" width="56.33203125" style="1672" customWidth="1"/>
    <col min="12547" max="12547" width="4.88671875" style="1672" customWidth="1"/>
    <col min="12548" max="12548" width="22.44140625" style="1672" customWidth="1"/>
    <col min="12549" max="12549" width="9.88671875" style="1672" bestFit="1" customWidth="1"/>
    <col min="12550" max="12552" width="11.6640625" style="1672" bestFit="1" customWidth="1"/>
    <col min="12553" max="12553" width="12.88671875" style="1672" customWidth="1"/>
    <col min="12554" max="12554" width="12.5546875" style="1672" customWidth="1"/>
    <col min="12555" max="12800" width="9.109375" style="1672"/>
    <col min="12801" max="12801" width="5.109375" style="1672" customWidth="1"/>
    <col min="12802" max="12802" width="56.33203125" style="1672" customWidth="1"/>
    <col min="12803" max="12803" width="4.88671875" style="1672" customWidth="1"/>
    <col min="12804" max="12804" width="22.44140625" style="1672" customWidth="1"/>
    <col min="12805" max="12805" width="9.88671875" style="1672" bestFit="1" customWidth="1"/>
    <col min="12806" max="12808" width="11.6640625" style="1672" bestFit="1" customWidth="1"/>
    <col min="12809" max="12809" width="12.88671875" style="1672" customWidth="1"/>
    <col min="12810" max="12810" width="12.5546875" style="1672" customWidth="1"/>
    <col min="12811" max="13056" width="9.109375" style="1672"/>
    <col min="13057" max="13057" width="5.109375" style="1672" customWidth="1"/>
    <col min="13058" max="13058" width="56.33203125" style="1672" customWidth="1"/>
    <col min="13059" max="13059" width="4.88671875" style="1672" customWidth="1"/>
    <col min="13060" max="13060" width="22.44140625" style="1672" customWidth="1"/>
    <col min="13061" max="13061" width="9.88671875" style="1672" bestFit="1" customWidth="1"/>
    <col min="13062" max="13064" width="11.6640625" style="1672" bestFit="1" customWidth="1"/>
    <col min="13065" max="13065" width="12.88671875" style="1672" customWidth="1"/>
    <col min="13066" max="13066" width="12.5546875" style="1672" customWidth="1"/>
    <col min="13067" max="13312" width="9.109375" style="1672"/>
    <col min="13313" max="13313" width="5.109375" style="1672" customWidth="1"/>
    <col min="13314" max="13314" width="56.33203125" style="1672" customWidth="1"/>
    <col min="13315" max="13315" width="4.88671875" style="1672" customWidth="1"/>
    <col min="13316" max="13316" width="22.44140625" style="1672" customWidth="1"/>
    <col min="13317" max="13317" width="9.88671875" style="1672" bestFit="1" customWidth="1"/>
    <col min="13318" max="13320" width="11.6640625" style="1672" bestFit="1" customWidth="1"/>
    <col min="13321" max="13321" width="12.88671875" style="1672" customWidth="1"/>
    <col min="13322" max="13322" width="12.5546875" style="1672" customWidth="1"/>
    <col min="13323" max="13568" width="9.109375" style="1672"/>
    <col min="13569" max="13569" width="5.109375" style="1672" customWidth="1"/>
    <col min="13570" max="13570" width="56.33203125" style="1672" customWidth="1"/>
    <col min="13571" max="13571" width="4.88671875" style="1672" customWidth="1"/>
    <col min="13572" max="13572" width="22.44140625" style="1672" customWidth="1"/>
    <col min="13573" max="13573" width="9.88671875" style="1672" bestFit="1" customWidth="1"/>
    <col min="13574" max="13576" width="11.6640625" style="1672" bestFit="1" customWidth="1"/>
    <col min="13577" max="13577" width="12.88671875" style="1672" customWidth="1"/>
    <col min="13578" max="13578" width="12.5546875" style="1672" customWidth="1"/>
    <col min="13579" max="13824" width="9.109375" style="1672"/>
    <col min="13825" max="13825" width="5.109375" style="1672" customWidth="1"/>
    <col min="13826" max="13826" width="56.33203125" style="1672" customWidth="1"/>
    <col min="13827" max="13827" width="4.88671875" style="1672" customWidth="1"/>
    <col min="13828" max="13828" width="22.44140625" style="1672" customWidth="1"/>
    <col min="13829" max="13829" width="9.88671875" style="1672" bestFit="1" customWidth="1"/>
    <col min="13830" max="13832" width="11.6640625" style="1672" bestFit="1" customWidth="1"/>
    <col min="13833" max="13833" width="12.88671875" style="1672" customWidth="1"/>
    <col min="13834" max="13834" width="12.5546875" style="1672" customWidth="1"/>
    <col min="13835" max="14080" width="9.109375" style="1672"/>
    <col min="14081" max="14081" width="5.109375" style="1672" customWidth="1"/>
    <col min="14082" max="14082" width="56.33203125" style="1672" customWidth="1"/>
    <col min="14083" max="14083" width="4.88671875" style="1672" customWidth="1"/>
    <col min="14084" max="14084" width="22.44140625" style="1672" customWidth="1"/>
    <col min="14085" max="14085" width="9.88671875" style="1672" bestFit="1" customWidth="1"/>
    <col min="14086" max="14088" width="11.6640625" style="1672" bestFit="1" customWidth="1"/>
    <col min="14089" max="14089" width="12.88671875" style="1672" customWidth="1"/>
    <col min="14090" max="14090" width="12.5546875" style="1672" customWidth="1"/>
    <col min="14091" max="14336" width="9.109375" style="1672"/>
    <col min="14337" max="14337" width="5.109375" style="1672" customWidth="1"/>
    <col min="14338" max="14338" width="56.33203125" style="1672" customWidth="1"/>
    <col min="14339" max="14339" width="4.88671875" style="1672" customWidth="1"/>
    <col min="14340" max="14340" width="22.44140625" style="1672" customWidth="1"/>
    <col min="14341" max="14341" width="9.88671875" style="1672" bestFit="1" customWidth="1"/>
    <col min="14342" max="14344" width="11.6640625" style="1672" bestFit="1" customWidth="1"/>
    <col min="14345" max="14345" width="12.88671875" style="1672" customWidth="1"/>
    <col min="14346" max="14346" width="12.5546875" style="1672" customWidth="1"/>
    <col min="14347" max="14592" width="9.109375" style="1672"/>
    <col min="14593" max="14593" width="5.109375" style="1672" customWidth="1"/>
    <col min="14594" max="14594" width="56.33203125" style="1672" customWidth="1"/>
    <col min="14595" max="14595" width="4.88671875" style="1672" customWidth="1"/>
    <col min="14596" max="14596" width="22.44140625" style="1672" customWidth="1"/>
    <col min="14597" max="14597" width="9.88671875" style="1672" bestFit="1" customWidth="1"/>
    <col min="14598" max="14600" width="11.6640625" style="1672" bestFit="1" customWidth="1"/>
    <col min="14601" max="14601" width="12.88671875" style="1672" customWidth="1"/>
    <col min="14602" max="14602" width="12.5546875" style="1672" customWidth="1"/>
    <col min="14603" max="14848" width="9.109375" style="1672"/>
    <col min="14849" max="14849" width="5.109375" style="1672" customWidth="1"/>
    <col min="14850" max="14850" width="56.33203125" style="1672" customWidth="1"/>
    <col min="14851" max="14851" width="4.88671875" style="1672" customWidth="1"/>
    <col min="14852" max="14852" width="22.44140625" style="1672" customWidth="1"/>
    <col min="14853" max="14853" width="9.88671875" style="1672" bestFit="1" customWidth="1"/>
    <col min="14854" max="14856" width="11.6640625" style="1672" bestFit="1" customWidth="1"/>
    <col min="14857" max="14857" width="12.88671875" style="1672" customWidth="1"/>
    <col min="14858" max="14858" width="12.5546875" style="1672" customWidth="1"/>
    <col min="14859" max="15104" width="9.109375" style="1672"/>
    <col min="15105" max="15105" width="5.109375" style="1672" customWidth="1"/>
    <col min="15106" max="15106" width="56.33203125" style="1672" customWidth="1"/>
    <col min="15107" max="15107" width="4.88671875" style="1672" customWidth="1"/>
    <col min="15108" max="15108" width="22.44140625" style="1672" customWidth="1"/>
    <col min="15109" max="15109" width="9.88671875" style="1672" bestFit="1" customWidth="1"/>
    <col min="15110" max="15112" width="11.6640625" style="1672" bestFit="1" customWidth="1"/>
    <col min="15113" max="15113" width="12.88671875" style="1672" customWidth="1"/>
    <col min="15114" max="15114" width="12.5546875" style="1672" customWidth="1"/>
    <col min="15115" max="15360" width="9.109375" style="1672"/>
    <col min="15361" max="15361" width="5.109375" style="1672" customWidth="1"/>
    <col min="15362" max="15362" width="56.33203125" style="1672" customWidth="1"/>
    <col min="15363" max="15363" width="4.88671875" style="1672" customWidth="1"/>
    <col min="15364" max="15364" width="22.44140625" style="1672" customWidth="1"/>
    <col min="15365" max="15365" width="9.88671875" style="1672" bestFit="1" customWidth="1"/>
    <col min="15366" max="15368" width="11.6640625" style="1672" bestFit="1" customWidth="1"/>
    <col min="15369" max="15369" width="12.88671875" style="1672" customWidth="1"/>
    <col min="15370" max="15370" width="12.5546875" style="1672" customWidth="1"/>
    <col min="15371" max="15616" width="9.109375" style="1672"/>
    <col min="15617" max="15617" width="5.109375" style="1672" customWidth="1"/>
    <col min="15618" max="15618" width="56.33203125" style="1672" customWidth="1"/>
    <col min="15619" max="15619" width="4.88671875" style="1672" customWidth="1"/>
    <col min="15620" max="15620" width="22.44140625" style="1672" customWidth="1"/>
    <col min="15621" max="15621" width="9.88671875" style="1672" bestFit="1" customWidth="1"/>
    <col min="15622" max="15624" width="11.6640625" style="1672" bestFit="1" customWidth="1"/>
    <col min="15625" max="15625" width="12.88671875" style="1672" customWidth="1"/>
    <col min="15626" max="15626" width="12.5546875" style="1672" customWidth="1"/>
    <col min="15627" max="15872" width="9.109375" style="1672"/>
    <col min="15873" max="15873" width="5.109375" style="1672" customWidth="1"/>
    <col min="15874" max="15874" width="56.33203125" style="1672" customWidth="1"/>
    <col min="15875" max="15875" width="4.88671875" style="1672" customWidth="1"/>
    <col min="15876" max="15876" width="22.44140625" style="1672" customWidth="1"/>
    <col min="15877" max="15877" width="9.88671875" style="1672" bestFit="1" customWidth="1"/>
    <col min="15878" max="15880" width="11.6640625" style="1672" bestFit="1" customWidth="1"/>
    <col min="15881" max="15881" width="12.88671875" style="1672" customWidth="1"/>
    <col min="15882" max="15882" width="12.5546875" style="1672" customWidth="1"/>
    <col min="15883" max="16128" width="9.109375" style="1672"/>
    <col min="16129" max="16129" width="5.109375" style="1672" customWidth="1"/>
    <col min="16130" max="16130" width="56.33203125" style="1672" customWidth="1"/>
    <col min="16131" max="16131" width="4.88671875" style="1672" customWidth="1"/>
    <col min="16132" max="16132" width="22.44140625" style="1672" customWidth="1"/>
    <col min="16133" max="16133" width="9.88671875" style="1672" bestFit="1" customWidth="1"/>
    <col min="16134" max="16136" width="11.6640625" style="1672" bestFit="1" customWidth="1"/>
    <col min="16137" max="16137" width="12.88671875" style="1672" customWidth="1"/>
    <col min="16138" max="16138" width="12.5546875" style="1672" customWidth="1"/>
    <col min="16139" max="16384" width="9.109375" style="1672"/>
  </cols>
  <sheetData>
    <row r="1" spans="1:6">
      <c r="B1" s="1671" t="str">
        <f>'SPREMNI LIST EI'!D15</f>
        <v>JAVNI STANOVANJSKI SKLAD MESTNE OBČINE KOPER</v>
      </c>
    </row>
    <row r="2" spans="1:6">
      <c r="B2" s="1671" t="s">
        <v>34</v>
      </c>
    </row>
    <row r="4" spans="1:6">
      <c r="B4" s="1674" t="s">
        <v>1864</v>
      </c>
    </row>
    <row r="5" spans="1:6" s="1675" customFormat="1" ht="13.2">
      <c r="B5" s="1676"/>
      <c r="C5" s="1677"/>
      <c r="D5" s="1678"/>
    </row>
    <row r="6" spans="1:6" s="1675" customFormat="1">
      <c r="A6" s="1679" t="s">
        <v>638</v>
      </c>
      <c r="B6" s="2649" t="s">
        <v>639</v>
      </c>
      <c r="C6" s="2650"/>
      <c r="D6" s="1678"/>
    </row>
    <row r="7" spans="1:6" s="1675" customFormat="1" ht="13.2">
      <c r="B7" s="1676"/>
      <c r="C7" s="1677"/>
      <c r="D7" s="1678"/>
    </row>
    <row r="8" spans="1:6" s="1675" customFormat="1" ht="13.2">
      <c r="A8" s="1680" t="str">
        <f>SVETILKE!A1</f>
        <v>I.</v>
      </c>
      <c r="B8" s="1675" t="str">
        <f>SVETILKE!B1</f>
        <v>SPLOŠNA RAZSVETLJAVA</v>
      </c>
      <c r="D8" s="1681">
        <f>SVETILKE!F21</f>
        <v>0</v>
      </c>
      <c r="E8" s="1682"/>
    </row>
    <row r="9" spans="1:6" s="1675" customFormat="1" ht="13.2">
      <c r="A9" s="1680"/>
      <c r="D9" s="1678"/>
    </row>
    <row r="10" spans="1:6" s="1675" customFormat="1" ht="13.2">
      <c r="A10" s="1680" t="s">
        <v>3</v>
      </c>
      <c r="B10" s="1675" t="str">
        <f>ZASILNA!B1</f>
        <v xml:space="preserve">ZASILNA RAZSVETLJAVA </v>
      </c>
      <c r="D10" s="1678">
        <f>ZASILNA!F41</f>
        <v>0</v>
      </c>
      <c r="E10" s="1682"/>
    </row>
    <row r="11" spans="1:6" s="1675" customFormat="1" ht="13.2">
      <c r="A11" s="1680"/>
      <c r="D11" s="1678"/>
    </row>
    <row r="12" spans="1:6" s="1675" customFormat="1" ht="13.2">
      <c r="A12" s="1680" t="s">
        <v>36</v>
      </c>
      <c r="B12" s="1675" t="s">
        <v>642</v>
      </c>
      <c r="D12" s="1678">
        <f>'ZUNANJA RAZ'!F18</f>
        <v>0</v>
      </c>
      <c r="E12" s="1683"/>
      <c r="F12" s="1683"/>
    </row>
    <row r="13" spans="1:6" s="1675" customFormat="1" ht="13.2">
      <c r="A13" s="1680"/>
    </row>
    <row r="14" spans="1:6" s="1675" customFormat="1" ht="13.2">
      <c r="A14" s="1680" t="s">
        <v>498</v>
      </c>
      <c r="B14" s="1675" t="str">
        <f>'INST.M.'!B1</f>
        <v>INŠTALACIJSKI MATERIAL</v>
      </c>
      <c r="D14" s="1681">
        <f>'INST.M.'!F152</f>
        <v>0</v>
      </c>
      <c r="E14" s="1682"/>
    </row>
    <row r="15" spans="1:6" s="1675" customFormat="1" ht="13.2">
      <c r="A15" s="1680"/>
      <c r="D15" s="1681"/>
    </row>
    <row r="16" spans="1:6" s="1675" customFormat="1" ht="13.2">
      <c r="A16" s="1680" t="s">
        <v>559</v>
      </c>
      <c r="B16" s="1675" t="str">
        <f>PRIKLJUČKI!B1</f>
        <v>PRIKLJUČKI</v>
      </c>
      <c r="D16" s="1681">
        <f>PRIKLJUČKI!F27</f>
        <v>0</v>
      </c>
    </row>
    <row r="17" spans="1:5" s="1675" customFormat="1" ht="13.2">
      <c r="A17" s="1680"/>
      <c r="D17" s="1681"/>
    </row>
    <row r="18" spans="1:5" s="1675" customFormat="1" ht="13.2">
      <c r="A18" s="1680" t="s">
        <v>42</v>
      </c>
      <c r="B18" s="1675" t="str">
        <f>'EL. RAZDELILNIKI'!B1</f>
        <v>ELEKTRIČNI RAZDELILNIKI</v>
      </c>
      <c r="D18" s="1681">
        <f>'EL. RAZDELILNIKI'!F112</f>
        <v>0</v>
      </c>
      <c r="E18" s="1682"/>
    </row>
    <row r="19" spans="1:5" s="1675" customFormat="1" ht="13.2">
      <c r="A19" s="1680"/>
      <c r="D19" s="1681"/>
    </row>
    <row r="20" spans="1:5" s="1675" customFormat="1" ht="13.2">
      <c r="A20" s="1680" t="s">
        <v>614</v>
      </c>
      <c r="B20" s="1675" t="str">
        <f>ODČIT_STR_ŠTEVCEV!B1</f>
        <v>DALJINSKO ODČITAVANJE STROJNIH ŠTEVCEV</v>
      </c>
      <c r="D20" s="1681">
        <f>ODČIT_STR_ŠTEVCEV!F20</f>
        <v>0</v>
      </c>
    </row>
    <row r="21" spans="1:5" s="1675" customFormat="1" ht="13.2">
      <c r="A21" s="1680"/>
      <c r="D21" s="1681"/>
    </row>
    <row r="22" spans="1:5" s="1675" customFormat="1" ht="13.2">
      <c r="A22" s="1680" t="s">
        <v>616</v>
      </c>
      <c r="B22" s="1675" t="str">
        <f>DOMOFONI!B1</f>
        <v>VIDEO DOMOFONI</v>
      </c>
      <c r="D22" s="1681">
        <f>DOMOFONI!F24</f>
        <v>0</v>
      </c>
    </row>
    <row r="23" spans="1:5" s="1675" customFormat="1" ht="13.2">
      <c r="A23" s="1680"/>
      <c r="D23" s="1681"/>
    </row>
    <row r="24" spans="1:5" s="1675" customFormat="1" ht="13.2">
      <c r="A24" s="1680" t="s">
        <v>618</v>
      </c>
      <c r="B24" s="1675" t="str">
        <f>AJP!B1</f>
        <v>SISTEM JAVLJANJA POŽARA</v>
      </c>
      <c r="D24" s="1681">
        <f>AJP!F69</f>
        <v>0</v>
      </c>
      <c r="E24" s="1682"/>
    </row>
    <row r="25" spans="1:5" s="1675" customFormat="1" ht="13.2">
      <c r="A25" s="1680"/>
      <c r="D25" s="1681"/>
    </row>
    <row r="26" spans="1:5" s="1675" customFormat="1" ht="13.2">
      <c r="A26" s="1680" t="s">
        <v>620</v>
      </c>
      <c r="B26" s="1684" t="str">
        <f>VIDEO!B1</f>
        <v>VIDEO NADZORNI SISTEM</v>
      </c>
      <c r="C26" s="1684"/>
      <c r="D26" s="1681">
        <f>VIDEO!F25</f>
        <v>0</v>
      </c>
    </row>
    <row r="27" spans="1:5" s="1675" customFormat="1" ht="13.2">
      <c r="A27" s="1680"/>
      <c r="D27" s="1681"/>
    </row>
    <row r="28" spans="1:5" s="1675" customFormat="1" ht="13.2">
      <c r="A28" s="1680" t="s">
        <v>634</v>
      </c>
      <c r="B28" s="1684" t="str">
        <f>TK!B1</f>
        <v>KOMUNIKACIJSKO OŽIČENJE</v>
      </c>
      <c r="C28" s="1684"/>
      <c r="D28" s="1681">
        <f>TK!F38</f>
        <v>0</v>
      </c>
    </row>
    <row r="29" spans="1:5" s="1675" customFormat="1" ht="13.2">
      <c r="D29" s="1681"/>
    </row>
    <row r="30" spans="1:5" s="1675" customFormat="1" ht="13.2">
      <c r="A30" s="1680" t="s">
        <v>636</v>
      </c>
      <c r="B30" s="1684" t="str">
        <f>SOS!B1</f>
        <v>SISTEM ZA KLIC V SILI - SOS</v>
      </c>
      <c r="C30" s="1684"/>
      <c r="D30" s="1681">
        <f>SOS!F14</f>
        <v>0</v>
      </c>
    </row>
    <row r="31" spans="1:5" s="1675" customFormat="1" ht="13.2">
      <c r="B31" s="1684"/>
      <c r="C31" s="1684"/>
      <c r="D31" s="1681"/>
    </row>
    <row r="32" spans="1:5" s="1675" customFormat="1" ht="13.2">
      <c r="A32" s="1680" t="s">
        <v>652</v>
      </c>
      <c r="B32" s="1684" t="str">
        <f>'GRELNA INŠTALACIJA'!B1</f>
        <v>GRELNE INŠTALACIJE</v>
      </c>
      <c r="C32" s="1684"/>
      <c r="D32" s="1681">
        <f>'GRELNA INŠTALACIJA'!F28</f>
        <v>0</v>
      </c>
    </row>
    <row r="33" spans="1:8" s="1675" customFormat="1" ht="13.2">
      <c r="A33" s="1680"/>
      <c r="B33" s="1684"/>
      <c r="C33" s="1684"/>
      <c r="D33" s="1681"/>
    </row>
    <row r="34" spans="1:8" s="1675" customFormat="1" ht="13.2">
      <c r="A34" s="1680" t="s">
        <v>654</v>
      </c>
      <c r="B34" s="1684" t="str">
        <f>'POLNILNA POSTAJA'!B1</f>
        <v>POLNILNA POSTAJA ZA ELEKTRIČNA VOZILA</v>
      </c>
      <c r="C34" s="1684"/>
      <c r="D34" s="1681">
        <f>'POLNILNA POSTAJA'!F15</f>
        <v>0</v>
      </c>
    </row>
    <row r="35" spans="1:8" s="1675" customFormat="1" ht="13.2">
      <c r="A35" s="1680"/>
      <c r="B35" s="1684"/>
      <c r="C35" s="1684"/>
      <c r="D35" s="1681"/>
    </row>
    <row r="36" spans="1:8" s="1675" customFormat="1" ht="13.2">
      <c r="A36" s="1680" t="s">
        <v>656</v>
      </c>
      <c r="B36" s="1684" t="str">
        <f>STRELOVOD!B1</f>
        <v>STRELOVOD</v>
      </c>
      <c r="C36" s="1684"/>
      <c r="D36" s="1681">
        <f>STRELOVOD!F71</f>
        <v>0</v>
      </c>
      <c r="E36" s="1682"/>
    </row>
    <row r="37" spans="1:8" s="1675" customFormat="1" ht="13.2">
      <c r="A37" s="1685"/>
      <c r="B37" s="1686"/>
      <c r="C37" s="1686"/>
      <c r="D37" s="1687"/>
    </row>
    <row r="38" spans="1:8" s="1675" customFormat="1" ht="13.2">
      <c r="D38" s="1681"/>
    </row>
    <row r="39" spans="1:8" s="1675" customFormat="1" ht="13.2">
      <c r="A39" s="1688"/>
      <c r="B39" s="1677" t="s">
        <v>46</v>
      </c>
      <c r="C39" s="1689"/>
      <c r="D39" s="1690">
        <f>SUM(D8:D36)</f>
        <v>0</v>
      </c>
      <c r="F39" s="1678"/>
      <c r="G39" s="1678"/>
      <c r="H39" s="1691"/>
    </row>
    <row r="40" spans="1:8" s="1675" customFormat="1" ht="13.2">
      <c r="A40" s="1692"/>
      <c r="D40" s="1693"/>
      <c r="G40" s="1694"/>
    </row>
    <row r="41" spans="1:8" s="1675" customFormat="1" ht="13.2">
      <c r="A41" s="1695"/>
      <c r="B41" s="1675" t="s">
        <v>1865</v>
      </c>
      <c r="D41" s="1678"/>
    </row>
    <row r="42" spans="1:8" s="1675" customFormat="1" ht="13.2">
      <c r="A42" s="1696"/>
      <c r="B42" s="1676"/>
      <c r="C42" s="1697"/>
      <c r="D42" s="1698"/>
      <c r="E42" s="1697"/>
      <c r="F42" s="1697"/>
      <c r="G42" s="1697"/>
    </row>
    <row r="43" spans="1:8" s="1675" customFormat="1" ht="52.8">
      <c r="A43" s="1688"/>
      <c r="B43" s="1676" t="s">
        <v>1081</v>
      </c>
      <c r="D43" s="1678"/>
    </row>
    <row r="44" spans="1:8" s="1675" customFormat="1" ht="13.2">
      <c r="A44" s="1688"/>
      <c r="D44" s="1678"/>
    </row>
    <row r="45" spans="1:8" s="1675" customFormat="1" ht="52.8">
      <c r="B45" s="1676" t="s">
        <v>1866</v>
      </c>
      <c r="C45" s="1677"/>
      <c r="D45" s="1678"/>
    </row>
    <row r="46" spans="1:8" s="1675" customFormat="1" ht="26.4">
      <c r="B46" s="1676" t="s">
        <v>1867</v>
      </c>
      <c r="C46" s="1677"/>
      <c r="D46" s="1678"/>
    </row>
  </sheetData>
  <mergeCells count="1">
    <mergeCell ref="B6:C6"/>
  </mergeCells>
  <pageMargins left="0.98425196850393704" right="0.39370078740157483" top="1.4960629921259843" bottom="0.55118110236220474" header="0.31496062992125984" footer="0.31496062992125984"/>
  <pageSetup paperSize="9" scale="95" firstPageNumber="2" orientation="portrait" r:id="rId1"/>
  <headerFooter alignWithMargins="0">
    <oddHeader xml:space="preserve">&amp;R </oddHeader>
    <oddFooter>&amp;L&amp;"Tahoma,Navadno"&amp;8      &amp;F&amp;R&amp;8&amp;P/&amp;N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42A5F-7B4D-4202-8479-A16EB8779B24}">
  <sheetPr>
    <tabColor theme="6" tint="0.79998168889431442"/>
  </sheetPr>
  <dimension ref="A1:K41"/>
  <sheetViews>
    <sheetView workbookViewId="0"/>
  </sheetViews>
  <sheetFormatPr defaultColWidth="9.109375" defaultRowHeight="13.2"/>
  <cols>
    <col min="1" max="1" width="5.6640625" style="1704" customWidth="1"/>
    <col min="2" max="2" width="45" style="1704" customWidth="1"/>
    <col min="3" max="3" width="4.6640625" style="1728" customWidth="1"/>
    <col min="4" max="4" width="7.33203125" style="1739" customWidth="1"/>
    <col min="5" max="5" width="10.6640625" style="1721" bestFit="1" customWidth="1"/>
    <col min="6" max="6" width="15.44140625" style="1721" customWidth="1"/>
    <col min="7" max="7" width="10.6640625" style="1721" bestFit="1" customWidth="1"/>
    <col min="8" max="8" width="13.88671875" style="1704" customWidth="1"/>
    <col min="9" max="256" width="9.109375" style="1704"/>
    <col min="257" max="257" width="5.6640625" style="1704" customWidth="1"/>
    <col min="258" max="258" width="45" style="1704" customWidth="1"/>
    <col min="259" max="259" width="4.6640625" style="1704" customWidth="1"/>
    <col min="260" max="260" width="7.33203125" style="1704" customWidth="1"/>
    <col min="261" max="261" width="10.6640625" style="1704" bestFit="1" customWidth="1"/>
    <col min="262" max="262" width="15.44140625" style="1704" customWidth="1"/>
    <col min="263" max="263" width="10.6640625" style="1704" bestFit="1" customWidth="1"/>
    <col min="264" max="264" width="13.88671875" style="1704" customWidth="1"/>
    <col min="265" max="512" width="9.109375" style="1704"/>
    <col min="513" max="513" width="5.6640625" style="1704" customWidth="1"/>
    <col min="514" max="514" width="45" style="1704" customWidth="1"/>
    <col min="515" max="515" width="4.6640625" style="1704" customWidth="1"/>
    <col min="516" max="516" width="7.33203125" style="1704" customWidth="1"/>
    <col min="517" max="517" width="10.6640625" style="1704" bestFit="1" customWidth="1"/>
    <col min="518" max="518" width="15.44140625" style="1704" customWidth="1"/>
    <col min="519" max="519" width="10.6640625" style="1704" bestFit="1" customWidth="1"/>
    <col min="520" max="520" width="13.88671875" style="1704" customWidth="1"/>
    <col min="521" max="768" width="9.109375" style="1704"/>
    <col min="769" max="769" width="5.6640625" style="1704" customWidth="1"/>
    <col min="770" max="770" width="45" style="1704" customWidth="1"/>
    <col min="771" max="771" width="4.6640625" style="1704" customWidth="1"/>
    <col min="772" max="772" width="7.33203125" style="1704" customWidth="1"/>
    <col min="773" max="773" width="10.6640625" style="1704" bestFit="1" customWidth="1"/>
    <col min="774" max="774" width="15.44140625" style="1704" customWidth="1"/>
    <col min="775" max="775" width="10.6640625" style="1704" bestFit="1" customWidth="1"/>
    <col min="776" max="776" width="13.88671875" style="1704" customWidth="1"/>
    <col min="777" max="1024" width="9.109375" style="1704"/>
    <col min="1025" max="1025" width="5.6640625" style="1704" customWidth="1"/>
    <col min="1026" max="1026" width="45" style="1704" customWidth="1"/>
    <col min="1027" max="1027" width="4.6640625" style="1704" customWidth="1"/>
    <col min="1028" max="1028" width="7.33203125" style="1704" customWidth="1"/>
    <col min="1029" max="1029" width="10.6640625" style="1704" bestFit="1" customWidth="1"/>
    <col min="1030" max="1030" width="15.44140625" style="1704" customWidth="1"/>
    <col min="1031" max="1031" width="10.6640625" style="1704" bestFit="1" customWidth="1"/>
    <col min="1032" max="1032" width="13.88671875" style="1704" customWidth="1"/>
    <col min="1033" max="1280" width="9.109375" style="1704"/>
    <col min="1281" max="1281" width="5.6640625" style="1704" customWidth="1"/>
    <col min="1282" max="1282" width="45" style="1704" customWidth="1"/>
    <col min="1283" max="1283" width="4.6640625" style="1704" customWidth="1"/>
    <col min="1284" max="1284" width="7.33203125" style="1704" customWidth="1"/>
    <col min="1285" max="1285" width="10.6640625" style="1704" bestFit="1" customWidth="1"/>
    <col min="1286" max="1286" width="15.44140625" style="1704" customWidth="1"/>
    <col min="1287" max="1287" width="10.6640625" style="1704" bestFit="1" customWidth="1"/>
    <col min="1288" max="1288" width="13.88671875" style="1704" customWidth="1"/>
    <col min="1289" max="1536" width="9.109375" style="1704"/>
    <col min="1537" max="1537" width="5.6640625" style="1704" customWidth="1"/>
    <col min="1538" max="1538" width="45" style="1704" customWidth="1"/>
    <col min="1539" max="1539" width="4.6640625" style="1704" customWidth="1"/>
    <col min="1540" max="1540" width="7.33203125" style="1704" customWidth="1"/>
    <col min="1541" max="1541" width="10.6640625" style="1704" bestFit="1" customWidth="1"/>
    <col min="1542" max="1542" width="15.44140625" style="1704" customWidth="1"/>
    <col min="1543" max="1543" width="10.6640625" style="1704" bestFit="1" customWidth="1"/>
    <col min="1544" max="1544" width="13.88671875" style="1704" customWidth="1"/>
    <col min="1545" max="1792" width="9.109375" style="1704"/>
    <col min="1793" max="1793" width="5.6640625" style="1704" customWidth="1"/>
    <col min="1794" max="1794" width="45" style="1704" customWidth="1"/>
    <col min="1795" max="1795" width="4.6640625" style="1704" customWidth="1"/>
    <col min="1796" max="1796" width="7.33203125" style="1704" customWidth="1"/>
    <col min="1797" max="1797" width="10.6640625" style="1704" bestFit="1" customWidth="1"/>
    <col min="1798" max="1798" width="15.44140625" style="1704" customWidth="1"/>
    <col min="1799" max="1799" width="10.6640625" style="1704" bestFit="1" customWidth="1"/>
    <col min="1800" max="1800" width="13.88671875" style="1704" customWidth="1"/>
    <col min="1801" max="2048" width="9.109375" style="1704"/>
    <col min="2049" max="2049" width="5.6640625" style="1704" customWidth="1"/>
    <col min="2050" max="2050" width="45" style="1704" customWidth="1"/>
    <col min="2051" max="2051" width="4.6640625" style="1704" customWidth="1"/>
    <col min="2052" max="2052" width="7.33203125" style="1704" customWidth="1"/>
    <col min="2053" max="2053" width="10.6640625" style="1704" bestFit="1" customWidth="1"/>
    <col min="2054" max="2054" width="15.44140625" style="1704" customWidth="1"/>
    <col min="2055" max="2055" width="10.6640625" style="1704" bestFit="1" customWidth="1"/>
    <col min="2056" max="2056" width="13.88671875" style="1704" customWidth="1"/>
    <col min="2057" max="2304" width="9.109375" style="1704"/>
    <col min="2305" max="2305" width="5.6640625" style="1704" customWidth="1"/>
    <col min="2306" max="2306" width="45" style="1704" customWidth="1"/>
    <col min="2307" max="2307" width="4.6640625" style="1704" customWidth="1"/>
    <col min="2308" max="2308" width="7.33203125" style="1704" customWidth="1"/>
    <col min="2309" max="2309" width="10.6640625" style="1704" bestFit="1" customWidth="1"/>
    <col min="2310" max="2310" width="15.44140625" style="1704" customWidth="1"/>
    <col min="2311" max="2311" width="10.6640625" style="1704" bestFit="1" customWidth="1"/>
    <col min="2312" max="2312" width="13.88671875" style="1704" customWidth="1"/>
    <col min="2313" max="2560" width="9.109375" style="1704"/>
    <col min="2561" max="2561" width="5.6640625" style="1704" customWidth="1"/>
    <col min="2562" max="2562" width="45" style="1704" customWidth="1"/>
    <col min="2563" max="2563" width="4.6640625" style="1704" customWidth="1"/>
    <col min="2564" max="2564" width="7.33203125" style="1704" customWidth="1"/>
    <col min="2565" max="2565" width="10.6640625" style="1704" bestFit="1" customWidth="1"/>
    <col min="2566" max="2566" width="15.44140625" style="1704" customWidth="1"/>
    <col min="2567" max="2567" width="10.6640625" style="1704" bestFit="1" customWidth="1"/>
    <col min="2568" max="2568" width="13.88671875" style="1704" customWidth="1"/>
    <col min="2569" max="2816" width="9.109375" style="1704"/>
    <col min="2817" max="2817" width="5.6640625" style="1704" customWidth="1"/>
    <col min="2818" max="2818" width="45" style="1704" customWidth="1"/>
    <col min="2819" max="2819" width="4.6640625" style="1704" customWidth="1"/>
    <col min="2820" max="2820" width="7.33203125" style="1704" customWidth="1"/>
    <col min="2821" max="2821" width="10.6640625" style="1704" bestFit="1" customWidth="1"/>
    <col min="2822" max="2822" width="15.44140625" style="1704" customWidth="1"/>
    <col min="2823" max="2823" width="10.6640625" style="1704" bestFit="1" customWidth="1"/>
    <col min="2824" max="2824" width="13.88671875" style="1704" customWidth="1"/>
    <col min="2825" max="3072" width="9.109375" style="1704"/>
    <col min="3073" max="3073" width="5.6640625" style="1704" customWidth="1"/>
    <col min="3074" max="3074" width="45" style="1704" customWidth="1"/>
    <col min="3075" max="3075" width="4.6640625" style="1704" customWidth="1"/>
    <col min="3076" max="3076" width="7.33203125" style="1704" customWidth="1"/>
    <col min="3077" max="3077" width="10.6640625" style="1704" bestFit="1" customWidth="1"/>
    <col min="3078" max="3078" width="15.44140625" style="1704" customWidth="1"/>
    <col min="3079" max="3079" width="10.6640625" style="1704" bestFit="1" customWidth="1"/>
    <col min="3080" max="3080" width="13.88671875" style="1704" customWidth="1"/>
    <col min="3081" max="3328" width="9.109375" style="1704"/>
    <col min="3329" max="3329" width="5.6640625" style="1704" customWidth="1"/>
    <col min="3330" max="3330" width="45" style="1704" customWidth="1"/>
    <col min="3331" max="3331" width="4.6640625" style="1704" customWidth="1"/>
    <col min="3332" max="3332" width="7.33203125" style="1704" customWidth="1"/>
    <col min="3333" max="3333" width="10.6640625" style="1704" bestFit="1" customWidth="1"/>
    <col min="3334" max="3334" width="15.44140625" style="1704" customWidth="1"/>
    <col min="3335" max="3335" width="10.6640625" style="1704" bestFit="1" customWidth="1"/>
    <col min="3336" max="3336" width="13.88671875" style="1704" customWidth="1"/>
    <col min="3337" max="3584" width="9.109375" style="1704"/>
    <col min="3585" max="3585" width="5.6640625" style="1704" customWidth="1"/>
    <col min="3586" max="3586" width="45" style="1704" customWidth="1"/>
    <col min="3587" max="3587" width="4.6640625" style="1704" customWidth="1"/>
    <col min="3588" max="3588" width="7.33203125" style="1704" customWidth="1"/>
    <col min="3589" max="3589" width="10.6640625" style="1704" bestFit="1" customWidth="1"/>
    <col min="3590" max="3590" width="15.44140625" style="1704" customWidth="1"/>
    <col min="3591" max="3591" width="10.6640625" style="1704" bestFit="1" customWidth="1"/>
    <col min="3592" max="3592" width="13.88671875" style="1704" customWidth="1"/>
    <col min="3593" max="3840" width="9.109375" style="1704"/>
    <col min="3841" max="3841" width="5.6640625" style="1704" customWidth="1"/>
    <col min="3842" max="3842" width="45" style="1704" customWidth="1"/>
    <col min="3843" max="3843" width="4.6640625" style="1704" customWidth="1"/>
    <col min="3844" max="3844" width="7.33203125" style="1704" customWidth="1"/>
    <col min="3845" max="3845" width="10.6640625" style="1704" bestFit="1" customWidth="1"/>
    <col min="3846" max="3846" width="15.44140625" style="1704" customWidth="1"/>
    <col min="3847" max="3847" width="10.6640625" style="1704" bestFit="1" customWidth="1"/>
    <col min="3848" max="3848" width="13.88671875" style="1704" customWidth="1"/>
    <col min="3849" max="4096" width="9.109375" style="1704"/>
    <col min="4097" max="4097" width="5.6640625" style="1704" customWidth="1"/>
    <col min="4098" max="4098" width="45" style="1704" customWidth="1"/>
    <col min="4099" max="4099" width="4.6640625" style="1704" customWidth="1"/>
    <col min="4100" max="4100" width="7.33203125" style="1704" customWidth="1"/>
    <col min="4101" max="4101" width="10.6640625" style="1704" bestFit="1" customWidth="1"/>
    <col min="4102" max="4102" width="15.44140625" style="1704" customWidth="1"/>
    <col min="4103" max="4103" width="10.6640625" style="1704" bestFit="1" customWidth="1"/>
    <col min="4104" max="4104" width="13.88671875" style="1704" customWidth="1"/>
    <col min="4105" max="4352" width="9.109375" style="1704"/>
    <col min="4353" max="4353" width="5.6640625" style="1704" customWidth="1"/>
    <col min="4354" max="4354" width="45" style="1704" customWidth="1"/>
    <col min="4355" max="4355" width="4.6640625" style="1704" customWidth="1"/>
    <col min="4356" max="4356" width="7.33203125" style="1704" customWidth="1"/>
    <col min="4357" max="4357" width="10.6640625" style="1704" bestFit="1" customWidth="1"/>
    <col min="4358" max="4358" width="15.44140625" style="1704" customWidth="1"/>
    <col min="4359" max="4359" width="10.6640625" style="1704" bestFit="1" customWidth="1"/>
    <col min="4360" max="4360" width="13.88671875" style="1704" customWidth="1"/>
    <col min="4361" max="4608" width="9.109375" style="1704"/>
    <col min="4609" max="4609" width="5.6640625" style="1704" customWidth="1"/>
    <col min="4610" max="4610" width="45" style="1704" customWidth="1"/>
    <col min="4611" max="4611" width="4.6640625" style="1704" customWidth="1"/>
    <col min="4612" max="4612" width="7.33203125" style="1704" customWidth="1"/>
    <col min="4613" max="4613" width="10.6640625" style="1704" bestFit="1" customWidth="1"/>
    <col min="4614" max="4614" width="15.44140625" style="1704" customWidth="1"/>
    <col min="4615" max="4615" width="10.6640625" style="1704" bestFit="1" customWidth="1"/>
    <col min="4616" max="4616" width="13.88671875" style="1704" customWidth="1"/>
    <col min="4617" max="4864" width="9.109375" style="1704"/>
    <col min="4865" max="4865" width="5.6640625" style="1704" customWidth="1"/>
    <col min="4866" max="4866" width="45" style="1704" customWidth="1"/>
    <col min="4867" max="4867" width="4.6640625" style="1704" customWidth="1"/>
    <col min="4868" max="4868" width="7.33203125" style="1704" customWidth="1"/>
    <col min="4869" max="4869" width="10.6640625" style="1704" bestFit="1" customWidth="1"/>
    <col min="4870" max="4870" width="15.44140625" style="1704" customWidth="1"/>
    <col min="4871" max="4871" width="10.6640625" style="1704" bestFit="1" customWidth="1"/>
    <col min="4872" max="4872" width="13.88671875" style="1704" customWidth="1"/>
    <col min="4873" max="5120" width="9.109375" style="1704"/>
    <col min="5121" max="5121" width="5.6640625" style="1704" customWidth="1"/>
    <col min="5122" max="5122" width="45" style="1704" customWidth="1"/>
    <col min="5123" max="5123" width="4.6640625" style="1704" customWidth="1"/>
    <col min="5124" max="5124" width="7.33203125" style="1704" customWidth="1"/>
    <col min="5125" max="5125" width="10.6640625" style="1704" bestFit="1" customWidth="1"/>
    <col min="5126" max="5126" width="15.44140625" style="1704" customWidth="1"/>
    <col min="5127" max="5127" width="10.6640625" style="1704" bestFit="1" customWidth="1"/>
    <col min="5128" max="5128" width="13.88671875" style="1704" customWidth="1"/>
    <col min="5129" max="5376" width="9.109375" style="1704"/>
    <col min="5377" max="5377" width="5.6640625" style="1704" customWidth="1"/>
    <col min="5378" max="5378" width="45" style="1704" customWidth="1"/>
    <col min="5379" max="5379" width="4.6640625" style="1704" customWidth="1"/>
    <col min="5380" max="5380" width="7.33203125" style="1704" customWidth="1"/>
    <col min="5381" max="5381" width="10.6640625" style="1704" bestFit="1" customWidth="1"/>
    <col min="5382" max="5382" width="15.44140625" style="1704" customWidth="1"/>
    <col min="5383" max="5383" width="10.6640625" style="1704" bestFit="1" customWidth="1"/>
    <col min="5384" max="5384" width="13.88671875" style="1704" customWidth="1"/>
    <col min="5385" max="5632" width="9.109375" style="1704"/>
    <col min="5633" max="5633" width="5.6640625" style="1704" customWidth="1"/>
    <col min="5634" max="5634" width="45" style="1704" customWidth="1"/>
    <col min="5635" max="5635" width="4.6640625" style="1704" customWidth="1"/>
    <col min="5636" max="5636" width="7.33203125" style="1704" customWidth="1"/>
    <col min="5637" max="5637" width="10.6640625" style="1704" bestFit="1" customWidth="1"/>
    <col min="5638" max="5638" width="15.44140625" style="1704" customWidth="1"/>
    <col min="5639" max="5639" width="10.6640625" style="1704" bestFit="1" customWidth="1"/>
    <col min="5640" max="5640" width="13.88671875" style="1704" customWidth="1"/>
    <col min="5641" max="5888" width="9.109375" style="1704"/>
    <col min="5889" max="5889" width="5.6640625" style="1704" customWidth="1"/>
    <col min="5890" max="5890" width="45" style="1704" customWidth="1"/>
    <col min="5891" max="5891" width="4.6640625" style="1704" customWidth="1"/>
    <col min="5892" max="5892" width="7.33203125" style="1704" customWidth="1"/>
    <col min="5893" max="5893" width="10.6640625" style="1704" bestFit="1" customWidth="1"/>
    <col min="5894" max="5894" width="15.44140625" style="1704" customWidth="1"/>
    <col min="5895" max="5895" width="10.6640625" style="1704" bestFit="1" customWidth="1"/>
    <col min="5896" max="5896" width="13.88671875" style="1704" customWidth="1"/>
    <col min="5897" max="6144" width="9.109375" style="1704"/>
    <col min="6145" max="6145" width="5.6640625" style="1704" customWidth="1"/>
    <col min="6146" max="6146" width="45" style="1704" customWidth="1"/>
    <col min="6147" max="6147" width="4.6640625" style="1704" customWidth="1"/>
    <col min="6148" max="6148" width="7.33203125" style="1704" customWidth="1"/>
    <col min="6149" max="6149" width="10.6640625" style="1704" bestFit="1" customWidth="1"/>
    <col min="6150" max="6150" width="15.44140625" style="1704" customWidth="1"/>
    <col min="6151" max="6151" width="10.6640625" style="1704" bestFit="1" customWidth="1"/>
    <col min="6152" max="6152" width="13.88671875" style="1704" customWidth="1"/>
    <col min="6153" max="6400" width="9.109375" style="1704"/>
    <col min="6401" max="6401" width="5.6640625" style="1704" customWidth="1"/>
    <col min="6402" max="6402" width="45" style="1704" customWidth="1"/>
    <col min="6403" max="6403" width="4.6640625" style="1704" customWidth="1"/>
    <col min="6404" max="6404" width="7.33203125" style="1704" customWidth="1"/>
    <col min="6405" max="6405" width="10.6640625" style="1704" bestFit="1" customWidth="1"/>
    <col min="6406" max="6406" width="15.44140625" style="1704" customWidth="1"/>
    <col min="6407" max="6407" width="10.6640625" style="1704" bestFit="1" customWidth="1"/>
    <col min="6408" max="6408" width="13.88671875" style="1704" customWidth="1"/>
    <col min="6409" max="6656" width="9.109375" style="1704"/>
    <col min="6657" max="6657" width="5.6640625" style="1704" customWidth="1"/>
    <col min="6658" max="6658" width="45" style="1704" customWidth="1"/>
    <col min="6659" max="6659" width="4.6640625" style="1704" customWidth="1"/>
    <col min="6660" max="6660" width="7.33203125" style="1704" customWidth="1"/>
    <col min="6661" max="6661" width="10.6640625" style="1704" bestFit="1" customWidth="1"/>
    <col min="6662" max="6662" width="15.44140625" style="1704" customWidth="1"/>
    <col min="6663" max="6663" width="10.6640625" style="1704" bestFit="1" customWidth="1"/>
    <col min="6664" max="6664" width="13.88671875" style="1704" customWidth="1"/>
    <col min="6665" max="6912" width="9.109375" style="1704"/>
    <col min="6913" max="6913" width="5.6640625" style="1704" customWidth="1"/>
    <col min="6914" max="6914" width="45" style="1704" customWidth="1"/>
    <col min="6915" max="6915" width="4.6640625" style="1704" customWidth="1"/>
    <col min="6916" max="6916" width="7.33203125" style="1704" customWidth="1"/>
    <col min="6917" max="6917" width="10.6640625" style="1704" bestFit="1" customWidth="1"/>
    <col min="6918" max="6918" width="15.44140625" style="1704" customWidth="1"/>
    <col min="6919" max="6919" width="10.6640625" style="1704" bestFit="1" customWidth="1"/>
    <col min="6920" max="6920" width="13.88671875" style="1704" customWidth="1"/>
    <col min="6921" max="7168" width="9.109375" style="1704"/>
    <col min="7169" max="7169" width="5.6640625" style="1704" customWidth="1"/>
    <col min="7170" max="7170" width="45" style="1704" customWidth="1"/>
    <col min="7171" max="7171" width="4.6640625" style="1704" customWidth="1"/>
    <col min="7172" max="7172" width="7.33203125" style="1704" customWidth="1"/>
    <col min="7173" max="7173" width="10.6640625" style="1704" bestFit="1" customWidth="1"/>
    <col min="7174" max="7174" width="15.44140625" style="1704" customWidth="1"/>
    <col min="7175" max="7175" width="10.6640625" style="1704" bestFit="1" customWidth="1"/>
    <col min="7176" max="7176" width="13.88671875" style="1704" customWidth="1"/>
    <col min="7177" max="7424" width="9.109375" style="1704"/>
    <col min="7425" max="7425" width="5.6640625" style="1704" customWidth="1"/>
    <col min="7426" max="7426" width="45" style="1704" customWidth="1"/>
    <col min="7427" max="7427" width="4.6640625" style="1704" customWidth="1"/>
    <col min="7428" max="7428" width="7.33203125" style="1704" customWidth="1"/>
    <col min="7429" max="7429" width="10.6640625" style="1704" bestFit="1" customWidth="1"/>
    <col min="7430" max="7430" width="15.44140625" style="1704" customWidth="1"/>
    <col min="7431" max="7431" width="10.6640625" style="1704" bestFit="1" customWidth="1"/>
    <col min="7432" max="7432" width="13.88671875" style="1704" customWidth="1"/>
    <col min="7433" max="7680" width="9.109375" style="1704"/>
    <col min="7681" max="7681" width="5.6640625" style="1704" customWidth="1"/>
    <col min="7682" max="7682" width="45" style="1704" customWidth="1"/>
    <col min="7683" max="7683" width="4.6640625" style="1704" customWidth="1"/>
    <col min="7684" max="7684" width="7.33203125" style="1704" customWidth="1"/>
    <col min="7685" max="7685" width="10.6640625" style="1704" bestFit="1" customWidth="1"/>
    <col min="7686" max="7686" width="15.44140625" style="1704" customWidth="1"/>
    <col min="7687" max="7687" width="10.6640625" style="1704" bestFit="1" customWidth="1"/>
    <col min="7688" max="7688" width="13.88671875" style="1704" customWidth="1"/>
    <col min="7689" max="7936" width="9.109375" style="1704"/>
    <col min="7937" max="7937" width="5.6640625" style="1704" customWidth="1"/>
    <col min="7938" max="7938" width="45" style="1704" customWidth="1"/>
    <col min="7939" max="7939" width="4.6640625" style="1704" customWidth="1"/>
    <col min="7940" max="7940" width="7.33203125" style="1704" customWidth="1"/>
    <col min="7941" max="7941" width="10.6640625" style="1704" bestFit="1" customWidth="1"/>
    <col min="7942" max="7942" width="15.44140625" style="1704" customWidth="1"/>
    <col min="7943" max="7943" width="10.6640625" style="1704" bestFit="1" customWidth="1"/>
    <col min="7944" max="7944" width="13.88671875" style="1704" customWidth="1"/>
    <col min="7945" max="8192" width="9.109375" style="1704"/>
    <col min="8193" max="8193" width="5.6640625" style="1704" customWidth="1"/>
    <col min="8194" max="8194" width="45" style="1704" customWidth="1"/>
    <col min="8195" max="8195" width="4.6640625" style="1704" customWidth="1"/>
    <col min="8196" max="8196" width="7.33203125" style="1704" customWidth="1"/>
    <col min="8197" max="8197" width="10.6640625" style="1704" bestFit="1" customWidth="1"/>
    <col min="8198" max="8198" width="15.44140625" style="1704" customWidth="1"/>
    <col min="8199" max="8199" width="10.6640625" style="1704" bestFit="1" customWidth="1"/>
    <col min="8200" max="8200" width="13.88671875" style="1704" customWidth="1"/>
    <col min="8201" max="8448" width="9.109375" style="1704"/>
    <col min="8449" max="8449" width="5.6640625" style="1704" customWidth="1"/>
    <col min="8450" max="8450" width="45" style="1704" customWidth="1"/>
    <col min="8451" max="8451" width="4.6640625" style="1704" customWidth="1"/>
    <col min="8452" max="8452" width="7.33203125" style="1704" customWidth="1"/>
    <col min="8453" max="8453" width="10.6640625" style="1704" bestFit="1" customWidth="1"/>
    <col min="8454" max="8454" width="15.44140625" style="1704" customWidth="1"/>
    <col min="8455" max="8455" width="10.6640625" style="1704" bestFit="1" customWidth="1"/>
    <col min="8456" max="8456" width="13.88671875" style="1704" customWidth="1"/>
    <col min="8457" max="8704" width="9.109375" style="1704"/>
    <col min="8705" max="8705" width="5.6640625" style="1704" customWidth="1"/>
    <col min="8706" max="8706" width="45" style="1704" customWidth="1"/>
    <col min="8707" max="8707" width="4.6640625" style="1704" customWidth="1"/>
    <col min="8708" max="8708" width="7.33203125" style="1704" customWidth="1"/>
    <col min="8709" max="8709" width="10.6640625" style="1704" bestFit="1" customWidth="1"/>
    <col min="8710" max="8710" width="15.44140625" style="1704" customWidth="1"/>
    <col min="8711" max="8711" width="10.6640625" style="1704" bestFit="1" customWidth="1"/>
    <col min="8712" max="8712" width="13.88671875" style="1704" customWidth="1"/>
    <col min="8713" max="8960" width="9.109375" style="1704"/>
    <col min="8961" max="8961" width="5.6640625" style="1704" customWidth="1"/>
    <col min="8962" max="8962" width="45" style="1704" customWidth="1"/>
    <col min="8963" max="8963" width="4.6640625" style="1704" customWidth="1"/>
    <col min="8964" max="8964" width="7.33203125" style="1704" customWidth="1"/>
    <col min="8965" max="8965" width="10.6640625" style="1704" bestFit="1" customWidth="1"/>
    <col min="8966" max="8966" width="15.44140625" style="1704" customWidth="1"/>
    <col min="8967" max="8967" width="10.6640625" style="1704" bestFit="1" customWidth="1"/>
    <col min="8968" max="8968" width="13.88671875" style="1704" customWidth="1"/>
    <col min="8969" max="9216" width="9.109375" style="1704"/>
    <col min="9217" max="9217" width="5.6640625" style="1704" customWidth="1"/>
    <col min="9218" max="9218" width="45" style="1704" customWidth="1"/>
    <col min="9219" max="9219" width="4.6640625" style="1704" customWidth="1"/>
    <col min="9220" max="9220" width="7.33203125" style="1704" customWidth="1"/>
    <col min="9221" max="9221" width="10.6640625" style="1704" bestFit="1" customWidth="1"/>
    <col min="9222" max="9222" width="15.44140625" style="1704" customWidth="1"/>
    <col min="9223" max="9223" width="10.6640625" style="1704" bestFit="1" customWidth="1"/>
    <col min="9224" max="9224" width="13.88671875" style="1704" customWidth="1"/>
    <col min="9225" max="9472" width="9.109375" style="1704"/>
    <col min="9473" max="9473" width="5.6640625" style="1704" customWidth="1"/>
    <col min="9474" max="9474" width="45" style="1704" customWidth="1"/>
    <col min="9475" max="9475" width="4.6640625" style="1704" customWidth="1"/>
    <col min="9476" max="9476" width="7.33203125" style="1704" customWidth="1"/>
    <col min="9477" max="9477" width="10.6640625" style="1704" bestFit="1" customWidth="1"/>
    <col min="9478" max="9478" width="15.44140625" style="1704" customWidth="1"/>
    <col min="9479" max="9479" width="10.6640625" style="1704" bestFit="1" customWidth="1"/>
    <col min="9480" max="9480" width="13.88671875" style="1704" customWidth="1"/>
    <col min="9481" max="9728" width="9.109375" style="1704"/>
    <col min="9729" max="9729" width="5.6640625" style="1704" customWidth="1"/>
    <col min="9730" max="9730" width="45" style="1704" customWidth="1"/>
    <col min="9731" max="9731" width="4.6640625" style="1704" customWidth="1"/>
    <col min="9732" max="9732" width="7.33203125" style="1704" customWidth="1"/>
    <col min="9733" max="9733" width="10.6640625" style="1704" bestFit="1" customWidth="1"/>
    <col min="9734" max="9734" width="15.44140625" style="1704" customWidth="1"/>
    <col min="9735" max="9735" width="10.6640625" style="1704" bestFit="1" customWidth="1"/>
    <col min="9736" max="9736" width="13.88671875" style="1704" customWidth="1"/>
    <col min="9737" max="9984" width="9.109375" style="1704"/>
    <col min="9985" max="9985" width="5.6640625" style="1704" customWidth="1"/>
    <col min="9986" max="9986" width="45" style="1704" customWidth="1"/>
    <col min="9987" max="9987" width="4.6640625" style="1704" customWidth="1"/>
    <col min="9988" max="9988" width="7.33203125" style="1704" customWidth="1"/>
    <col min="9989" max="9989" width="10.6640625" style="1704" bestFit="1" customWidth="1"/>
    <col min="9990" max="9990" width="15.44140625" style="1704" customWidth="1"/>
    <col min="9991" max="9991" width="10.6640625" style="1704" bestFit="1" customWidth="1"/>
    <col min="9992" max="9992" width="13.88671875" style="1704" customWidth="1"/>
    <col min="9993" max="10240" width="9.109375" style="1704"/>
    <col min="10241" max="10241" width="5.6640625" style="1704" customWidth="1"/>
    <col min="10242" max="10242" width="45" style="1704" customWidth="1"/>
    <col min="10243" max="10243" width="4.6640625" style="1704" customWidth="1"/>
    <col min="10244" max="10244" width="7.33203125" style="1704" customWidth="1"/>
    <col min="10245" max="10245" width="10.6640625" style="1704" bestFit="1" customWidth="1"/>
    <col min="10246" max="10246" width="15.44140625" style="1704" customWidth="1"/>
    <col min="10247" max="10247" width="10.6640625" style="1704" bestFit="1" customWidth="1"/>
    <col min="10248" max="10248" width="13.88671875" style="1704" customWidth="1"/>
    <col min="10249" max="10496" width="9.109375" style="1704"/>
    <col min="10497" max="10497" width="5.6640625" style="1704" customWidth="1"/>
    <col min="10498" max="10498" width="45" style="1704" customWidth="1"/>
    <col min="10499" max="10499" width="4.6640625" style="1704" customWidth="1"/>
    <col min="10500" max="10500" width="7.33203125" style="1704" customWidth="1"/>
    <col min="10501" max="10501" width="10.6640625" style="1704" bestFit="1" customWidth="1"/>
    <col min="10502" max="10502" width="15.44140625" style="1704" customWidth="1"/>
    <col min="10503" max="10503" width="10.6640625" style="1704" bestFit="1" customWidth="1"/>
    <col min="10504" max="10504" width="13.88671875" style="1704" customWidth="1"/>
    <col min="10505" max="10752" width="9.109375" style="1704"/>
    <col min="10753" max="10753" width="5.6640625" style="1704" customWidth="1"/>
    <col min="10754" max="10754" width="45" style="1704" customWidth="1"/>
    <col min="10755" max="10755" width="4.6640625" style="1704" customWidth="1"/>
    <col min="10756" max="10756" width="7.33203125" style="1704" customWidth="1"/>
    <col min="10757" max="10757" width="10.6640625" style="1704" bestFit="1" customWidth="1"/>
    <col min="10758" max="10758" width="15.44140625" style="1704" customWidth="1"/>
    <col min="10759" max="10759" width="10.6640625" style="1704" bestFit="1" customWidth="1"/>
    <col min="10760" max="10760" width="13.88671875" style="1704" customWidth="1"/>
    <col min="10761" max="11008" width="9.109375" style="1704"/>
    <col min="11009" max="11009" width="5.6640625" style="1704" customWidth="1"/>
    <col min="11010" max="11010" width="45" style="1704" customWidth="1"/>
    <col min="11011" max="11011" width="4.6640625" style="1704" customWidth="1"/>
    <col min="11012" max="11012" width="7.33203125" style="1704" customWidth="1"/>
    <col min="11013" max="11013" width="10.6640625" style="1704" bestFit="1" customWidth="1"/>
    <col min="11014" max="11014" width="15.44140625" style="1704" customWidth="1"/>
    <col min="11015" max="11015" width="10.6640625" style="1704" bestFit="1" customWidth="1"/>
    <col min="11016" max="11016" width="13.88671875" style="1704" customWidth="1"/>
    <col min="11017" max="11264" width="9.109375" style="1704"/>
    <col min="11265" max="11265" width="5.6640625" style="1704" customWidth="1"/>
    <col min="11266" max="11266" width="45" style="1704" customWidth="1"/>
    <col min="11267" max="11267" width="4.6640625" style="1704" customWidth="1"/>
    <col min="11268" max="11268" width="7.33203125" style="1704" customWidth="1"/>
    <col min="11269" max="11269" width="10.6640625" style="1704" bestFit="1" customWidth="1"/>
    <col min="11270" max="11270" width="15.44140625" style="1704" customWidth="1"/>
    <col min="11271" max="11271" width="10.6640625" style="1704" bestFit="1" customWidth="1"/>
    <col min="11272" max="11272" width="13.88671875" style="1704" customWidth="1"/>
    <col min="11273" max="11520" width="9.109375" style="1704"/>
    <col min="11521" max="11521" width="5.6640625" style="1704" customWidth="1"/>
    <col min="11522" max="11522" width="45" style="1704" customWidth="1"/>
    <col min="11523" max="11523" width="4.6640625" style="1704" customWidth="1"/>
    <col min="11524" max="11524" width="7.33203125" style="1704" customWidth="1"/>
    <col min="11525" max="11525" width="10.6640625" style="1704" bestFit="1" customWidth="1"/>
    <col min="11526" max="11526" width="15.44140625" style="1704" customWidth="1"/>
    <col min="11527" max="11527" width="10.6640625" style="1704" bestFit="1" customWidth="1"/>
    <col min="11528" max="11528" width="13.88671875" style="1704" customWidth="1"/>
    <col min="11529" max="11776" width="9.109375" style="1704"/>
    <col min="11777" max="11777" width="5.6640625" style="1704" customWidth="1"/>
    <col min="11778" max="11778" width="45" style="1704" customWidth="1"/>
    <col min="11779" max="11779" width="4.6640625" style="1704" customWidth="1"/>
    <col min="11780" max="11780" width="7.33203125" style="1704" customWidth="1"/>
    <col min="11781" max="11781" width="10.6640625" style="1704" bestFit="1" customWidth="1"/>
    <col min="11782" max="11782" width="15.44140625" style="1704" customWidth="1"/>
    <col min="11783" max="11783" width="10.6640625" style="1704" bestFit="1" customWidth="1"/>
    <col min="11784" max="11784" width="13.88671875" style="1704" customWidth="1"/>
    <col min="11785" max="12032" width="9.109375" style="1704"/>
    <col min="12033" max="12033" width="5.6640625" style="1704" customWidth="1"/>
    <col min="12034" max="12034" width="45" style="1704" customWidth="1"/>
    <col min="12035" max="12035" width="4.6640625" style="1704" customWidth="1"/>
    <col min="12036" max="12036" width="7.33203125" style="1704" customWidth="1"/>
    <col min="12037" max="12037" width="10.6640625" style="1704" bestFit="1" customWidth="1"/>
    <col min="12038" max="12038" width="15.44140625" style="1704" customWidth="1"/>
    <col min="12039" max="12039" width="10.6640625" style="1704" bestFit="1" customWidth="1"/>
    <col min="12040" max="12040" width="13.88671875" style="1704" customWidth="1"/>
    <col min="12041" max="12288" width="9.109375" style="1704"/>
    <col min="12289" max="12289" width="5.6640625" style="1704" customWidth="1"/>
    <col min="12290" max="12290" width="45" style="1704" customWidth="1"/>
    <col min="12291" max="12291" width="4.6640625" style="1704" customWidth="1"/>
    <col min="12292" max="12292" width="7.33203125" style="1704" customWidth="1"/>
    <col min="12293" max="12293" width="10.6640625" style="1704" bestFit="1" customWidth="1"/>
    <col min="12294" max="12294" width="15.44140625" style="1704" customWidth="1"/>
    <col min="12295" max="12295" width="10.6640625" style="1704" bestFit="1" customWidth="1"/>
    <col min="12296" max="12296" width="13.88671875" style="1704" customWidth="1"/>
    <col min="12297" max="12544" width="9.109375" style="1704"/>
    <col min="12545" max="12545" width="5.6640625" style="1704" customWidth="1"/>
    <col min="12546" max="12546" width="45" style="1704" customWidth="1"/>
    <col min="12547" max="12547" width="4.6640625" style="1704" customWidth="1"/>
    <col min="12548" max="12548" width="7.33203125" style="1704" customWidth="1"/>
    <col min="12549" max="12549" width="10.6640625" style="1704" bestFit="1" customWidth="1"/>
    <col min="12550" max="12550" width="15.44140625" style="1704" customWidth="1"/>
    <col min="12551" max="12551" width="10.6640625" style="1704" bestFit="1" customWidth="1"/>
    <col min="12552" max="12552" width="13.88671875" style="1704" customWidth="1"/>
    <col min="12553" max="12800" width="9.109375" style="1704"/>
    <col min="12801" max="12801" width="5.6640625" style="1704" customWidth="1"/>
    <col min="12802" max="12802" width="45" style="1704" customWidth="1"/>
    <col min="12803" max="12803" width="4.6640625" style="1704" customWidth="1"/>
    <col min="12804" max="12804" width="7.33203125" style="1704" customWidth="1"/>
    <col min="12805" max="12805" width="10.6640625" style="1704" bestFit="1" customWidth="1"/>
    <col min="12806" max="12806" width="15.44140625" style="1704" customWidth="1"/>
    <col min="12807" max="12807" width="10.6640625" style="1704" bestFit="1" customWidth="1"/>
    <col min="12808" max="12808" width="13.88671875" style="1704" customWidth="1"/>
    <col min="12809" max="13056" width="9.109375" style="1704"/>
    <col min="13057" max="13057" width="5.6640625" style="1704" customWidth="1"/>
    <col min="13058" max="13058" width="45" style="1704" customWidth="1"/>
    <col min="13059" max="13059" width="4.6640625" style="1704" customWidth="1"/>
    <col min="13060" max="13060" width="7.33203125" style="1704" customWidth="1"/>
    <col min="13061" max="13061" width="10.6640625" style="1704" bestFit="1" customWidth="1"/>
    <col min="13062" max="13062" width="15.44140625" style="1704" customWidth="1"/>
    <col min="13063" max="13063" width="10.6640625" style="1704" bestFit="1" customWidth="1"/>
    <col min="13064" max="13064" width="13.88671875" style="1704" customWidth="1"/>
    <col min="13065" max="13312" width="9.109375" style="1704"/>
    <col min="13313" max="13313" width="5.6640625" style="1704" customWidth="1"/>
    <col min="13314" max="13314" width="45" style="1704" customWidth="1"/>
    <col min="13315" max="13315" width="4.6640625" style="1704" customWidth="1"/>
    <col min="13316" max="13316" width="7.33203125" style="1704" customWidth="1"/>
    <col min="13317" max="13317" width="10.6640625" style="1704" bestFit="1" customWidth="1"/>
    <col min="13318" max="13318" width="15.44140625" style="1704" customWidth="1"/>
    <col min="13319" max="13319" width="10.6640625" style="1704" bestFit="1" customWidth="1"/>
    <col min="13320" max="13320" width="13.88671875" style="1704" customWidth="1"/>
    <col min="13321" max="13568" width="9.109375" style="1704"/>
    <col min="13569" max="13569" width="5.6640625" style="1704" customWidth="1"/>
    <col min="13570" max="13570" width="45" style="1704" customWidth="1"/>
    <col min="13571" max="13571" width="4.6640625" style="1704" customWidth="1"/>
    <col min="13572" max="13572" width="7.33203125" style="1704" customWidth="1"/>
    <col min="13573" max="13573" width="10.6640625" style="1704" bestFit="1" customWidth="1"/>
    <col min="13574" max="13574" width="15.44140625" style="1704" customWidth="1"/>
    <col min="13575" max="13575" width="10.6640625" style="1704" bestFit="1" customWidth="1"/>
    <col min="13576" max="13576" width="13.88671875" style="1704" customWidth="1"/>
    <col min="13577" max="13824" width="9.109375" style="1704"/>
    <col min="13825" max="13825" width="5.6640625" style="1704" customWidth="1"/>
    <col min="13826" max="13826" width="45" style="1704" customWidth="1"/>
    <col min="13827" max="13827" width="4.6640625" style="1704" customWidth="1"/>
    <col min="13828" max="13828" width="7.33203125" style="1704" customWidth="1"/>
    <col min="13829" max="13829" width="10.6640625" style="1704" bestFit="1" customWidth="1"/>
    <col min="13830" max="13830" width="15.44140625" style="1704" customWidth="1"/>
    <col min="13831" max="13831" width="10.6640625" style="1704" bestFit="1" customWidth="1"/>
    <col min="13832" max="13832" width="13.88671875" style="1704" customWidth="1"/>
    <col min="13833" max="14080" width="9.109375" style="1704"/>
    <col min="14081" max="14081" width="5.6640625" style="1704" customWidth="1"/>
    <col min="14082" max="14082" width="45" style="1704" customWidth="1"/>
    <col min="14083" max="14083" width="4.6640625" style="1704" customWidth="1"/>
    <col min="14084" max="14084" width="7.33203125" style="1704" customWidth="1"/>
    <col min="14085" max="14085" width="10.6640625" style="1704" bestFit="1" customWidth="1"/>
    <col min="14086" max="14086" width="15.44140625" style="1704" customWidth="1"/>
    <col min="14087" max="14087" width="10.6640625" style="1704" bestFit="1" customWidth="1"/>
    <col min="14088" max="14088" width="13.88671875" style="1704" customWidth="1"/>
    <col min="14089" max="14336" width="9.109375" style="1704"/>
    <col min="14337" max="14337" width="5.6640625" style="1704" customWidth="1"/>
    <col min="14338" max="14338" width="45" style="1704" customWidth="1"/>
    <col min="14339" max="14339" width="4.6640625" style="1704" customWidth="1"/>
    <col min="14340" max="14340" width="7.33203125" style="1704" customWidth="1"/>
    <col min="14341" max="14341" width="10.6640625" style="1704" bestFit="1" customWidth="1"/>
    <col min="14342" max="14342" width="15.44140625" style="1704" customWidth="1"/>
    <col min="14343" max="14343" width="10.6640625" style="1704" bestFit="1" customWidth="1"/>
    <col min="14344" max="14344" width="13.88671875" style="1704" customWidth="1"/>
    <col min="14345" max="14592" width="9.109375" style="1704"/>
    <col min="14593" max="14593" width="5.6640625" style="1704" customWidth="1"/>
    <col min="14594" max="14594" width="45" style="1704" customWidth="1"/>
    <col min="14595" max="14595" width="4.6640625" style="1704" customWidth="1"/>
    <col min="14596" max="14596" width="7.33203125" style="1704" customWidth="1"/>
    <col min="14597" max="14597" width="10.6640625" style="1704" bestFit="1" customWidth="1"/>
    <col min="14598" max="14598" width="15.44140625" style="1704" customWidth="1"/>
    <col min="14599" max="14599" width="10.6640625" style="1704" bestFit="1" customWidth="1"/>
    <col min="14600" max="14600" width="13.88671875" style="1704" customWidth="1"/>
    <col min="14601" max="14848" width="9.109375" style="1704"/>
    <col min="14849" max="14849" width="5.6640625" style="1704" customWidth="1"/>
    <col min="14850" max="14850" width="45" style="1704" customWidth="1"/>
    <col min="14851" max="14851" width="4.6640625" style="1704" customWidth="1"/>
    <col min="14852" max="14852" width="7.33203125" style="1704" customWidth="1"/>
    <col min="14853" max="14853" width="10.6640625" style="1704" bestFit="1" customWidth="1"/>
    <col min="14854" max="14854" width="15.44140625" style="1704" customWidth="1"/>
    <col min="14855" max="14855" width="10.6640625" style="1704" bestFit="1" customWidth="1"/>
    <col min="14856" max="14856" width="13.88671875" style="1704" customWidth="1"/>
    <col min="14857" max="15104" width="9.109375" style="1704"/>
    <col min="15105" max="15105" width="5.6640625" style="1704" customWidth="1"/>
    <col min="15106" max="15106" width="45" style="1704" customWidth="1"/>
    <col min="15107" max="15107" width="4.6640625" style="1704" customWidth="1"/>
    <col min="15108" max="15108" width="7.33203125" style="1704" customWidth="1"/>
    <col min="15109" max="15109" width="10.6640625" style="1704" bestFit="1" customWidth="1"/>
    <col min="15110" max="15110" width="15.44140625" style="1704" customWidth="1"/>
    <col min="15111" max="15111" width="10.6640625" style="1704" bestFit="1" customWidth="1"/>
    <col min="15112" max="15112" width="13.88671875" style="1704" customWidth="1"/>
    <col min="15113" max="15360" width="9.109375" style="1704"/>
    <col min="15361" max="15361" width="5.6640625" style="1704" customWidth="1"/>
    <col min="15362" max="15362" width="45" style="1704" customWidth="1"/>
    <col min="15363" max="15363" width="4.6640625" style="1704" customWidth="1"/>
    <col min="15364" max="15364" width="7.33203125" style="1704" customWidth="1"/>
    <col min="15365" max="15365" width="10.6640625" style="1704" bestFit="1" customWidth="1"/>
    <col min="15366" max="15366" width="15.44140625" style="1704" customWidth="1"/>
    <col min="15367" max="15367" width="10.6640625" style="1704" bestFit="1" customWidth="1"/>
    <col min="15368" max="15368" width="13.88671875" style="1704" customWidth="1"/>
    <col min="15369" max="15616" width="9.109375" style="1704"/>
    <col min="15617" max="15617" width="5.6640625" style="1704" customWidth="1"/>
    <col min="15618" max="15618" width="45" style="1704" customWidth="1"/>
    <col min="15619" max="15619" width="4.6640625" style="1704" customWidth="1"/>
    <col min="15620" max="15620" width="7.33203125" style="1704" customWidth="1"/>
    <col min="15621" max="15621" width="10.6640625" style="1704" bestFit="1" customWidth="1"/>
    <col min="15622" max="15622" width="15.44140625" style="1704" customWidth="1"/>
    <col min="15623" max="15623" width="10.6640625" style="1704" bestFit="1" customWidth="1"/>
    <col min="15624" max="15624" width="13.88671875" style="1704" customWidth="1"/>
    <col min="15625" max="15872" width="9.109375" style="1704"/>
    <col min="15873" max="15873" width="5.6640625" style="1704" customWidth="1"/>
    <col min="15874" max="15874" width="45" style="1704" customWidth="1"/>
    <col min="15875" max="15875" width="4.6640625" style="1704" customWidth="1"/>
    <col min="15876" max="15876" width="7.33203125" style="1704" customWidth="1"/>
    <col min="15877" max="15877" width="10.6640625" style="1704" bestFit="1" customWidth="1"/>
    <col min="15878" max="15878" width="15.44140625" style="1704" customWidth="1"/>
    <col min="15879" max="15879" width="10.6640625" style="1704" bestFit="1" customWidth="1"/>
    <col min="15880" max="15880" width="13.88671875" style="1704" customWidth="1"/>
    <col min="15881" max="16128" width="9.109375" style="1704"/>
    <col min="16129" max="16129" width="5.6640625" style="1704" customWidth="1"/>
    <col min="16130" max="16130" width="45" style="1704" customWidth="1"/>
    <col min="16131" max="16131" width="4.6640625" style="1704" customWidth="1"/>
    <col min="16132" max="16132" width="7.33203125" style="1704" customWidth="1"/>
    <col min="16133" max="16133" width="10.6640625" style="1704" bestFit="1" customWidth="1"/>
    <col min="16134" max="16134" width="15.44140625" style="1704" customWidth="1"/>
    <col min="16135" max="16135" width="10.6640625" style="1704" bestFit="1" customWidth="1"/>
    <col min="16136" max="16136" width="13.88671875" style="1704" customWidth="1"/>
    <col min="16137" max="16384" width="9.109375" style="1704"/>
  </cols>
  <sheetData>
    <row r="1" spans="1:8">
      <c r="A1" s="1699" t="s">
        <v>2</v>
      </c>
      <c r="B1" s="1700" t="s">
        <v>640</v>
      </c>
      <c r="C1" s="1701"/>
      <c r="D1" s="1702"/>
      <c r="E1" s="1703"/>
      <c r="F1" s="1703"/>
      <c r="G1" s="1703"/>
    </row>
    <row r="2" spans="1:8">
      <c r="A2" s="1705"/>
      <c r="B2" s="1706"/>
      <c r="C2" s="1701"/>
      <c r="D2" s="1707"/>
      <c r="E2" s="1708"/>
      <c r="F2" s="1708"/>
      <c r="G2" s="1708"/>
    </row>
    <row r="3" spans="1:8" ht="26.4">
      <c r="A3" s="1697"/>
      <c r="B3" s="1697" t="s">
        <v>1868</v>
      </c>
      <c r="C3" s="1709"/>
      <c r="D3" s="1710"/>
      <c r="E3" s="1711"/>
      <c r="F3" s="1711"/>
      <c r="G3" s="1711"/>
    </row>
    <row r="4" spans="1:8">
      <c r="A4" s="1697"/>
      <c r="B4" s="1697"/>
      <c r="C4" s="1709"/>
      <c r="D4" s="1710"/>
      <c r="E4" s="1711"/>
      <c r="F4" s="1711"/>
      <c r="G4" s="1711"/>
    </row>
    <row r="5" spans="1:8">
      <c r="A5" s="1712" t="s">
        <v>110</v>
      </c>
      <c r="B5" s="1713" t="s">
        <v>718</v>
      </c>
      <c r="C5" s="1713" t="s">
        <v>112</v>
      </c>
      <c r="D5" s="1714" t="s">
        <v>719</v>
      </c>
      <c r="E5" s="1715" t="s">
        <v>720</v>
      </c>
      <c r="F5" s="1716" t="s">
        <v>721</v>
      </c>
      <c r="G5" s="1711"/>
    </row>
    <row r="6" spans="1:8">
      <c r="A6" s="1717"/>
      <c r="B6" s="1706"/>
      <c r="C6" s="1701"/>
      <c r="D6" s="1707"/>
      <c r="E6" s="1708"/>
      <c r="F6" s="1708"/>
      <c r="G6" s="1708"/>
    </row>
    <row r="7" spans="1:8">
      <c r="A7" s="1718">
        <f>COUNT($A$5:A6)+1</f>
        <v>1</v>
      </c>
      <c r="B7" s="1676" t="s">
        <v>1869</v>
      </c>
      <c r="C7" s="1719" t="s">
        <v>133</v>
      </c>
      <c r="D7" s="1720">
        <v>381</v>
      </c>
      <c r="E7" s="1708"/>
      <c r="F7" s="1708">
        <f>E7*D7</f>
        <v>0</v>
      </c>
    </row>
    <row r="8" spans="1:8">
      <c r="A8" s="1718"/>
      <c r="B8" s="1697"/>
      <c r="C8" s="1719"/>
      <c r="D8" s="1722"/>
      <c r="E8" s="1722"/>
      <c r="F8" s="1704"/>
      <c r="G8" s="1722"/>
    </row>
    <row r="9" spans="1:8" ht="79.2">
      <c r="A9" s="1718">
        <f>COUNT($A$5:A8)+1</f>
        <v>2</v>
      </c>
      <c r="B9" s="1697" t="s">
        <v>1870</v>
      </c>
      <c r="C9" s="1719" t="s">
        <v>133</v>
      </c>
      <c r="D9" s="1720">
        <v>211</v>
      </c>
      <c r="E9" s="1708"/>
      <c r="F9" s="1708">
        <f>E9*D9</f>
        <v>0</v>
      </c>
    </row>
    <row r="10" spans="1:8" ht="13.8">
      <c r="A10" s="1718"/>
      <c r="B10" s="1723"/>
      <c r="C10" s="1704"/>
      <c r="D10" s="1704"/>
      <c r="E10" s="1704"/>
      <c r="F10" s="1704"/>
      <c r="G10" s="1708"/>
    </row>
    <row r="11" spans="1:8" s="1724" customFormat="1" ht="79.2">
      <c r="A11" s="1718">
        <f>COUNT($A$5:A10)+1</f>
        <v>3</v>
      </c>
      <c r="B11" s="1697" t="s">
        <v>1871</v>
      </c>
      <c r="C11" s="1719" t="s">
        <v>133</v>
      </c>
      <c r="D11" s="1720">
        <v>53</v>
      </c>
      <c r="E11" s="1708"/>
      <c r="F11" s="1708">
        <f>E11*D11</f>
        <v>0</v>
      </c>
      <c r="G11" s="1708"/>
      <c r="H11" s="1704"/>
    </row>
    <row r="12" spans="1:8">
      <c r="A12" s="1718"/>
      <c r="B12" s="1697"/>
      <c r="C12" s="1719"/>
      <c r="D12" s="1722"/>
      <c r="E12" s="1722"/>
      <c r="F12" s="1708"/>
      <c r="G12" s="1722"/>
    </row>
    <row r="13" spans="1:8" ht="66">
      <c r="A13" s="1718">
        <f>COUNT($A$5:A11)+1</f>
        <v>4</v>
      </c>
      <c r="B13" s="1725" t="s">
        <v>1872</v>
      </c>
      <c r="C13" s="1719" t="s">
        <v>133</v>
      </c>
      <c r="D13" s="1720">
        <v>45</v>
      </c>
      <c r="E13" s="1708"/>
      <c r="F13" s="1708">
        <f>E13*D13</f>
        <v>0</v>
      </c>
    </row>
    <row r="14" spans="1:8">
      <c r="A14" s="1718"/>
      <c r="B14" s="1697"/>
      <c r="C14" s="1719"/>
      <c r="D14" s="1722"/>
      <c r="E14" s="1722"/>
      <c r="F14" s="1708"/>
      <c r="G14" s="1722"/>
    </row>
    <row r="15" spans="1:8" ht="92.4">
      <c r="A15" s="1718">
        <f>COUNT($A$5:A14)+1</f>
        <v>5</v>
      </c>
      <c r="B15" s="1697" t="s">
        <v>1873</v>
      </c>
      <c r="C15" s="1719" t="s">
        <v>133</v>
      </c>
      <c r="D15" s="1720">
        <v>78</v>
      </c>
      <c r="E15" s="1708"/>
      <c r="F15" s="1708">
        <f>E15*D15</f>
        <v>0</v>
      </c>
    </row>
    <row r="16" spans="1:8">
      <c r="A16" s="1718"/>
      <c r="B16" s="1697"/>
      <c r="C16" s="1719"/>
      <c r="D16" s="1722"/>
      <c r="E16" s="1722"/>
      <c r="F16" s="1708"/>
      <c r="G16" s="1722"/>
    </row>
    <row r="17" spans="1:11" s="1724" customFormat="1" ht="79.2">
      <c r="A17" s="1718">
        <f>COUNT($A$5:A16)+1</f>
        <v>6</v>
      </c>
      <c r="B17" s="1697" t="s">
        <v>1874</v>
      </c>
      <c r="C17" s="1719" t="s">
        <v>133</v>
      </c>
      <c r="D17" s="1720">
        <v>3</v>
      </c>
      <c r="E17" s="1708"/>
      <c r="F17" s="1708">
        <f>E17*D17</f>
        <v>0</v>
      </c>
      <c r="G17" s="1726"/>
      <c r="H17" s="1704"/>
    </row>
    <row r="18" spans="1:11" s="1724" customFormat="1" ht="13.8">
      <c r="A18" s="1718"/>
      <c r="B18" s="1723"/>
      <c r="C18" s="1719"/>
      <c r="D18" s="1720"/>
      <c r="E18" s="1708"/>
      <c r="F18" s="1708"/>
      <c r="G18" s="1708"/>
      <c r="H18" s="1704"/>
    </row>
    <row r="19" spans="1:11" s="1727" customFormat="1">
      <c r="A19" s="1718">
        <f>COUNT($A$5:A18)+1</f>
        <v>7</v>
      </c>
      <c r="B19" s="1727" t="s">
        <v>1875</v>
      </c>
      <c r="C19" s="1728" t="s">
        <v>199</v>
      </c>
      <c r="D19" s="1701">
        <v>1</v>
      </c>
      <c r="E19" s="1729"/>
      <c r="F19" s="1730">
        <f>D19*E19</f>
        <v>0</v>
      </c>
      <c r="G19" s="1729"/>
      <c r="H19" s="1704"/>
      <c r="I19" s="1704"/>
      <c r="J19" s="1704"/>
      <c r="K19" s="1700"/>
    </row>
    <row r="20" spans="1:11">
      <c r="A20" s="1697"/>
      <c r="B20" s="1697"/>
      <c r="C20" s="1709"/>
      <c r="D20" s="1710"/>
      <c r="E20" s="1711"/>
      <c r="F20" s="1711"/>
      <c r="G20" s="1711"/>
      <c r="H20" s="1731"/>
      <c r="K20" s="1732"/>
    </row>
    <row r="21" spans="1:11" ht="13.8" thickBot="1">
      <c r="A21" s="1733"/>
      <c r="B21" s="1734" t="str">
        <f>$B$1&amp;" skupaj:"</f>
        <v>SPLOŠNA RAZSVETLJAVA skupaj:</v>
      </c>
      <c r="C21" s="1735"/>
      <c r="D21" s="1736"/>
      <c r="E21" s="1737"/>
      <c r="F21" s="1738">
        <f>SUM(F7:F20)</f>
        <v>0</v>
      </c>
      <c r="G21" s="1711"/>
      <c r="H21" s="1732"/>
      <c r="I21" s="1732"/>
      <c r="J21" s="1732"/>
      <c r="K21" s="1732"/>
    </row>
    <row r="22" spans="1:11" s="1727" customFormat="1" ht="13.8" thickTop="1">
      <c r="A22" s="1697"/>
      <c r="B22" s="1697"/>
      <c r="C22" s="1709"/>
      <c r="D22" s="1710"/>
      <c r="E22" s="1711"/>
      <c r="F22" s="1711"/>
      <c r="G22" s="1711"/>
      <c r="H22" s="1700"/>
      <c r="I22" s="1700"/>
      <c r="J22" s="1700"/>
      <c r="K22" s="1700"/>
    </row>
    <row r="23" spans="1:11" s="1727" customFormat="1">
      <c r="A23" s="1700"/>
      <c r="B23" s="1704"/>
      <c r="C23" s="1728"/>
      <c r="D23" s="1739"/>
      <c r="E23" s="1740"/>
      <c r="F23" s="1721"/>
      <c r="G23" s="1740"/>
      <c r="H23" s="1700"/>
      <c r="I23" s="1700"/>
      <c r="J23" s="1700"/>
      <c r="K23" s="1700"/>
    </row>
    <row r="24" spans="1:11" s="1727" customFormat="1">
      <c r="A24" s="1700"/>
      <c r="B24" s="1704"/>
      <c r="C24" s="1728"/>
      <c r="D24" s="1739"/>
      <c r="E24" s="1740"/>
      <c r="F24" s="1721"/>
      <c r="G24" s="1740"/>
      <c r="H24" s="1700"/>
      <c r="I24" s="1700"/>
      <c r="J24" s="1700"/>
      <c r="K24" s="1700"/>
    </row>
    <row r="25" spans="1:11" s="1727" customFormat="1">
      <c r="A25" s="1533"/>
      <c r="B25" s="1741"/>
      <c r="C25" s="1728"/>
      <c r="D25" s="1739"/>
      <c r="E25" s="1721"/>
      <c r="F25" s="1721"/>
      <c r="G25" s="1721"/>
      <c r="H25" s="1700"/>
      <c r="I25" s="1700"/>
      <c r="J25" s="1700"/>
      <c r="K25" s="1700"/>
    </row>
    <row r="26" spans="1:11" s="1727" customFormat="1">
      <c r="A26" s="1731"/>
      <c r="B26" s="1676"/>
      <c r="C26" s="1728"/>
      <c r="D26" s="1739"/>
      <c r="E26" s="1721"/>
      <c r="F26" s="1721"/>
      <c r="G26" s="1721"/>
      <c r="H26" s="1700"/>
      <c r="I26" s="1700"/>
      <c r="J26" s="1700"/>
      <c r="K26" s="1700"/>
    </row>
    <row r="27" spans="1:11">
      <c r="A27" s="1533"/>
      <c r="B27" s="1741"/>
      <c r="H27" s="1732"/>
      <c r="I27" s="1732"/>
      <c r="J27" s="1732"/>
      <c r="K27" s="1732"/>
    </row>
    <row r="28" spans="1:11">
      <c r="A28" s="1731"/>
      <c r="B28" s="1676"/>
      <c r="H28" s="1732"/>
      <c r="I28" s="1732"/>
      <c r="J28" s="1732"/>
      <c r="K28" s="1732"/>
    </row>
    <row r="29" spans="1:11">
      <c r="A29" s="1533"/>
      <c r="B29" s="1741"/>
      <c r="H29" s="1732"/>
      <c r="I29" s="1732"/>
      <c r="J29" s="1732"/>
      <c r="K29" s="1732"/>
    </row>
    <row r="30" spans="1:11">
      <c r="A30" s="1731"/>
      <c r="B30" s="1676"/>
      <c r="H30" s="1732"/>
      <c r="I30" s="1732"/>
      <c r="J30" s="1732"/>
      <c r="K30" s="1732"/>
    </row>
    <row r="31" spans="1:11">
      <c r="A31" s="1533"/>
      <c r="B31" s="1741"/>
      <c r="H31" s="1732"/>
      <c r="I31" s="1732"/>
      <c r="J31" s="1732"/>
      <c r="K31" s="1732"/>
    </row>
    <row r="32" spans="1:11" s="1727" customFormat="1">
      <c r="A32" s="1731"/>
      <c r="B32" s="1676"/>
      <c r="C32" s="1728"/>
      <c r="D32" s="1739"/>
      <c r="E32" s="1721"/>
      <c r="F32" s="1721"/>
      <c r="G32" s="1721"/>
      <c r="H32" s="1700"/>
      <c r="I32" s="1700"/>
      <c r="J32" s="1700"/>
      <c r="K32" s="1700"/>
    </row>
    <row r="33" spans="1:11">
      <c r="A33" s="1533"/>
      <c r="B33" s="1741"/>
      <c r="H33" s="1732"/>
      <c r="I33" s="1732"/>
      <c r="J33" s="1732"/>
      <c r="K33" s="1732"/>
    </row>
    <row r="34" spans="1:11" s="1727" customFormat="1">
      <c r="A34" s="1731"/>
      <c r="B34" s="1676"/>
      <c r="C34" s="1728"/>
      <c r="D34" s="1739"/>
      <c r="E34" s="1721"/>
      <c r="F34" s="1721"/>
      <c r="G34" s="1721"/>
      <c r="H34" s="1700"/>
      <c r="I34" s="1700"/>
      <c r="J34" s="1700"/>
      <c r="K34" s="1700"/>
    </row>
    <row r="35" spans="1:11" s="1742" customFormat="1">
      <c r="A35" s="1533"/>
      <c r="B35" s="1741"/>
      <c r="C35" s="1728"/>
      <c r="D35" s="1739"/>
      <c r="E35" s="1721"/>
      <c r="F35" s="1721"/>
      <c r="G35" s="1721"/>
      <c r="H35" s="1731"/>
      <c r="I35" s="1731"/>
      <c r="J35" s="1731"/>
      <c r="K35" s="1731"/>
    </row>
    <row r="36" spans="1:11" s="1727" customFormat="1">
      <c r="A36" s="1731"/>
      <c r="B36" s="1676"/>
      <c r="C36" s="1728"/>
      <c r="D36" s="1739"/>
      <c r="E36" s="1721"/>
      <c r="F36" s="1721"/>
      <c r="G36" s="1721"/>
      <c r="H36" s="1700"/>
      <c r="I36" s="1700"/>
      <c r="J36" s="1700"/>
      <c r="K36" s="1700"/>
    </row>
    <row r="37" spans="1:11">
      <c r="A37" s="1533"/>
      <c r="B37" s="1741"/>
      <c r="C37" s="1709"/>
      <c r="E37" s="1711"/>
      <c r="G37" s="1711"/>
      <c r="H37" s="1732"/>
      <c r="I37" s="1732"/>
      <c r="J37" s="1732"/>
      <c r="K37" s="1732"/>
    </row>
    <row r="38" spans="1:11" s="1727" customFormat="1">
      <c r="A38" s="1731"/>
      <c r="B38" s="1676"/>
      <c r="C38" s="1743"/>
      <c r="D38" s="1744"/>
      <c r="E38" s="1740"/>
      <c r="F38" s="1721"/>
      <c r="G38" s="1740"/>
      <c r="H38" s="1700"/>
      <c r="I38" s="1700"/>
      <c r="J38" s="1700"/>
      <c r="K38" s="1700"/>
    </row>
    <row r="39" spans="1:11" s="1727" customFormat="1">
      <c r="A39" s="1533"/>
      <c r="B39" s="1741"/>
      <c r="C39" s="1745"/>
      <c r="D39" s="1746"/>
      <c r="E39" s="1747"/>
      <c r="F39" s="1740"/>
      <c r="G39" s="1747"/>
      <c r="H39" s="1700"/>
      <c r="I39" s="1700"/>
      <c r="J39" s="1700"/>
      <c r="K39" s="1700"/>
    </row>
    <row r="40" spans="1:11">
      <c r="A40" s="1731"/>
      <c r="B40" s="1676"/>
      <c r="C40" s="1748"/>
      <c r="D40" s="1749"/>
      <c r="E40" s="1750"/>
      <c r="F40" s="1751"/>
      <c r="G40" s="1750"/>
      <c r="H40" s="1727"/>
      <c r="I40" s="1727"/>
      <c r="J40" s="1727"/>
      <c r="K40" s="1727"/>
    </row>
    <row r="41" spans="1:11">
      <c r="A41" s="1533"/>
      <c r="B41" s="1676"/>
      <c r="C41" s="1752"/>
      <c r="E41" s="1740"/>
      <c r="F41" s="1740"/>
      <c r="G41" s="1740"/>
      <c r="H41" s="1727"/>
      <c r="I41" s="1727"/>
      <c r="J41" s="1727"/>
      <c r="K41" s="1727"/>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9EAB-4C57-4756-88B7-70224B9C791A}">
  <sheetPr>
    <tabColor theme="6" tint="0.79998168889431442"/>
  </sheetPr>
  <dimension ref="A1:K61"/>
  <sheetViews>
    <sheetView workbookViewId="0"/>
  </sheetViews>
  <sheetFormatPr defaultColWidth="9.109375" defaultRowHeight="13.2"/>
  <cols>
    <col min="1" max="1" width="5.6640625" style="1704" customWidth="1"/>
    <col min="2" max="2" width="45" style="1704" customWidth="1"/>
    <col min="3" max="3" width="4.6640625" style="1728" customWidth="1"/>
    <col min="4" max="4" width="7.33203125" style="1739" customWidth="1"/>
    <col min="5" max="5" width="11" style="1721" customWidth="1"/>
    <col min="6" max="6" width="15.44140625" style="1721" customWidth="1"/>
    <col min="7" max="7" width="10.6640625" style="1704" bestFit="1" customWidth="1"/>
    <col min="8" max="8" width="13.88671875" style="1704" customWidth="1"/>
    <col min="9" max="256" width="9.109375" style="1704"/>
    <col min="257" max="257" width="5.6640625" style="1704" customWidth="1"/>
    <col min="258" max="258" width="45" style="1704" customWidth="1"/>
    <col min="259" max="259" width="4.6640625" style="1704" customWidth="1"/>
    <col min="260" max="260" width="7.33203125" style="1704" customWidth="1"/>
    <col min="261" max="261" width="11" style="1704" customWidth="1"/>
    <col min="262" max="262" width="15.44140625" style="1704" customWidth="1"/>
    <col min="263" max="263" width="10.6640625" style="1704" bestFit="1" customWidth="1"/>
    <col min="264" max="264" width="13.88671875" style="1704" customWidth="1"/>
    <col min="265" max="512" width="9.109375" style="1704"/>
    <col min="513" max="513" width="5.6640625" style="1704" customWidth="1"/>
    <col min="514" max="514" width="45" style="1704" customWidth="1"/>
    <col min="515" max="515" width="4.6640625" style="1704" customWidth="1"/>
    <col min="516" max="516" width="7.33203125" style="1704" customWidth="1"/>
    <col min="517" max="517" width="11" style="1704" customWidth="1"/>
    <col min="518" max="518" width="15.44140625" style="1704" customWidth="1"/>
    <col min="519" max="519" width="10.6640625" style="1704" bestFit="1" customWidth="1"/>
    <col min="520" max="520" width="13.88671875" style="1704" customWidth="1"/>
    <col min="521" max="768" width="9.109375" style="1704"/>
    <col min="769" max="769" width="5.6640625" style="1704" customWidth="1"/>
    <col min="770" max="770" width="45" style="1704" customWidth="1"/>
    <col min="771" max="771" width="4.6640625" style="1704" customWidth="1"/>
    <col min="772" max="772" width="7.33203125" style="1704" customWidth="1"/>
    <col min="773" max="773" width="11" style="1704" customWidth="1"/>
    <col min="774" max="774" width="15.44140625" style="1704" customWidth="1"/>
    <col min="775" max="775" width="10.6640625" style="1704" bestFit="1" customWidth="1"/>
    <col min="776" max="776" width="13.88671875" style="1704" customWidth="1"/>
    <col min="777" max="1024" width="9.109375" style="1704"/>
    <col min="1025" max="1025" width="5.6640625" style="1704" customWidth="1"/>
    <col min="1026" max="1026" width="45" style="1704" customWidth="1"/>
    <col min="1027" max="1027" width="4.6640625" style="1704" customWidth="1"/>
    <col min="1028" max="1028" width="7.33203125" style="1704" customWidth="1"/>
    <col min="1029" max="1029" width="11" style="1704" customWidth="1"/>
    <col min="1030" max="1030" width="15.44140625" style="1704" customWidth="1"/>
    <col min="1031" max="1031" width="10.6640625" style="1704" bestFit="1" customWidth="1"/>
    <col min="1032" max="1032" width="13.88671875" style="1704" customWidth="1"/>
    <col min="1033" max="1280" width="9.109375" style="1704"/>
    <col min="1281" max="1281" width="5.6640625" style="1704" customWidth="1"/>
    <col min="1282" max="1282" width="45" style="1704" customWidth="1"/>
    <col min="1283" max="1283" width="4.6640625" style="1704" customWidth="1"/>
    <col min="1284" max="1284" width="7.33203125" style="1704" customWidth="1"/>
    <col min="1285" max="1285" width="11" style="1704" customWidth="1"/>
    <col min="1286" max="1286" width="15.44140625" style="1704" customWidth="1"/>
    <col min="1287" max="1287" width="10.6640625" style="1704" bestFit="1" customWidth="1"/>
    <col min="1288" max="1288" width="13.88671875" style="1704" customWidth="1"/>
    <col min="1289" max="1536" width="9.109375" style="1704"/>
    <col min="1537" max="1537" width="5.6640625" style="1704" customWidth="1"/>
    <col min="1538" max="1538" width="45" style="1704" customWidth="1"/>
    <col min="1539" max="1539" width="4.6640625" style="1704" customWidth="1"/>
    <col min="1540" max="1540" width="7.33203125" style="1704" customWidth="1"/>
    <col min="1541" max="1541" width="11" style="1704" customWidth="1"/>
    <col min="1542" max="1542" width="15.44140625" style="1704" customWidth="1"/>
    <col min="1543" max="1543" width="10.6640625" style="1704" bestFit="1" customWidth="1"/>
    <col min="1544" max="1544" width="13.88671875" style="1704" customWidth="1"/>
    <col min="1545" max="1792" width="9.109375" style="1704"/>
    <col min="1793" max="1793" width="5.6640625" style="1704" customWidth="1"/>
    <col min="1794" max="1794" width="45" style="1704" customWidth="1"/>
    <col min="1795" max="1795" width="4.6640625" style="1704" customWidth="1"/>
    <col min="1796" max="1796" width="7.33203125" style="1704" customWidth="1"/>
    <col min="1797" max="1797" width="11" style="1704" customWidth="1"/>
    <col min="1798" max="1798" width="15.44140625" style="1704" customWidth="1"/>
    <col min="1799" max="1799" width="10.6640625" style="1704" bestFit="1" customWidth="1"/>
    <col min="1800" max="1800" width="13.88671875" style="1704" customWidth="1"/>
    <col min="1801" max="2048" width="9.109375" style="1704"/>
    <col min="2049" max="2049" width="5.6640625" style="1704" customWidth="1"/>
    <col min="2050" max="2050" width="45" style="1704" customWidth="1"/>
    <col min="2051" max="2051" width="4.6640625" style="1704" customWidth="1"/>
    <col min="2052" max="2052" width="7.33203125" style="1704" customWidth="1"/>
    <col min="2053" max="2053" width="11" style="1704" customWidth="1"/>
    <col min="2054" max="2054" width="15.44140625" style="1704" customWidth="1"/>
    <col min="2055" max="2055" width="10.6640625" style="1704" bestFit="1" customWidth="1"/>
    <col min="2056" max="2056" width="13.88671875" style="1704" customWidth="1"/>
    <col min="2057" max="2304" width="9.109375" style="1704"/>
    <col min="2305" max="2305" width="5.6640625" style="1704" customWidth="1"/>
    <col min="2306" max="2306" width="45" style="1704" customWidth="1"/>
    <col min="2307" max="2307" width="4.6640625" style="1704" customWidth="1"/>
    <col min="2308" max="2308" width="7.33203125" style="1704" customWidth="1"/>
    <col min="2309" max="2309" width="11" style="1704" customWidth="1"/>
    <col min="2310" max="2310" width="15.44140625" style="1704" customWidth="1"/>
    <col min="2311" max="2311" width="10.6640625" style="1704" bestFit="1" customWidth="1"/>
    <col min="2312" max="2312" width="13.88671875" style="1704" customWidth="1"/>
    <col min="2313" max="2560" width="9.109375" style="1704"/>
    <col min="2561" max="2561" width="5.6640625" style="1704" customWidth="1"/>
    <col min="2562" max="2562" width="45" style="1704" customWidth="1"/>
    <col min="2563" max="2563" width="4.6640625" style="1704" customWidth="1"/>
    <col min="2564" max="2564" width="7.33203125" style="1704" customWidth="1"/>
    <col min="2565" max="2565" width="11" style="1704" customWidth="1"/>
    <col min="2566" max="2566" width="15.44140625" style="1704" customWidth="1"/>
    <col min="2567" max="2567" width="10.6640625" style="1704" bestFit="1" customWidth="1"/>
    <col min="2568" max="2568" width="13.88671875" style="1704" customWidth="1"/>
    <col min="2569" max="2816" width="9.109375" style="1704"/>
    <col min="2817" max="2817" width="5.6640625" style="1704" customWidth="1"/>
    <col min="2818" max="2818" width="45" style="1704" customWidth="1"/>
    <col min="2819" max="2819" width="4.6640625" style="1704" customWidth="1"/>
    <col min="2820" max="2820" width="7.33203125" style="1704" customWidth="1"/>
    <col min="2821" max="2821" width="11" style="1704" customWidth="1"/>
    <col min="2822" max="2822" width="15.44140625" style="1704" customWidth="1"/>
    <col min="2823" max="2823" width="10.6640625" style="1704" bestFit="1" customWidth="1"/>
    <col min="2824" max="2824" width="13.88671875" style="1704" customWidth="1"/>
    <col min="2825" max="3072" width="9.109375" style="1704"/>
    <col min="3073" max="3073" width="5.6640625" style="1704" customWidth="1"/>
    <col min="3074" max="3074" width="45" style="1704" customWidth="1"/>
    <col min="3075" max="3075" width="4.6640625" style="1704" customWidth="1"/>
    <col min="3076" max="3076" width="7.33203125" style="1704" customWidth="1"/>
    <col min="3077" max="3077" width="11" style="1704" customWidth="1"/>
    <col min="3078" max="3078" width="15.44140625" style="1704" customWidth="1"/>
    <col min="3079" max="3079" width="10.6640625" style="1704" bestFit="1" customWidth="1"/>
    <col min="3080" max="3080" width="13.88671875" style="1704" customWidth="1"/>
    <col min="3081" max="3328" width="9.109375" style="1704"/>
    <col min="3329" max="3329" width="5.6640625" style="1704" customWidth="1"/>
    <col min="3330" max="3330" width="45" style="1704" customWidth="1"/>
    <col min="3331" max="3331" width="4.6640625" style="1704" customWidth="1"/>
    <col min="3332" max="3332" width="7.33203125" style="1704" customWidth="1"/>
    <col min="3333" max="3333" width="11" style="1704" customWidth="1"/>
    <col min="3334" max="3334" width="15.44140625" style="1704" customWidth="1"/>
    <col min="3335" max="3335" width="10.6640625" style="1704" bestFit="1" customWidth="1"/>
    <col min="3336" max="3336" width="13.88671875" style="1704" customWidth="1"/>
    <col min="3337" max="3584" width="9.109375" style="1704"/>
    <col min="3585" max="3585" width="5.6640625" style="1704" customWidth="1"/>
    <col min="3586" max="3586" width="45" style="1704" customWidth="1"/>
    <col min="3587" max="3587" width="4.6640625" style="1704" customWidth="1"/>
    <col min="3588" max="3588" width="7.33203125" style="1704" customWidth="1"/>
    <col min="3589" max="3589" width="11" style="1704" customWidth="1"/>
    <col min="3590" max="3590" width="15.44140625" style="1704" customWidth="1"/>
    <col min="3591" max="3591" width="10.6640625" style="1704" bestFit="1" customWidth="1"/>
    <col min="3592" max="3592" width="13.88671875" style="1704" customWidth="1"/>
    <col min="3593" max="3840" width="9.109375" style="1704"/>
    <col min="3841" max="3841" width="5.6640625" style="1704" customWidth="1"/>
    <col min="3842" max="3842" width="45" style="1704" customWidth="1"/>
    <col min="3843" max="3843" width="4.6640625" style="1704" customWidth="1"/>
    <col min="3844" max="3844" width="7.33203125" style="1704" customWidth="1"/>
    <col min="3845" max="3845" width="11" style="1704" customWidth="1"/>
    <col min="3846" max="3846" width="15.44140625" style="1704" customWidth="1"/>
    <col min="3847" max="3847" width="10.6640625" style="1704" bestFit="1" customWidth="1"/>
    <col min="3848" max="3848" width="13.88671875" style="1704" customWidth="1"/>
    <col min="3849" max="4096" width="9.109375" style="1704"/>
    <col min="4097" max="4097" width="5.6640625" style="1704" customWidth="1"/>
    <col min="4098" max="4098" width="45" style="1704" customWidth="1"/>
    <col min="4099" max="4099" width="4.6640625" style="1704" customWidth="1"/>
    <col min="4100" max="4100" width="7.33203125" style="1704" customWidth="1"/>
    <col min="4101" max="4101" width="11" style="1704" customWidth="1"/>
    <col min="4102" max="4102" width="15.44140625" style="1704" customWidth="1"/>
    <col min="4103" max="4103" width="10.6640625" style="1704" bestFit="1" customWidth="1"/>
    <col min="4104" max="4104" width="13.88671875" style="1704" customWidth="1"/>
    <col min="4105" max="4352" width="9.109375" style="1704"/>
    <col min="4353" max="4353" width="5.6640625" style="1704" customWidth="1"/>
    <col min="4354" max="4354" width="45" style="1704" customWidth="1"/>
    <col min="4355" max="4355" width="4.6640625" style="1704" customWidth="1"/>
    <col min="4356" max="4356" width="7.33203125" style="1704" customWidth="1"/>
    <col min="4357" max="4357" width="11" style="1704" customWidth="1"/>
    <col min="4358" max="4358" width="15.44140625" style="1704" customWidth="1"/>
    <col min="4359" max="4359" width="10.6640625" style="1704" bestFit="1" customWidth="1"/>
    <col min="4360" max="4360" width="13.88671875" style="1704" customWidth="1"/>
    <col min="4361" max="4608" width="9.109375" style="1704"/>
    <col min="4609" max="4609" width="5.6640625" style="1704" customWidth="1"/>
    <col min="4610" max="4610" width="45" style="1704" customWidth="1"/>
    <col min="4611" max="4611" width="4.6640625" style="1704" customWidth="1"/>
    <col min="4612" max="4612" width="7.33203125" style="1704" customWidth="1"/>
    <col min="4613" max="4613" width="11" style="1704" customWidth="1"/>
    <col min="4614" max="4614" width="15.44140625" style="1704" customWidth="1"/>
    <col min="4615" max="4615" width="10.6640625" style="1704" bestFit="1" customWidth="1"/>
    <col min="4616" max="4616" width="13.88671875" style="1704" customWidth="1"/>
    <col min="4617" max="4864" width="9.109375" style="1704"/>
    <col min="4865" max="4865" width="5.6640625" style="1704" customWidth="1"/>
    <col min="4866" max="4866" width="45" style="1704" customWidth="1"/>
    <col min="4867" max="4867" width="4.6640625" style="1704" customWidth="1"/>
    <col min="4868" max="4868" width="7.33203125" style="1704" customWidth="1"/>
    <col min="4869" max="4869" width="11" style="1704" customWidth="1"/>
    <col min="4870" max="4870" width="15.44140625" style="1704" customWidth="1"/>
    <col min="4871" max="4871" width="10.6640625" style="1704" bestFit="1" customWidth="1"/>
    <col min="4872" max="4872" width="13.88671875" style="1704" customWidth="1"/>
    <col min="4873" max="5120" width="9.109375" style="1704"/>
    <col min="5121" max="5121" width="5.6640625" style="1704" customWidth="1"/>
    <col min="5122" max="5122" width="45" style="1704" customWidth="1"/>
    <col min="5123" max="5123" width="4.6640625" style="1704" customWidth="1"/>
    <col min="5124" max="5124" width="7.33203125" style="1704" customWidth="1"/>
    <col min="5125" max="5125" width="11" style="1704" customWidth="1"/>
    <col min="5126" max="5126" width="15.44140625" style="1704" customWidth="1"/>
    <col min="5127" max="5127" width="10.6640625" style="1704" bestFit="1" customWidth="1"/>
    <col min="5128" max="5128" width="13.88671875" style="1704" customWidth="1"/>
    <col min="5129" max="5376" width="9.109375" style="1704"/>
    <col min="5377" max="5377" width="5.6640625" style="1704" customWidth="1"/>
    <col min="5378" max="5378" width="45" style="1704" customWidth="1"/>
    <col min="5379" max="5379" width="4.6640625" style="1704" customWidth="1"/>
    <col min="5380" max="5380" width="7.33203125" style="1704" customWidth="1"/>
    <col min="5381" max="5381" width="11" style="1704" customWidth="1"/>
    <col min="5382" max="5382" width="15.44140625" style="1704" customWidth="1"/>
    <col min="5383" max="5383" width="10.6640625" style="1704" bestFit="1" customWidth="1"/>
    <col min="5384" max="5384" width="13.88671875" style="1704" customWidth="1"/>
    <col min="5385" max="5632" width="9.109375" style="1704"/>
    <col min="5633" max="5633" width="5.6640625" style="1704" customWidth="1"/>
    <col min="5634" max="5634" width="45" style="1704" customWidth="1"/>
    <col min="5635" max="5635" width="4.6640625" style="1704" customWidth="1"/>
    <col min="5636" max="5636" width="7.33203125" style="1704" customWidth="1"/>
    <col min="5637" max="5637" width="11" style="1704" customWidth="1"/>
    <col min="5638" max="5638" width="15.44140625" style="1704" customWidth="1"/>
    <col min="5639" max="5639" width="10.6640625" style="1704" bestFit="1" customWidth="1"/>
    <col min="5640" max="5640" width="13.88671875" style="1704" customWidth="1"/>
    <col min="5641" max="5888" width="9.109375" style="1704"/>
    <col min="5889" max="5889" width="5.6640625" style="1704" customWidth="1"/>
    <col min="5890" max="5890" width="45" style="1704" customWidth="1"/>
    <col min="5891" max="5891" width="4.6640625" style="1704" customWidth="1"/>
    <col min="5892" max="5892" width="7.33203125" style="1704" customWidth="1"/>
    <col min="5893" max="5893" width="11" style="1704" customWidth="1"/>
    <col min="5894" max="5894" width="15.44140625" style="1704" customWidth="1"/>
    <col min="5895" max="5895" width="10.6640625" style="1704" bestFit="1" customWidth="1"/>
    <col min="5896" max="5896" width="13.88671875" style="1704" customWidth="1"/>
    <col min="5897" max="6144" width="9.109375" style="1704"/>
    <col min="6145" max="6145" width="5.6640625" style="1704" customWidth="1"/>
    <col min="6146" max="6146" width="45" style="1704" customWidth="1"/>
    <col min="6147" max="6147" width="4.6640625" style="1704" customWidth="1"/>
    <col min="6148" max="6148" width="7.33203125" style="1704" customWidth="1"/>
    <col min="6149" max="6149" width="11" style="1704" customWidth="1"/>
    <col min="6150" max="6150" width="15.44140625" style="1704" customWidth="1"/>
    <col min="6151" max="6151" width="10.6640625" style="1704" bestFit="1" customWidth="1"/>
    <col min="6152" max="6152" width="13.88671875" style="1704" customWidth="1"/>
    <col min="6153" max="6400" width="9.109375" style="1704"/>
    <col min="6401" max="6401" width="5.6640625" style="1704" customWidth="1"/>
    <col min="6402" max="6402" width="45" style="1704" customWidth="1"/>
    <col min="6403" max="6403" width="4.6640625" style="1704" customWidth="1"/>
    <col min="6404" max="6404" width="7.33203125" style="1704" customWidth="1"/>
    <col min="6405" max="6405" width="11" style="1704" customWidth="1"/>
    <col min="6406" max="6406" width="15.44140625" style="1704" customWidth="1"/>
    <col min="6407" max="6407" width="10.6640625" style="1704" bestFit="1" customWidth="1"/>
    <col min="6408" max="6408" width="13.88671875" style="1704" customWidth="1"/>
    <col min="6409" max="6656" width="9.109375" style="1704"/>
    <col min="6657" max="6657" width="5.6640625" style="1704" customWidth="1"/>
    <col min="6658" max="6658" width="45" style="1704" customWidth="1"/>
    <col min="6659" max="6659" width="4.6640625" style="1704" customWidth="1"/>
    <col min="6660" max="6660" width="7.33203125" style="1704" customWidth="1"/>
    <col min="6661" max="6661" width="11" style="1704" customWidth="1"/>
    <col min="6662" max="6662" width="15.44140625" style="1704" customWidth="1"/>
    <col min="6663" max="6663" width="10.6640625" style="1704" bestFit="1" customWidth="1"/>
    <col min="6664" max="6664" width="13.88671875" style="1704" customWidth="1"/>
    <col min="6665" max="6912" width="9.109375" style="1704"/>
    <col min="6913" max="6913" width="5.6640625" style="1704" customWidth="1"/>
    <col min="6914" max="6914" width="45" style="1704" customWidth="1"/>
    <col min="6915" max="6915" width="4.6640625" style="1704" customWidth="1"/>
    <col min="6916" max="6916" width="7.33203125" style="1704" customWidth="1"/>
    <col min="6917" max="6917" width="11" style="1704" customWidth="1"/>
    <col min="6918" max="6918" width="15.44140625" style="1704" customWidth="1"/>
    <col min="6919" max="6919" width="10.6640625" style="1704" bestFit="1" customWidth="1"/>
    <col min="6920" max="6920" width="13.88671875" style="1704" customWidth="1"/>
    <col min="6921" max="7168" width="9.109375" style="1704"/>
    <col min="7169" max="7169" width="5.6640625" style="1704" customWidth="1"/>
    <col min="7170" max="7170" width="45" style="1704" customWidth="1"/>
    <col min="7171" max="7171" width="4.6640625" style="1704" customWidth="1"/>
    <col min="7172" max="7172" width="7.33203125" style="1704" customWidth="1"/>
    <col min="7173" max="7173" width="11" style="1704" customWidth="1"/>
    <col min="7174" max="7174" width="15.44140625" style="1704" customWidth="1"/>
    <col min="7175" max="7175" width="10.6640625" style="1704" bestFit="1" customWidth="1"/>
    <col min="7176" max="7176" width="13.88671875" style="1704" customWidth="1"/>
    <col min="7177" max="7424" width="9.109375" style="1704"/>
    <col min="7425" max="7425" width="5.6640625" style="1704" customWidth="1"/>
    <col min="7426" max="7426" width="45" style="1704" customWidth="1"/>
    <col min="7427" max="7427" width="4.6640625" style="1704" customWidth="1"/>
    <col min="7428" max="7428" width="7.33203125" style="1704" customWidth="1"/>
    <col min="7429" max="7429" width="11" style="1704" customWidth="1"/>
    <col min="7430" max="7430" width="15.44140625" style="1704" customWidth="1"/>
    <col min="7431" max="7431" width="10.6640625" style="1704" bestFit="1" customWidth="1"/>
    <col min="7432" max="7432" width="13.88671875" style="1704" customWidth="1"/>
    <col min="7433" max="7680" width="9.109375" style="1704"/>
    <col min="7681" max="7681" width="5.6640625" style="1704" customWidth="1"/>
    <col min="7682" max="7682" width="45" style="1704" customWidth="1"/>
    <col min="7683" max="7683" width="4.6640625" style="1704" customWidth="1"/>
    <col min="7684" max="7684" width="7.33203125" style="1704" customWidth="1"/>
    <col min="7685" max="7685" width="11" style="1704" customWidth="1"/>
    <col min="7686" max="7686" width="15.44140625" style="1704" customWidth="1"/>
    <col min="7687" max="7687" width="10.6640625" style="1704" bestFit="1" customWidth="1"/>
    <col min="7688" max="7688" width="13.88671875" style="1704" customWidth="1"/>
    <col min="7689" max="7936" width="9.109375" style="1704"/>
    <col min="7937" max="7937" width="5.6640625" style="1704" customWidth="1"/>
    <col min="7938" max="7938" width="45" style="1704" customWidth="1"/>
    <col min="7939" max="7939" width="4.6640625" style="1704" customWidth="1"/>
    <col min="7940" max="7940" width="7.33203125" style="1704" customWidth="1"/>
    <col min="7941" max="7941" width="11" style="1704" customWidth="1"/>
    <col min="7942" max="7942" width="15.44140625" style="1704" customWidth="1"/>
    <col min="7943" max="7943" width="10.6640625" style="1704" bestFit="1" customWidth="1"/>
    <col min="7944" max="7944" width="13.88671875" style="1704" customWidth="1"/>
    <col min="7945" max="8192" width="9.109375" style="1704"/>
    <col min="8193" max="8193" width="5.6640625" style="1704" customWidth="1"/>
    <col min="8194" max="8194" width="45" style="1704" customWidth="1"/>
    <col min="8195" max="8195" width="4.6640625" style="1704" customWidth="1"/>
    <col min="8196" max="8196" width="7.33203125" style="1704" customWidth="1"/>
    <col min="8197" max="8197" width="11" style="1704" customWidth="1"/>
    <col min="8198" max="8198" width="15.44140625" style="1704" customWidth="1"/>
    <col min="8199" max="8199" width="10.6640625" style="1704" bestFit="1" customWidth="1"/>
    <col min="8200" max="8200" width="13.88671875" style="1704" customWidth="1"/>
    <col min="8201" max="8448" width="9.109375" style="1704"/>
    <col min="8449" max="8449" width="5.6640625" style="1704" customWidth="1"/>
    <col min="8450" max="8450" width="45" style="1704" customWidth="1"/>
    <col min="8451" max="8451" width="4.6640625" style="1704" customWidth="1"/>
    <col min="8452" max="8452" width="7.33203125" style="1704" customWidth="1"/>
    <col min="8453" max="8453" width="11" style="1704" customWidth="1"/>
    <col min="8454" max="8454" width="15.44140625" style="1704" customWidth="1"/>
    <col min="8455" max="8455" width="10.6640625" style="1704" bestFit="1" customWidth="1"/>
    <col min="8456" max="8456" width="13.88671875" style="1704" customWidth="1"/>
    <col min="8457" max="8704" width="9.109375" style="1704"/>
    <col min="8705" max="8705" width="5.6640625" style="1704" customWidth="1"/>
    <col min="8706" max="8706" width="45" style="1704" customWidth="1"/>
    <col min="8707" max="8707" width="4.6640625" style="1704" customWidth="1"/>
    <col min="8708" max="8708" width="7.33203125" style="1704" customWidth="1"/>
    <col min="8709" max="8709" width="11" style="1704" customWidth="1"/>
    <col min="8710" max="8710" width="15.44140625" style="1704" customWidth="1"/>
    <col min="8711" max="8711" width="10.6640625" style="1704" bestFit="1" customWidth="1"/>
    <col min="8712" max="8712" width="13.88671875" style="1704" customWidth="1"/>
    <col min="8713" max="8960" width="9.109375" style="1704"/>
    <col min="8961" max="8961" width="5.6640625" style="1704" customWidth="1"/>
    <col min="8962" max="8962" width="45" style="1704" customWidth="1"/>
    <col min="8963" max="8963" width="4.6640625" style="1704" customWidth="1"/>
    <col min="8964" max="8964" width="7.33203125" style="1704" customWidth="1"/>
    <col min="8965" max="8965" width="11" style="1704" customWidth="1"/>
    <col min="8966" max="8966" width="15.44140625" style="1704" customWidth="1"/>
    <col min="8967" max="8967" width="10.6640625" style="1704" bestFit="1" customWidth="1"/>
    <col min="8968" max="8968" width="13.88671875" style="1704" customWidth="1"/>
    <col min="8969" max="9216" width="9.109375" style="1704"/>
    <col min="9217" max="9217" width="5.6640625" style="1704" customWidth="1"/>
    <col min="9218" max="9218" width="45" style="1704" customWidth="1"/>
    <col min="9219" max="9219" width="4.6640625" style="1704" customWidth="1"/>
    <col min="9220" max="9220" width="7.33203125" style="1704" customWidth="1"/>
    <col min="9221" max="9221" width="11" style="1704" customWidth="1"/>
    <col min="9222" max="9222" width="15.44140625" style="1704" customWidth="1"/>
    <col min="9223" max="9223" width="10.6640625" style="1704" bestFit="1" customWidth="1"/>
    <col min="9224" max="9224" width="13.88671875" style="1704" customWidth="1"/>
    <col min="9225" max="9472" width="9.109375" style="1704"/>
    <col min="9473" max="9473" width="5.6640625" style="1704" customWidth="1"/>
    <col min="9474" max="9474" width="45" style="1704" customWidth="1"/>
    <col min="9475" max="9475" width="4.6640625" style="1704" customWidth="1"/>
    <col min="9476" max="9476" width="7.33203125" style="1704" customWidth="1"/>
    <col min="9477" max="9477" width="11" style="1704" customWidth="1"/>
    <col min="9478" max="9478" width="15.44140625" style="1704" customWidth="1"/>
    <col min="9479" max="9479" width="10.6640625" style="1704" bestFit="1" customWidth="1"/>
    <col min="9480" max="9480" width="13.88671875" style="1704" customWidth="1"/>
    <col min="9481" max="9728" width="9.109375" style="1704"/>
    <col min="9729" max="9729" width="5.6640625" style="1704" customWidth="1"/>
    <col min="9730" max="9730" width="45" style="1704" customWidth="1"/>
    <col min="9731" max="9731" width="4.6640625" style="1704" customWidth="1"/>
    <col min="9732" max="9732" width="7.33203125" style="1704" customWidth="1"/>
    <col min="9733" max="9733" width="11" style="1704" customWidth="1"/>
    <col min="9734" max="9734" width="15.44140625" style="1704" customWidth="1"/>
    <col min="9735" max="9735" width="10.6640625" style="1704" bestFit="1" customWidth="1"/>
    <col min="9736" max="9736" width="13.88671875" style="1704" customWidth="1"/>
    <col min="9737" max="9984" width="9.109375" style="1704"/>
    <col min="9985" max="9985" width="5.6640625" style="1704" customWidth="1"/>
    <col min="9986" max="9986" width="45" style="1704" customWidth="1"/>
    <col min="9987" max="9987" width="4.6640625" style="1704" customWidth="1"/>
    <col min="9988" max="9988" width="7.33203125" style="1704" customWidth="1"/>
    <col min="9989" max="9989" width="11" style="1704" customWidth="1"/>
    <col min="9990" max="9990" width="15.44140625" style="1704" customWidth="1"/>
    <col min="9991" max="9991" width="10.6640625" style="1704" bestFit="1" customWidth="1"/>
    <col min="9992" max="9992" width="13.88671875" style="1704" customWidth="1"/>
    <col min="9993" max="10240" width="9.109375" style="1704"/>
    <col min="10241" max="10241" width="5.6640625" style="1704" customWidth="1"/>
    <col min="10242" max="10242" width="45" style="1704" customWidth="1"/>
    <col min="10243" max="10243" width="4.6640625" style="1704" customWidth="1"/>
    <col min="10244" max="10244" width="7.33203125" style="1704" customWidth="1"/>
    <col min="10245" max="10245" width="11" style="1704" customWidth="1"/>
    <col min="10246" max="10246" width="15.44140625" style="1704" customWidth="1"/>
    <col min="10247" max="10247" width="10.6640625" style="1704" bestFit="1" customWidth="1"/>
    <col min="10248" max="10248" width="13.88671875" style="1704" customWidth="1"/>
    <col min="10249" max="10496" width="9.109375" style="1704"/>
    <col min="10497" max="10497" width="5.6640625" style="1704" customWidth="1"/>
    <col min="10498" max="10498" width="45" style="1704" customWidth="1"/>
    <col min="10499" max="10499" width="4.6640625" style="1704" customWidth="1"/>
    <col min="10500" max="10500" width="7.33203125" style="1704" customWidth="1"/>
    <col min="10501" max="10501" width="11" style="1704" customWidth="1"/>
    <col min="10502" max="10502" width="15.44140625" style="1704" customWidth="1"/>
    <col min="10503" max="10503" width="10.6640625" style="1704" bestFit="1" customWidth="1"/>
    <col min="10504" max="10504" width="13.88671875" style="1704" customWidth="1"/>
    <col min="10505" max="10752" width="9.109375" style="1704"/>
    <col min="10753" max="10753" width="5.6640625" style="1704" customWidth="1"/>
    <col min="10754" max="10754" width="45" style="1704" customWidth="1"/>
    <col min="10755" max="10755" width="4.6640625" style="1704" customWidth="1"/>
    <col min="10756" max="10756" width="7.33203125" style="1704" customWidth="1"/>
    <col min="10757" max="10757" width="11" style="1704" customWidth="1"/>
    <col min="10758" max="10758" width="15.44140625" style="1704" customWidth="1"/>
    <col min="10759" max="10759" width="10.6640625" style="1704" bestFit="1" customWidth="1"/>
    <col min="10760" max="10760" width="13.88671875" style="1704" customWidth="1"/>
    <col min="10761" max="11008" width="9.109375" style="1704"/>
    <col min="11009" max="11009" width="5.6640625" style="1704" customWidth="1"/>
    <col min="11010" max="11010" width="45" style="1704" customWidth="1"/>
    <col min="11011" max="11011" width="4.6640625" style="1704" customWidth="1"/>
    <col min="11012" max="11012" width="7.33203125" style="1704" customWidth="1"/>
    <col min="11013" max="11013" width="11" style="1704" customWidth="1"/>
    <col min="11014" max="11014" width="15.44140625" style="1704" customWidth="1"/>
    <col min="11015" max="11015" width="10.6640625" style="1704" bestFit="1" customWidth="1"/>
    <col min="11016" max="11016" width="13.88671875" style="1704" customWidth="1"/>
    <col min="11017" max="11264" width="9.109375" style="1704"/>
    <col min="11265" max="11265" width="5.6640625" style="1704" customWidth="1"/>
    <col min="11266" max="11266" width="45" style="1704" customWidth="1"/>
    <col min="11267" max="11267" width="4.6640625" style="1704" customWidth="1"/>
    <col min="11268" max="11268" width="7.33203125" style="1704" customWidth="1"/>
    <col min="11269" max="11269" width="11" style="1704" customWidth="1"/>
    <col min="11270" max="11270" width="15.44140625" style="1704" customWidth="1"/>
    <col min="11271" max="11271" width="10.6640625" style="1704" bestFit="1" customWidth="1"/>
    <col min="11272" max="11272" width="13.88671875" style="1704" customWidth="1"/>
    <col min="11273" max="11520" width="9.109375" style="1704"/>
    <col min="11521" max="11521" width="5.6640625" style="1704" customWidth="1"/>
    <col min="11522" max="11522" width="45" style="1704" customWidth="1"/>
    <col min="11523" max="11523" width="4.6640625" style="1704" customWidth="1"/>
    <col min="11524" max="11524" width="7.33203125" style="1704" customWidth="1"/>
    <col min="11525" max="11525" width="11" style="1704" customWidth="1"/>
    <col min="11526" max="11526" width="15.44140625" style="1704" customWidth="1"/>
    <col min="11527" max="11527" width="10.6640625" style="1704" bestFit="1" customWidth="1"/>
    <col min="11528" max="11528" width="13.88671875" style="1704" customWidth="1"/>
    <col min="11529" max="11776" width="9.109375" style="1704"/>
    <col min="11777" max="11777" width="5.6640625" style="1704" customWidth="1"/>
    <col min="11778" max="11778" width="45" style="1704" customWidth="1"/>
    <col min="11779" max="11779" width="4.6640625" style="1704" customWidth="1"/>
    <col min="11780" max="11780" width="7.33203125" style="1704" customWidth="1"/>
    <col min="11781" max="11781" width="11" style="1704" customWidth="1"/>
    <col min="11782" max="11782" width="15.44140625" style="1704" customWidth="1"/>
    <col min="11783" max="11783" width="10.6640625" style="1704" bestFit="1" customWidth="1"/>
    <col min="11784" max="11784" width="13.88671875" style="1704" customWidth="1"/>
    <col min="11785" max="12032" width="9.109375" style="1704"/>
    <col min="12033" max="12033" width="5.6640625" style="1704" customWidth="1"/>
    <col min="12034" max="12034" width="45" style="1704" customWidth="1"/>
    <col min="12035" max="12035" width="4.6640625" style="1704" customWidth="1"/>
    <col min="12036" max="12036" width="7.33203125" style="1704" customWidth="1"/>
    <col min="12037" max="12037" width="11" style="1704" customWidth="1"/>
    <col min="12038" max="12038" width="15.44140625" style="1704" customWidth="1"/>
    <col min="12039" max="12039" width="10.6640625" style="1704" bestFit="1" customWidth="1"/>
    <col min="12040" max="12040" width="13.88671875" style="1704" customWidth="1"/>
    <col min="12041" max="12288" width="9.109375" style="1704"/>
    <col min="12289" max="12289" width="5.6640625" style="1704" customWidth="1"/>
    <col min="12290" max="12290" width="45" style="1704" customWidth="1"/>
    <col min="12291" max="12291" width="4.6640625" style="1704" customWidth="1"/>
    <col min="12292" max="12292" width="7.33203125" style="1704" customWidth="1"/>
    <col min="12293" max="12293" width="11" style="1704" customWidth="1"/>
    <col min="12294" max="12294" width="15.44140625" style="1704" customWidth="1"/>
    <col min="12295" max="12295" width="10.6640625" style="1704" bestFit="1" customWidth="1"/>
    <col min="12296" max="12296" width="13.88671875" style="1704" customWidth="1"/>
    <col min="12297" max="12544" width="9.109375" style="1704"/>
    <col min="12545" max="12545" width="5.6640625" style="1704" customWidth="1"/>
    <col min="12546" max="12546" width="45" style="1704" customWidth="1"/>
    <col min="12547" max="12547" width="4.6640625" style="1704" customWidth="1"/>
    <col min="12548" max="12548" width="7.33203125" style="1704" customWidth="1"/>
    <col min="12549" max="12549" width="11" style="1704" customWidth="1"/>
    <col min="12550" max="12550" width="15.44140625" style="1704" customWidth="1"/>
    <col min="12551" max="12551" width="10.6640625" style="1704" bestFit="1" customWidth="1"/>
    <col min="12552" max="12552" width="13.88671875" style="1704" customWidth="1"/>
    <col min="12553" max="12800" width="9.109375" style="1704"/>
    <col min="12801" max="12801" width="5.6640625" style="1704" customWidth="1"/>
    <col min="12802" max="12802" width="45" style="1704" customWidth="1"/>
    <col min="12803" max="12803" width="4.6640625" style="1704" customWidth="1"/>
    <col min="12804" max="12804" width="7.33203125" style="1704" customWidth="1"/>
    <col min="12805" max="12805" width="11" style="1704" customWidth="1"/>
    <col min="12806" max="12806" width="15.44140625" style="1704" customWidth="1"/>
    <col min="12807" max="12807" width="10.6640625" style="1704" bestFit="1" customWidth="1"/>
    <col min="12808" max="12808" width="13.88671875" style="1704" customWidth="1"/>
    <col min="12809" max="13056" width="9.109375" style="1704"/>
    <col min="13057" max="13057" width="5.6640625" style="1704" customWidth="1"/>
    <col min="13058" max="13058" width="45" style="1704" customWidth="1"/>
    <col min="13059" max="13059" width="4.6640625" style="1704" customWidth="1"/>
    <col min="13060" max="13060" width="7.33203125" style="1704" customWidth="1"/>
    <col min="13061" max="13061" width="11" style="1704" customWidth="1"/>
    <col min="13062" max="13062" width="15.44140625" style="1704" customWidth="1"/>
    <col min="13063" max="13063" width="10.6640625" style="1704" bestFit="1" customWidth="1"/>
    <col min="13064" max="13064" width="13.88671875" style="1704" customWidth="1"/>
    <col min="13065" max="13312" width="9.109375" style="1704"/>
    <col min="13313" max="13313" width="5.6640625" style="1704" customWidth="1"/>
    <col min="13314" max="13314" width="45" style="1704" customWidth="1"/>
    <col min="13315" max="13315" width="4.6640625" style="1704" customWidth="1"/>
    <col min="13316" max="13316" width="7.33203125" style="1704" customWidth="1"/>
    <col min="13317" max="13317" width="11" style="1704" customWidth="1"/>
    <col min="13318" max="13318" width="15.44140625" style="1704" customWidth="1"/>
    <col min="13319" max="13319" width="10.6640625" style="1704" bestFit="1" customWidth="1"/>
    <col min="13320" max="13320" width="13.88671875" style="1704" customWidth="1"/>
    <col min="13321" max="13568" width="9.109375" style="1704"/>
    <col min="13569" max="13569" width="5.6640625" style="1704" customWidth="1"/>
    <col min="13570" max="13570" width="45" style="1704" customWidth="1"/>
    <col min="13571" max="13571" width="4.6640625" style="1704" customWidth="1"/>
    <col min="13572" max="13572" width="7.33203125" style="1704" customWidth="1"/>
    <col min="13573" max="13573" width="11" style="1704" customWidth="1"/>
    <col min="13574" max="13574" width="15.44140625" style="1704" customWidth="1"/>
    <col min="13575" max="13575" width="10.6640625" style="1704" bestFit="1" customWidth="1"/>
    <col min="13576" max="13576" width="13.88671875" style="1704" customWidth="1"/>
    <col min="13577" max="13824" width="9.109375" style="1704"/>
    <col min="13825" max="13825" width="5.6640625" style="1704" customWidth="1"/>
    <col min="13826" max="13826" width="45" style="1704" customWidth="1"/>
    <col min="13827" max="13827" width="4.6640625" style="1704" customWidth="1"/>
    <col min="13828" max="13828" width="7.33203125" style="1704" customWidth="1"/>
    <col min="13829" max="13829" width="11" style="1704" customWidth="1"/>
    <col min="13830" max="13830" width="15.44140625" style="1704" customWidth="1"/>
    <col min="13831" max="13831" width="10.6640625" style="1704" bestFit="1" customWidth="1"/>
    <col min="13832" max="13832" width="13.88671875" style="1704" customWidth="1"/>
    <col min="13833" max="14080" width="9.109375" style="1704"/>
    <col min="14081" max="14081" width="5.6640625" style="1704" customWidth="1"/>
    <col min="14082" max="14082" width="45" style="1704" customWidth="1"/>
    <col min="14083" max="14083" width="4.6640625" style="1704" customWidth="1"/>
    <col min="14084" max="14084" width="7.33203125" style="1704" customWidth="1"/>
    <col min="14085" max="14085" width="11" style="1704" customWidth="1"/>
    <col min="14086" max="14086" width="15.44140625" style="1704" customWidth="1"/>
    <col min="14087" max="14087" width="10.6640625" style="1704" bestFit="1" customWidth="1"/>
    <col min="14088" max="14088" width="13.88671875" style="1704" customWidth="1"/>
    <col min="14089" max="14336" width="9.109375" style="1704"/>
    <col min="14337" max="14337" width="5.6640625" style="1704" customWidth="1"/>
    <col min="14338" max="14338" width="45" style="1704" customWidth="1"/>
    <col min="14339" max="14339" width="4.6640625" style="1704" customWidth="1"/>
    <col min="14340" max="14340" width="7.33203125" style="1704" customWidth="1"/>
    <col min="14341" max="14341" width="11" style="1704" customWidth="1"/>
    <col min="14342" max="14342" width="15.44140625" style="1704" customWidth="1"/>
    <col min="14343" max="14343" width="10.6640625" style="1704" bestFit="1" customWidth="1"/>
    <col min="14344" max="14344" width="13.88671875" style="1704" customWidth="1"/>
    <col min="14345" max="14592" width="9.109375" style="1704"/>
    <col min="14593" max="14593" width="5.6640625" style="1704" customWidth="1"/>
    <col min="14594" max="14594" width="45" style="1704" customWidth="1"/>
    <col min="14595" max="14595" width="4.6640625" style="1704" customWidth="1"/>
    <col min="14596" max="14596" width="7.33203125" style="1704" customWidth="1"/>
    <col min="14597" max="14597" width="11" style="1704" customWidth="1"/>
    <col min="14598" max="14598" width="15.44140625" style="1704" customWidth="1"/>
    <col min="14599" max="14599" width="10.6640625" style="1704" bestFit="1" customWidth="1"/>
    <col min="14600" max="14600" width="13.88671875" style="1704" customWidth="1"/>
    <col min="14601" max="14848" width="9.109375" style="1704"/>
    <col min="14849" max="14849" width="5.6640625" style="1704" customWidth="1"/>
    <col min="14850" max="14850" width="45" style="1704" customWidth="1"/>
    <col min="14851" max="14851" width="4.6640625" style="1704" customWidth="1"/>
    <col min="14852" max="14852" width="7.33203125" style="1704" customWidth="1"/>
    <col min="14853" max="14853" width="11" style="1704" customWidth="1"/>
    <col min="14854" max="14854" width="15.44140625" style="1704" customWidth="1"/>
    <col min="14855" max="14855" width="10.6640625" style="1704" bestFit="1" customWidth="1"/>
    <col min="14856" max="14856" width="13.88671875" style="1704" customWidth="1"/>
    <col min="14857" max="15104" width="9.109375" style="1704"/>
    <col min="15105" max="15105" width="5.6640625" style="1704" customWidth="1"/>
    <col min="15106" max="15106" width="45" style="1704" customWidth="1"/>
    <col min="15107" max="15107" width="4.6640625" style="1704" customWidth="1"/>
    <col min="15108" max="15108" width="7.33203125" style="1704" customWidth="1"/>
    <col min="15109" max="15109" width="11" style="1704" customWidth="1"/>
    <col min="15110" max="15110" width="15.44140625" style="1704" customWidth="1"/>
    <col min="15111" max="15111" width="10.6640625" style="1704" bestFit="1" customWidth="1"/>
    <col min="15112" max="15112" width="13.88671875" style="1704" customWidth="1"/>
    <col min="15113" max="15360" width="9.109375" style="1704"/>
    <col min="15361" max="15361" width="5.6640625" style="1704" customWidth="1"/>
    <col min="15362" max="15362" width="45" style="1704" customWidth="1"/>
    <col min="15363" max="15363" width="4.6640625" style="1704" customWidth="1"/>
    <col min="15364" max="15364" width="7.33203125" style="1704" customWidth="1"/>
    <col min="15365" max="15365" width="11" style="1704" customWidth="1"/>
    <col min="15366" max="15366" width="15.44140625" style="1704" customWidth="1"/>
    <col min="15367" max="15367" width="10.6640625" style="1704" bestFit="1" customWidth="1"/>
    <col min="15368" max="15368" width="13.88671875" style="1704" customWidth="1"/>
    <col min="15369" max="15616" width="9.109375" style="1704"/>
    <col min="15617" max="15617" width="5.6640625" style="1704" customWidth="1"/>
    <col min="15618" max="15618" width="45" style="1704" customWidth="1"/>
    <col min="15619" max="15619" width="4.6640625" style="1704" customWidth="1"/>
    <col min="15620" max="15620" width="7.33203125" style="1704" customWidth="1"/>
    <col min="15621" max="15621" width="11" style="1704" customWidth="1"/>
    <col min="15622" max="15622" width="15.44140625" style="1704" customWidth="1"/>
    <col min="15623" max="15623" width="10.6640625" style="1704" bestFit="1" customWidth="1"/>
    <col min="15624" max="15624" width="13.88671875" style="1704" customWidth="1"/>
    <col min="15625" max="15872" width="9.109375" style="1704"/>
    <col min="15873" max="15873" width="5.6640625" style="1704" customWidth="1"/>
    <col min="15874" max="15874" width="45" style="1704" customWidth="1"/>
    <col min="15875" max="15875" width="4.6640625" style="1704" customWidth="1"/>
    <col min="15876" max="15876" width="7.33203125" style="1704" customWidth="1"/>
    <col min="15877" max="15877" width="11" style="1704" customWidth="1"/>
    <col min="15878" max="15878" width="15.44140625" style="1704" customWidth="1"/>
    <col min="15879" max="15879" width="10.6640625" style="1704" bestFit="1" customWidth="1"/>
    <col min="15880" max="15880" width="13.88671875" style="1704" customWidth="1"/>
    <col min="15881" max="16128" width="9.109375" style="1704"/>
    <col min="16129" max="16129" width="5.6640625" style="1704" customWidth="1"/>
    <col min="16130" max="16130" width="45" style="1704" customWidth="1"/>
    <col min="16131" max="16131" width="4.6640625" style="1704" customWidth="1"/>
    <col min="16132" max="16132" width="7.33203125" style="1704" customWidth="1"/>
    <col min="16133" max="16133" width="11" style="1704" customWidth="1"/>
    <col min="16134" max="16134" width="15.44140625" style="1704" customWidth="1"/>
    <col min="16135" max="16135" width="10.6640625" style="1704" bestFit="1" customWidth="1"/>
    <col min="16136" max="16136" width="13.88671875" style="1704" customWidth="1"/>
    <col min="16137" max="16384" width="9.109375" style="1704"/>
  </cols>
  <sheetData>
    <row r="1" spans="1:8">
      <c r="A1" s="1699" t="s">
        <v>3</v>
      </c>
      <c r="B1" s="1700" t="s">
        <v>641</v>
      </c>
      <c r="C1" s="1701"/>
      <c r="D1" s="1702"/>
      <c r="E1" s="1703"/>
      <c r="F1" s="1703"/>
      <c r="G1" s="1697"/>
    </row>
    <row r="2" spans="1:8">
      <c r="A2" s="1705"/>
      <c r="B2" s="1706"/>
      <c r="C2" s="1701"/>
      <c r="D2" s="1707"/>
      <c r="E2" s="1708"/>
      <c r="F2" s="1708"/>
      <c r="G2" s="1697"/>
    </row>
    <row r="3" spans="1:8" ht="26.4">
      <c r="A3" s="1697"/>
      <c r="B3" s="1697" t="s">
        <v>1868</v>
      </c>
      <c r="C3" s="1709"/>
      <c r="D3" s="1710"/>
      <c r="E3" s="1711"/>
      <c r="F3" s="1711"/>
      <c r="G3" s="1697"/>
    </row>
    <row r="4" spans="1:8">
      <c r="A4" s="1697"/>
      <c r="B4" s="1697"/>
      <c r="C4" s="1709"/>
      <c r="D4" s="1710"/>
      <c r="E4" s="1711"/>
      <c r="F4" s="1711"/>
      <c r="G4" s="1697"/>
    </row>
    <row r="5" spans="1:8">
      <c r="A5" s="1712" t="s">
        <v>110</v>
      </c>
      <c r="B5" s="1713" t="s">
        <v>718</v>
      </c>
      <c r="C5" s="1713" t="s">
        <v>112</v>
      </c>
      <c r="D5" s="1714" t="s">
        <v>719</v>
      </c>
      <c r="E5" s="1715" t="s">
        <v>720</v>
      </c>
      <c r="F5" s="1716" t="s">
        <v>721</v>
      </c>
      <c r="G5" s="1697"/>
    </row>
    <row r="6" spans="1:8">
      <c r="A6" s="1717"/>
      <c r="B6" s="1706"/>
      <c r="C6" s="1701"/>
      <c r="D6" s="1707"/>
      <c r="E6" s="1708"/>
      <c r="F6" s="1708"/>
      <c r="G6" s="1697"/>
    </row>
    <row r="7" spans="1:8">
      <c r="A7" s="1717"/>
      <c r="B7" s="1700" t="s">
        <v>1876</v>
      </c>
      <c r="C7" s="1701"/>
      <c r="D7" s="1707"/>
      <c r="E7" s="1708"/>
      <c r="F7" s="1708"/>
      <c r="G7" s="1697"/>
    </row>
    <row r="8" spans="1:8">
      <c r="A8" s="1717"/>
      <c r="B8" s="1706"/>
      <c r="C8" s="1701"/>
      <c r="D8" s="1707"/>
      <c r="E8" s="1708"/>
      <c r="F8" s="1708">
        <f>D8*E8</f>
        <v>0</v>
      </c>
      <c r="G8" s="1697"/>
    </row>
    <row r="9" spans="1:8" ht="211.2">
      <c r="A9" s="1753">
        <f>COUNT($A$5:A6)+1</f>
        <v>1</v>
      </c>
      <c r="B9" s="1697" t="s">
        <v>1877</v>
      </c>
      <c r="C9" s="1754"/>
      <c r="D9" s="1722"/>
      <c r="F9" s="1708"/>
      <c r="G9" s="1697"/>
    </row>
    <row r="10" spans="1:8">
      <c r="A10" s="1753"/>
      <c r="B10" s="1697" t="s">
        <v>1878</v>
      </c>
      <c r="C10" s="1701" t="s">
        <v>133</v>
      </c>
      <c r="D10" s="1720">
        <v>30</v>
      </c>
      <c r="E10" s="1708"/>
      <c r="F10" s="1708">
        <f>D10*E10</f>
        <v>0</v>
      </c>
      <c r="G10" s="1708"/>
      <c r="H10" s="1755"/>
    </row>
    <row r="11" spans="1:8">
      <c r="A11" s="1753"/>
      <c r="B11" s="1706"/>
      <c r="C11" s="1701"/>
      <c r="D11" s="1701"/>
      <c r="E11" s="1708"/>
      <c r="F11" s="1708"/>
      <c r="G11" s="1708"/>
    </row>
    <row r="12" spans="1:8" ht="224.4">
      <c r="A12" s="1753">
        <f>COUNT($A$5:A11)+1</f>
        <v>2</v>
      </c>
      <c r="B12" s="1697" t="s">
        <v>1879</v>
      </c>
      <c r="C12" s="1756"/>
      <c r="D12" s="1701"/>
      <c r="E12" s="1722"/>
      <c r="F12" s="1708"/>
      <c r="G12" s="1722"/>
    </row>
    <row r="13" spans="1:8">
      <c r="A13" s="1753"/>
      <c r="B13" s="1697" t="s">
        <v>1880</v>
      </c>
      <c r="C13" s="1701" t="s">
        <v>133</v>
      </c>
      <c r="D13" s="1720">
        <v>10</v>
      </c>
      <c r="E13" s="1708"/>
      <c r="F13" s="1708">
        <f>D13*E13</f>
        <v>0</v>
      </c>
      <c r="G13" s="1708"/>
      <c r="H13" s="1755"/>
    </row>
    <row r="14" spans="1:8">
      <c r="A14" s="1753"/>
      <c r="B14" s="1706"/>
      <c r="C14" s="1701"/>
      <c r="D14" s="1701"/>
      <c r="E14" s="1708"/>
      <c r="F14" s="1708"/>
      <c r="G14" s="1708"/>
    </row>
    <row r="15" spans="1:8" ht="105.6">
      <c r="A15" s="1753">
        <f>COUNT($A$5:A14)+1</f>
        <v>3</v>
      </c>
      <c r="B15" s="1697" t="s">
        <v>1881</v>
      </c>
      <c r="C15" s="1756"/>
      <c r="D15" s="1720"/>
      <c r="E15" s="1708"/>
      <c r="F15" s="1708"/>
      <c r="G15" s="1708"/>
    </row>
    <row r="16" spans="1:8">
      <c r="A16" s="1753"/>
      <c r="B16" s="1697" t="s">
        <v>1882</v>
      </c>
      <c r="C16" s="1701" t="s">
        <v>133</v>
      </c>
      <c r="D16" s="1720">
        <v>7</v>
      </c>
      <c r="E16" s="1708"/>
      <c r="F16" s="1708">
        <f>D16*E16</f>
        <v>0</v>
      </c>
      <c r="G16" s="1708"/>
      <c r="H16" s="1755"/>
    </row>
    <row r="17" spans="1:8" ht="13.8">
      <c r="A17" s="1753"/>
      <c r="B17" s="1723"/>
      <c r="C17" s="1701"/>
      <c r="D17" s="1720"/>
      <c r="E17" s="1708"/>
      <c r="F17" s="1708"/>
      <c r="G17" s="1708"/>
    </row>
    <row r="18" spans="1:8" ht="105.6">
      <c r="A18" s="1753">
        <f>COUNT($A$5:A17)+1</f>
        <v>4</v>
      </c>
      <c r="B18" s="1697" t="s">
        <v>1883</v>
      </c>
      <c r="C18" s="1756"/>
      <c r="D18" s="1720"/>
      <c r="E18" s="1708"/>
      <c r="F18" s="1708"/>
      <c r="G18" s="1708"/>
    </row>
    <row r="19" spans="1:8">
      <c r="A19" s="1753"/>
      <c r="B19" s="1697" t="s">
        <v>1884</v>
      </c>
      <c r="C19" s="1701" t="s">
        <v>133</v>
      </c>
      <c r="D19" s="1720">
        <v>3</v>
      </c>
      <c r="E19" s="1708"/>
      <c r="F19" s="1708">
        <f>D19*E19</f>
        <v>0</v>
      </c>
      <c r="G19" s="1708"/>
      <c r="H19" s="1755"/>
    </row>
    <row r="20" spans="1:8" ht="13.8">
      <c r="A20" s="1753"/>
      <c r="B20" s="1723"/>
      <c r="C20" s="1701"/>
      <c r="D20" s="1720"/>
      <c r="E20" s="1708"/>
      <c r="F20" s="1708"/>
      <c r="G20" s="1708"/>
    </row>
    <row r="21" spans="1:8" ht="171.6">
      <c r="A21" s="1753">
        <f>COUNT($A$5:A20)+1</f>
        <v>5</v>
      </c>
      <c r="B21" s="1697" t="s">
        <v>1885</v>
      </c>
      <c r="C21" s="1756"/>
      <c r="D21" s="1720"/>
      <c r="E21" s="1708"/>
      <c r="F21" s="1708"/>
      <c r="G21" s="1708"/>
    </row>
    <row r="22" spans="1:8">
      <c r="A22" s="1753"/>
      <c r="B22" s="1697" t="s">
        <v>1886</v>
      </c>
      <c r="C22" s="1701" t="s">
        <v>133</v>
      </c>
      <c r="D22" s="1720">
        <v>59</v>
      </c>
      <c r="E22" s="1708"/>
      <c r="F22" s="1708">
        <f>D22*E22</f>
        <v>0</v>
      </c>
      <c r="G22" s="1708"/>
      <c r="H22" s="1755"/>
    </row>
    <row r="23" spans="1:8" ht="13.8">
      <c r="A23" s="1753"/>
      <c r="B23" s="1723"/>
      <c r="C23" s="1701"/>
      <c r="D23" s="1720"/>
      <c r="E23" s="1708"/>
      <c r="F23" s="1708"/>
      <c r="G23" s="1708"/>
    </row>
    <row r="24" spans="1:8" ht="224.25" customHeight="1">
      <c r="A24" s="1753">
        <f>COUNT($A$5:A23)+1</f>
        <v>6</v>
      </c>
      <c r="B24" s="1697" t="s">
        <v>1887</v>
      </c>
      <c r="C24" s="1756"/>
      <c r="D24" s="1720"/>
      <c r="E24" s="1708"/>
      <c r="F24" s="1708"/>
      <c r="G24" s="1708"/>
    </row>
    <row r="25" spans="1:8">
      <c r="A25" s="1753"/>
      <c r="B25" s="1697" t="s">
        <v>1888</v>
      </c>
      <c r="C25" s="1701" t="s">
        <v>133</v>
      </c>
      <c r="D25" s="1720">
        <v>40</v>
      </c>
      <c r="E25" s="1708"/>
      <c r="F25" s="1708">
        <f>D25*E25</f>
        <v>0</v>
      </c>
      <c r="G25" s="1708"/>
      <c r="H25" s="1755"/>
    </row>
    <row r="26" spans="1:8" ht="13.8">
      <c r="A26" s="1753"/>
      <c r="B26" s="1723"/>
      <c r="C26" s="1701"/>
      <c r="D26" s="1720"/>
      <c r="E26" s="1708"/>
      <c r="F26" s="1708"/>
      <c r="G26" s="1708"/>
    </row>
    <row r="27" spans="1:8" ht="229.5" customHeight="1">
      <c r="A27" s="1753">
        <f>COUNT($A$5:A26)+1</f>
        <v>7</v>
      </c>
      <c r="B27" s="1697" t="s">
        <v>1889</v>
      </c>
      <c r="C27" s="1756"/>
      <c r="D27" s="1720"/>
      <c r="E27" s="1708"/>
      <c r="F27" s="1708"/>
      <c r="G27" s="1708"/>
    </row>
    <row r="28" spans="1:8">
      <c r="A28" s="1753"/>
      <c r="B28" s="1697" t="s">
        <v>1890</v>
      </c>
      <c r="C28" s="1701" t="s">
        <v>133</v>
      </c>
      <c r="D28" s="1720">
        <v>1</v>
      </c>
      <c r="E28" s="1708"/>
      <c r="F28" s="1708">
        <f>D28*E28</f>
        <v>0</v>
      </c>
      <c r="G28" s="1708"/>
      <c r="H28" s="1755"/>
    </row>
    <row r="29" spans="1:8" ht="13.8">
      <c r="A29" s="1753"/>
      <c r="B29" s="1723"/>
      <c r="C29" s="1701"/>
      <c r="D29" s="1720"/>
      <c r="E29" s="1708"/>
      <c r="F29" s="1708"/>
      <c r="G29" s="1708"/>
    </row>
    <row r="30" spans="1:8">
      <c r="A30" s="1753"/>
      <c r="B30" s="1700" t="s">
        <v>1891</v>
      </c>
      <c r="C30" s="1701"/>
      <c r="D30" s="1720"/>
      <c r="E30" s="1708"/>
      <c r="F30" s="1708"/>
      <c r="G30" s="1708"/>
    </row>
    <row r="31" spans="1:8" ht="13.8">
      <c r="A31" s="1753"/>
      <c r="B31" s="1723"/>
      <c r="C31" s="1701"/>
      <c r="D31" s="1720"/>
      <c r="E31" s="1708"/>
      <c r="F31" s="1708"/>
      <c r="G31" s="1708"/>
    </row>
    <row r="32" spans="1:8" s="1758" customFormat="1" ht="158.4">
      <c r="A32" s="1753">
        <f>COUNT($A$5:A31)+1</f>
        <v>8</v>
      </c>
      <c r="B32" s="1697" t="s">
        <v>1892</v>
      </c>
      <c r="C32" s="1701" t="s">
        <v>133</v>
      </c>
      <c r="D32" s="1757">
        <v>3</v>
      </c>
      <c r="E32" s="1708"/>
      <c r="F32" s="1708">
        <f t="shared" ref="F32:F37" si="0">D32*E32</f>
        <v>0</v>
      </c>
      <c r="G32" s="1708"/>
    </row>
    <row r="33" spans="1:11" s="1758" customFormat="1" ht="92.4">
      <c r="A33" s="1753"/>
      <c r="B33" s="1697" t="s">
        <v>1893</v>
      </c>
      <c r="C33" s="1701" t="s">
        <v>133</v>
      </c>
      <c r="D33" s="1757">
        <v>3</v>
      </c>
      <c r="E33" s="1708"/>
      <c r="F33" s="1708">
        <f t="shared" si="0"/>
        <v>0</v>
      </c>
      <c r="G33" s="1708"/>
    </row>
    <row r="34" spans="1:11" s="1758" customFormat="1" ht="52.8">
      <c r="A34" s="1753"/>
      <c r="B34" s="1697" t="s">
        <v>1894</v>
      </c>
      <c r="C34" s="1701" t="s">
        <v>133</v>
      </c>
      <c r="D34" s="1757">
        <v>3</v>
      </c>
      <c r="E34" s="1708"/>
      <c r="F34" s="1708">
        <f t="shared" si="0"/>
        <v>0</v>
      </c>
      <c r="G34" s="1708"/>
    </row>
    <row r="35" spans="1:11" s="1758" customFormat="1" ht="52.8">
      <c r="A35" s="1753"/>
      <c r="B35" s="1697" t="s">
        <v>1895</v>
      </c>
      <c r="C35" s="1701" t="s">
        <v>133</v>
      </c>
      <c r="D35" s="1757">
        <v>1</v>
      </c>
      <c r="E35" s="1708"/>
      <c r="F35" s="1708">
        <f t="shared" si="0"/>
        <v>0</v>
      </c>
      <c r="G35" s="1708"/>
    </row>
    <row r="36" spans="1:11" s="1758" customFormat="1" ht="26.4">
      <c r="A36" s="1753"/>
      <c r="B36" s="1697" t="s">
        <v>1896</v>
      </c>
      <c r="C36" s="1701" t="s">
        <v>199</v>
      </c>
      <c r="D36" s="1701">
        <v>1</v>
      </c>
      <c r="E36" s="1759"/>
      <c r="F36" s="1708">
        <f t="shared" si="0"/>
        <v>0</v>
      </c>
      <c r="G36" s="1760"/>
    </row>
    <row r="37" spans="1:11" s="1758" customFormat="1">
      <c r="A37" s="1753"/>
      <c r="B37" s="1761"/>
      <c r="C37" s="1762" t="s">
        <v>199</v>
      </c>
      <c r="D37" s="1763">
        <v>1</v>
      </c>
      <c r="E37" s="1721"/>
      <c r="F37" s="1764">
        <f t="shared" si="0"/>
        <v>0</v>
      </c>
      <c r="G37" s="1721"/>
      <c r="H37" s="1755"/>
    </row>
    <row r="38" spans="1:11">
      <c r="A38" s="1753"/>
      <c r="B38" s="1727"/>
      <c r="D38" s="1701"/>
      <c r="E38" s="1729"/>
      <c r="F38" s="1704"/>
      <c r="G38" s="1729"/>
      <c r="H38" s="1755"/>
      <c r="K38" s="1732"/>
    </row>
    <row r="39" spans="1:11" ht="26.4">
      <c r="A39" s="1753">
        <f>COUNT($A$5:A37)+1</f>
        <v>9</v>
      </c>
      <c r="B39" s="1727" t="s">
        <v>1897</v>
      </c>
      <c r="C39" s="1728" t="s">
        <v>199</v>
      </c>
      <c r="D39" s="1701">
        <v>1</v>
      </c>
      <c r="E39" s="1729"/>
      <c r="F39" s="1730">
        <f>D39*E39</f>
        <v>0</v>
      </c>
      <c r="G39" s="1729"/>
      <c r="H39" s="1755"/>
      <c r="K39" s="1732"/>
    </row>
    <row r="40" spans="1:11">
      <c r="A40" s="1697"/>
      <c r="B40" s="1697"/>
      <c r="C40" s="1709"/>
      <c r="D40" s="1710"/>
      <c r="E40" s="1711"/>
      <c r="F40" s="1711"/>
      <c r="G40" s="1697"/>
      <c r="H40" s="1731"/>
      <c r="K40" s="1732"/>
    </row>
    <row r="41" spans="1:11" ht="13.8" thickBot="1">
      <c r="A41" s="1733"/>
      <c r="B41" s="1734" t="str">
        <f>$B$1&amp;" skupaj:"</f>
        <v>ZASILNA RAZSVETLJAVA  skupaj:</v>
      </c>
      <c r="C41" s="1735"/>
      <c r="D41" s="1736"/>
      <c r="E41" s="1737"/>
      <c r="F41" s="1738">
        <f>SUM(F9:F28)+SUM(F37:F39)</f>
        <v>0</v>
      </c>
      <c r="G41" s="1697"/>
      <c r="H41" s="1732"/>
      <c r="I41" s="1732"/>
      <c r="J41" s="1732"/>
      <c r="K41" s="1732"/>
    </row>
    <row r="42" spans="1:11" s="1727" customFormat="1" ht="13.8" thickTop="1">
      <c r="A42" s="1697"/>
      <c r="B42" s="1697"/>
      <c r="C42" s="1709"/>
      <c r="D42" s="1710"/>
      <c r="E42" s="1711"/>
      <c r="F42" s="1711"/>
      <c r="G42" s="1697"/>
      <c r="H42" s="1700"/>
      <c r="I42" s="1700"/>
      <c r="J42" s="1700"/>
      <c r="K42" s="1700"/>
    </row>
    <row r="43" spans="1:11" s="1727" customFormat="1">
      <c r="A43" s="1700"/>
      <c r="B43" s="1704"/>
      <c r="C43" s="1728"/>
      <c r="D43" s="1739"/>
      <c r="E43" s="1740"/>
      <c r="F43" s="1721"/>
      <c r="G43" s="1697"/>
      <c r="H43" s="1700"/>
      <c r="I43" s="1700"/>
      <c r="J43" s="1700"/>
      <c r="K43" s="1700"/>
    </row>
    <row r="44" spans="1:11" s="1727" customFormat="1">
      <c r="A44" s="1700"/>
      <c r="B44" s="1704"/>
      <c r="C44" s="1728"/>
      <c r="D44" s="1739"/>
      <c r="E44" s="1740"/>
      <c r="F44" s="1721"/>
      <c r="G44" s="1697"/>
      <c r="H44" s="1700"/>
      <c r="I44" s="1700"/>
      <c r="J44" s="1700"/>
      <c r="K44" s="1700"/>
    </row>
    <row r="45" spans="1:11" s="1727" customFormat="1">
      <c r="A45" s="1533"/>
      <c r="B45" s="1741"/>
      <c r="C45" s="1728"/>
      <c r="D45" s="1739"/>
      <c r="E45" s="1721"/>
      <c r="F45" s="1721"/>
      <c r="G45" s="1704"/>
      <c r="H45" s="1700"/>
      <c r="I45" s="1700"/>
      <c r="J45" s="1700"/>
      <c r="K45" s="1700"/>
    </row>
    <row r="46" spans="1:11" s="1727" customFormat="1">
      <c r="A46" s="1731"/>
      <c r="B46" s="1676"/>
      <c r="C46" s="1728"/>
      <c r="D46" s="1739"/>
      <c r="E46" s="1721"/>
      <c r="F46" s="1721"/>
      <c r="G46" s="1704"/>
      <c r="H46" s="1700"/>
      <c r="I46" s="1700"/>
      <c r="J46" s="1700"/>
      <c r="K46" s="1700"/>
    </row>
    <row r="47" spans="1:11">
      <c r="A47" s="1533"/>
      <c r="B47" s="1741"/>
      <c r="H47" s="1732"/>
      <c r="I47" s="1732"/>
      <c r="J47" s="1732"/>
      <c r="K47" s="1732"/>
    </row>
    <row r="48" spans="1:11">
      <c r="A48" s="1731"/>
      <c r="B48" s="1676"/>
      <c r="H48" s="1732"/>
      <c r="I48" s="1732"/>
      <c r="J48" s="1732"/>
      <c r="K48" s="1732"/>
    </row>
    <row r="49" spans="1:11">
      <c r="A49" s="1533"/>
      <c r="B49" s="1741"/>
      <c r="H49" s="1732"/>
      <c r="I49" s="1732"/>
      <c r="J49" s="1732"/>
      <c r="K49" s="1732"/>
    </row>
    <row r="50" spans="1:11">
      <c r="A50" s="1731"/>
      <c r="B50" s="1676"/>
      <c r="H50" s="1732"/>
      <c r="I50" s="1732"/>
      <c r="J50" s="1732"/>
      <c r="K50" s="1732"/>
    </row>
    <row r="51" spans="1:11">
      <c r="A51" s="1533"/>
      <c r="B51" s="1741"/>
      <c r="H51" s="1732"/>
      <c r="I51" s="1732"/>
      <c r="J51" s="1732"/>
      <c r="K51" s="1732"/>
    </row>
    <row r="52" spans="1:11" s="1727" customFormat="1">
      <c r="A52" s="1731"/>
      <c r="B52" s="1676"/>
      <c r="C52" s="1728"/>
      <c r="D52" s="1739"/>
      <c r="E52" s="1721"/>
      <c r="F52" s="1721"/>
      <c r="G52" s="1704"/>
      <c r="H52" s="1700"/>
      <c r="I52" s="1700"/>
      <c r="J52" s="1700"/>
      <c r="K52" s="1700"/>
    </row>
    <row r="53" spans="1:11">
      <c r="A53" s="1533"/>
      <c r="B53" s="1741"/>
      <c r="H53" s="1732"/>
      <c r="I53" s="1732"/>
      <c r="J53" s="1732"/>
      <c r="K53" s="1732"/>
    </row>
    <row r="54" spans="1:11" s="1727" customFormat="1">
      <c r="A54" s="1731"/>
      <c r="B54" s="1676"/>
      <c r="C54" s="1728"/>
      <c r="D54" s="1739"/>
      <c r="E54" s="1721"/>
      <c r="F54" s="1721"/>
      <c r="G54" s="1704"/>
      <c r="H54" s="1700"/>
      <c r="I54" s="1700"/>
      <c r="J54" s="1700"/>
      <c r="K54" s="1700"/>
    </row>
    <row r="55" spans="1:11" s="1742" customFormat="1">
      <c r="A55" s="1533"/>
      <c r="B55" s="1741"/>
      <c r="C55" s="1728"/>
      <c r="D55" s="1739"/>
      <c r="E55" s="1721"/>
      <c r="F55" s="1721"/>
      <c r="G55" s="1704"/>
      <c r="H55" s="1731"/>
      <c r="I55" s="1731"/>
      <c r="J55" s="1731"/>
      <c r="K55" s="1731"/>
    </row>
    <row r="56" spans="1:11" s="1727" customFormat="1">
      <c r="A56" s="1731"/>
      <c r="B56" s="1676"/>
      <c r="C56" s="1728"/>
      <c r="D56" s="1739"/>
      <c r="E56" s="1721"/>
      <c r="F56" s="1721"/>
      <c r="G56" s="1704"/>
      <c r="H56" s="1700"/>
      <c r="I56" s="1700"/>
      <c r="J56" s="1700"/>
      <c r="K56" s="1700"/>
    </row>
    <row r="57" spans="1:11">
      <c r="A57" s="1533"/>
      <c r="B57" s="1741"/>
      <c r="C57" s="1709"/>
      <c r="E57" s="1711"/>
      <c r="G57" s="1697"/>
      <c r="H57" s="1732"/>
      <c r="I57" s="1732"/>
      <c r="J57" s="1732"/>
      <c r="K57" s="1732"/>
    </row>
    <row r="58" spans="1:11" s="1727" customFormat="1">
      <c r="A58" s="1731"/>
      <c r="B58" s="1676"/>
      <c r="C58" s="1743"/>
      <c r="D58" s="1744"/>
      <c r="E58" s="1740"/>
      <c r="F58" s="1721"/>
      <c r="G58" s="1704"/>
      <c r="H58" s="1700"/>
      <c r="I58" s="1700"/>
      <c r="J58" s="1700"/>
      <c r="K58" s="1700"/>
    </row>
    <row r="59" spans="1:11" s="1727" customFormat="1">
      <c r="A59" s="1533"/>
      <c r="B59" s="1741"/>
      <c r="C59" s="1745"/>
      <c r="D59" s="1746"/>
      <c r="E59" s="1747"/>
      <c r="F59" s="1740"/>
      <c r="G59" s="1731"/>
      <c r="H59" s="1700"/>
      <c r="I59" s="1700"/>
      <c r="J59" s="1700"/>
      <c r="K59" s="1700"/>
    </row>
    <row r="60" spans="1:11">
      <c r="A60" s="1731"/>
      <c r="B60" s="1676"/>
      <c r="C60" s="1748"/>
      <c r="D60" s="1749"/>
      <c r="E60" s="1750"/>
      <c r="F60" s="1751"/>
      <c r="G60" s="1765"/>
      <c r="H60" s="1727"/>
      <c r="I60" s="1727"/>
      <c r="J60" s="1727"/>
      <c r="K60" s="1727"/>
    </row>
    <row r="61" spans="1:11">
      <c r="A61" s="1533"/>
      <c r="B61" s="1676"/>
      <c r="C61" s="1752"/>
      <c r="E61" s="1740"/>
      <c r="F61" s="1740"/>
      <c r="G61" s="1765"/>
      <c r="H61" s="1727"/>
      <c r="I61" s="1727"/>
      <c r="J61" s="1727"/>
      <c r="K61" s="1727"/>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97215-1749-44AF-AC94-821E397278DC}">
  <sheetPr>
    <tabColor theme="6" tint="0.79998168889431442"/>
  </sheetPr>
  <dimension ref="A1:K51"/>
  <sheetViews>
    <sheetView workbookViewId="0"/>
  </sheetViews>
  <sheetFormatPr defaultColWidth="9.109375" defaultRowHeight="13.2"/>
  <cols>
    <col min="1" max="1" width="5.6640625" style="1704" customWidth="1"/>
    <col min="2" max="2" width="45" style="1704" customWidth="1"/>
    <col min="3" max="3" width="4.6640625" style="1728" customWidth="1"/>
    <col min="4" max="4" width="7.33203125" style="1739" customWidth="1"/>
    <col min="5" max="5" width="10.6640625" style="1721" bestFit="1" customWidth="1"/>
    <col min="6" max="6" width="15.44140625" style="1721" customWidth="1"/>
    <col min="7" max="7" width="10.6640625" style="1721" bestFit="1" customWidth="1"/>
    <col min="8" max="8" width="13.88671875" style="1704" customWidth="1"/>
    <col min="9" max="256" width="9.109375" style="1704"/>
    <col min="257" max="257" width="5.6640625" style="1704" customWidth="1"/>
    <col min="258" max="258" width="45" style="1704" customWidth="1"/>
    <col min="259" max="259" width="4.6640625" style="1704" customWidth="1"/>
    <col min="260" max="260" width="7.33203125" style="1704" customWidth="1"/>
    <col min="261" max="261" width="10.6640625" style="1704" bestFit="1" customWidth="1"/>
    <col min="262" max="262" width="15.44140625" style="1704" customWidth="1"/>
    <col min="263" max="263" width="10.6640625" style="1704" bestFit="1" customWidth="1"/>
    <col min="264" max="264" width="13.88671875" style="1704" customWidth="1"/>
    <col min="265" max="512" width="9.109375" style="1704"/>
    <col min="513" max="513" width="5.6640625" style="1704" customWidth="1"/>
    <col min="514" max="514" width="45" style="1704" customWidth="1"/>
    <col min="515" max="515" width="4.6640625" style="1704" customWidth="1"/>
    <col min="516" max="516" width="7.33203125" style="1704" customWidth="1"/>
    <col min="517" max="517" width="10.6640625" style="1704" bestFit="1" customWidth="1"/>
    <col min="518" max="518" width="15.44140625" style="1704" customWidth="1"/>
    <col min="519" max="519" width="10.6640625" style="1704" bestFit="1" customWidth="1"/>
    <col min="520" max="520" width="13.88671875" style="1704" customWidth="1"/>
    <col min="521" max="768" width="9.109375" style="1704"/>
    <col min="769" max="769" width="5.6640625" style="1704" customWidth="1"/>
    <col min="770" max="770" width="45" style="1704" customWidth="1"/>
    <col min="771" max="771" width="4.6640625" style="1704" customWidth="1"/>
    <col min="772" max="772" width="7.33203125" style="1704" customWidth="1"/>
    <col min="773" max="773" width="10.6640625" style="1704" bestFit="1" customWidth="1"/>
    <col min="774" max="774" width="15.44140625" style="1704" customWidth="1"/>
    <col min="775" max="775" width="10.6640625" style="1704" bestFit="1" customWidth="1"/>
    <col min="776" max="776" width="13.88671875" style="1704" customWidth="1"/>
    <col min="777" max="1024" width="9.109375" style="1704"/>
    <col min="1025" max="1025" width="5.6640625" style="1704" customWidth="1"/>
    <col min="1026" max="1026" width="45" style="1704" customWidth="1"/>
    <col min="1027" max="1027" width="4.6640625" style="1704" customWidth="1"/>
    <col min="1028" max="1028" width="7.33203125" style="1704" customWidth="1"/>
    <col min="1029" max="1029" width="10.6640625" style="1704" bestFit="1" customWidth="1"/>
    <col min="1030" max="1030" width="15.44140625" style="1704" customWidth="1"/>
    <col min="1031" max="1031" width="10.6640625" style="1704" bestFit="1" customWidth="1"/>
    <col min="1032" max="1032" width="13.88671875" style="1704" customWidth="1"/>
    <col min="1033" max="1280" width="9.109375" style="1704"/>
    <col min="1281" max="1281" width="5.6640625" style="1704" customWidth="1"/>
    <col min="1282" max="1282" width="45" style="1704" customWidth="1"/>
    <col min="1283" max="1283" width="4.6640625" style="1704" customWidth="1"/>
    <col min="1284" max="1284" width="7.33203125" style="1704" customWidth="1"/>
    <col min="1285" max="1285" width="10.6640625" style="1704" bestFit="1" customWidth="1"/>
    <col min="1286" max="1286" width="15.44140625" style="1704" customWidth="1"/>
    <col min="1287" max="1287" width="10.6640625" style="1704" bestFit="1" customWidth="1"/>
    <col min="1288" max="1288" width="13.88671875" style="1704" customWidth="1"/>
    <col min="1289" max="1536" width="9.109375" style="1704"/>
    <col min="1537" max="1537" width="5.6640625" style="1704" customWidth="1"/>
    <col min="1538" max="1538" width="45" style="1704" customWidth="1"/>
    <col min="1539" max="1539" width="4.6640625" style="1704" customWidth="1"/>
    <col min="1540" max="1540" width="7.33203125" style="1704" customWidth="1"/>
    <col min="1541" max="1541" width="10.6640625" style="1704" bestFit="1" customWidth="1"/>
    <col min="1542" max="1542" width="15.44140625" style="1704" customWidth="1"/>
    <col min="1543" max="1543" width="10.6640625" style="1704" bestFit="1" customWidth="1"/>
    <col min="1544" max="1544" width="13.88671875" style="1704" customWidth="1"/>
    <col min="1545" max="1792" width="9.109375" style="1704"/>
    <col min="1793" max="1793" width="5.6640625" style="1704" customWidth="1"/>
    <col min="1794" max="1794" width="45" style="1704" customWidth="1"/>
    <col min="1795" max="1795" width="4.6640625" style="1704" customWidth="1"/>
    <col min="1796" max="1796" width="7.33203125" style="1704" customWidth="1"/>
    <col min="1797" max="1797" width="10.6640625" style="1704" bestFit="1" customWidth="1"/>
    <col min="1798" max="1798" width="15.44140625" style="1704" customWidth="1"/>
    <col min="1799" max="1799" width="10.6640625" style="1704" bestFit="1" customWidth="1"/>
    <col min="1800" max="1800" width="13.88671875" style="1704" customWidth="1"/>
    <col min="1801" max="2048" width="9.109375" style="1704"/>
    <col min="2049" max="2049" width="5.6640625" style="1704" customWidth="1"/>
    <col min="2050" max="2050" width="45" style="1704" customWidth="1"/>
    <col min="2051" max="2051" width="4.6640625" style="1704" customWidth="1"/>
    <col min="2052" max="2052" width="7.33203125" style="1704" customWidth="1"/>
    <col min="2053" max="2053" width="10.6640625" style="1704" bestFit="1" customWidth="1"/>
    <col min="2054" max="2054" width="15.44140625" style="1704" customWidth="1"/>
    <col min="2055" max="2055" width="10.6640625" style="1704" bestFit="1" customWidth="1"/>
    <col min="2056" max="2056" width="13.88671875" style="1704" customWidth="1"/>
    <col min="2057" max="2304" width="9.109375" style="1704"/>
    <col min="2305" max="2305" width="5.6640625" style="1704" customWidth="1"/>
    <col min="2306" max="2306" width="45" style="1704" customWidth="1"/>
    <col min="2307" max="2307" width="4.6640625" style="1704" customWidth="1"/>
    <col min="2308" max="2308" width="7.33203125" style="1704" customWidth="1"/>
    <col min="2309" max="2309" width="10.6640625" style="1704" bestFit="1" customWidth="1"/>
    <col min="2310" max="2310" width="15.44140625" style="1704" customWidth="1"/>
    <col min="2311" max="2311" width="10.6640625" style="1704" bestFit="1" customWidth="1"/>
    <col min="2312" max="2312" width="13.88671875" style="1704" customWidth="1"/>
    <col min="2313" max="2560" width="9.109375" style="1704"/>
    <col min="2561" max="2561" width="5.6640625" style="1704" customWidth="1"/>
    <col min="2562" max="2562" width="45" style="1704" customWidth="1"/>
    <col min="2563" max="2563" width="4.6640625" style="1704" customWidth="1"/>
    <col min="2564" max="2564" width="7.33203125" style="1704" customWidth="1"/>
    <col min="2565" max="2565" width="10.6640625" style="1704" bestFit="1" customWidth="1"/>
    <col min="2566" max="2566" width="15.44140625" style="1704" customWidth="1"/>
    <col min="2567" max="2567" width="10.6640625" style="1704" bestFit="1" customWidth="1"/>
    <col min="2568" max="2568" width="13.88671875" style="1704" customWidth="1"/>
    <col min="2569" max="2816" width="9.109375" style="1704"/>
    <col min="2817" max="2817" width="5.6640625" style="1704" customWidth="1"/>
    <col min="2818" max="2818" width="45" style="1704" customWidth="1"/>
    <col min="2819" max="2819" width="4.6640625" style="1704" customWidth="1"/>
    <col min="2820" max="2820" width="7.33203125" style="1704" customWidth="1"/>
    <col min="2821" max="2821" width="10.6640625" style="1704" bestFit="1" customWidth="1"/>
    <col min="2822" max="2822" width="15.44140625" style="1704" customWidth="1"/>
    <col min="2823" max="2823" width="10.6640625" style="1704" bestFit="1" customWidth="1"/>
    <col min="2824" max="2824" width="13.88671875" style="1704" customWidth="1"/>
    <col min="2825" max="3072" width="9.109375" style="1704"/>
    <col min="3073" max="3073" width="5.6640625" style="1704" customWidth="1"/>
    <col min="3074" max="3074" width="45" style="1704" customWidth="1"/>
    <col min="3075" max="3075" width="4.6640625" style="1704" customWidth="1"/>
    <col min="3076" max="3076" width="7.33203125" style="1704" customWidth="1"/>
    <col min="3077" max="3077" width="10.6640625" style="1704" bestFit="1" customWidth="1"/>
    <col min="3078" max="3078" width="15.44140625" style="1704" customWidth="1"/>
    <col min="3079" max="3079" width="10.6640625" style="1704" bestFit="1" customWidth="1"/>
    <col min="3080" max="3080" width="13.88671875" style="1704" customWidth="1"/>
    <col min="3081" max="3328" width="9.109375" style="1704"/>
    <col min="3329" max="3329" width="5.6640625" style="1704" customWidth="1"/>
    <col min="3330" max="3330" width="45" style="1704" customWidth="1"/>
    <col min="3331" max="3331" width="4.6640625" style="1704" customWidth="1"/>
    <col min="3332" max="3332" width="7.33203125" style="1704" customWidth="1"/>
    <col min="3333" max="3333" width="10.6640625" style="1704" bestFit="1" customWidth="1"/>
    <col min="3334" max="3334" width="15.44140625" style="1704" customWidth="1"/>
    <col min="3335" max="3335" width="10.6640625" style="1704" bestFit="1" customWidth="1"/>
    <col min="3336" max="3336" width="13.88671875" style="1704" customWidth="1"/>
    <col min="3337" max="3584" width="9.109375" style="1704"/>
    <col min="3585" max="3585" width="5.6640625" style="1704" customWidth="1"/>
    <col min="3586" max="3586" width="45" style="1704" customWidth="1"/>
    <col min="3587" max="3587" width="4.6640625" style="1704" customWidth="1"/>
    <col min="3588" max="3588" width="7.33203125" style="1704" customWidth="1"/>
    <col min="3589" max="3589" width="10.6640625" style="1704" bestFit="1" customWidth="1"/>
    <col min="3590" max="3590" width="15.44140625" style="1704" customWidth="1"/>
    <col min="3591" max="3591" width="10.6640625" style="1704" bestFit="1" customWidth="1"/>
    <col min="3592" max="3592" width="13.88671875" style="1704" customWidth="1"/>
    <col min="3593" max="3840" width="9.109375" style="1704"/>
    <col min="3841" max="3841" width="5.6640625" style="1704" customWidth="1"/>
    <col min="3842" max="3842" width="45" style="1704" customWidth="1"/>
    <col min="3843" max="3843" width="4.6640625" style="1704" customWidth="1"/>
    <col min="3844" max="3844" width="7.33203125" style="1704" customWidth="1"/>
    <col min="3845" max="3845" width="10.6640625" style="1704" bestFit="1" customWidth="1"/>
    <col min="3846" max="3846" width="15.44140625" style="1704" customWidth="1"/>
    <col min="3847" max="3847" width="10.6640625" style="1704" bestFit="1" customWidth="1"/>
    <col min="3848" max="3848" width="13.88671875" style="1704" customWidth="1"/>
    <col min="3849" max="4096" width="9.109375" style="1704"/>
    <col min="4097" max="4097" width="5.6640625" style="1704" customWidth="1"/>
    <col min="4098" max="4098" width="45" style="1704" customWidth="1"/>
    <col min="4099" max="4099" width="4.6640625" style="1704" customWidth="1"/>
    <col min="4100" max="4100" width="7.33203125" style="1704" customWidth="1"/>
    <col min="4101" max="4101" width="10.6640625" style="1704" bestFit="1" customWidth="1"/>
    <col min="4102" max="4102" width="15.44140625" style="1704" customWidth="1"/>
    <col min="4103" max="4103" width="10.6640625" style="1704" bestFit="1" customWidth="1"/>
    <col min="4104" max="4104" width="13.88671875" style="1704" customWidth="1"/>
    <col min="4105" max="4352" width="9.109375" style="1704"/>
    <col min="4353" max="4353" width="5.6640625" style="1704" customWidth="1"/>
    <col min="4354" max="4354" width="45" style="1704" customWidth="1"/>
    <col min="4355" max="4355" width="4.6640625" style="1704" customWidth="1"/>
    <col min="4356" max="4356" width="7.33203125" style="1704" customWidth="1"/>
    <col min="4357" max="4357" width="10.6640625" style="1704" bestFit="1" customWidth="1"/>
    <col min="4358" max="4358" width="15.44140625" style="1704" customWidth="1"/>
    <col min="4359" max="4359" width="10.6640625" style="1704" bestFit="1" customWidth="1"/>
    <col min="4360" max="4360" width="13.88671875" style="1704" customWidth="1"/>
    <col min="4361" max="4608" width="9.109375" style="1704"/>
    <col min="4609" max="4609" width="5.6640625" style="1704" customWidth="1"/>
    <col min="4610" max="4610" width="45" style="1704" customWidth="1"/>
    <col min="4611" max="4611" width="4.6640625" style="1704" customWidth="1"/>
    <col min="4612" max="4612" width="7.33203125" style="1704" customWidth="1"/>
    <col min="4613" max="4613" width="10.6640625" style="1704" bestFit="1" customWidth="1"/>
    <col min="4614" max="4614" width="15.44140625" style="1704" customWidth="1"/>
    <col min="4615" max="4615" width="10.6640625" style="1704" bestFit="1" customWidth="1"/>
    <col min="4616" max="4616" width="13.88671875" style="1704" customWidth="1"/>
    <col min="4617" max="4864" width="9.109375" style="1704"/>
    <col min="4865" max="4865" width="5.6640625" style="1704" customWidth="1"/>
    <col min="4866" max="4866" width="45" style="1704" customWidth="1"/>
    <col min="4867" max="4867" width="4.6640625" style="1704" customWidth="1"/>
    <col min="4868" max="4868" width="7.33203125" style="1704" customWidth="1"/>
    <col min="4869" max="4869" width="10.6640625" style="1704" bestFit="1" customWidth="1"/>
    <col min="4870" max="4870" width="15.44140625" style="1704" customWidth="1"/>
    <col min="4871" max="4871" width="10.6640625" style="1704" bestFit="1" customWidth="1"/>
    <col min="4872" max="4872" width="13.88671875" style="1704" customWidth="1"/>
    <col min="4873" max="5120" width="9.109375" style="1704"/>
    <col min="5121" max="5121" width="5.6640625" style="1704" customWidth="1"/>
    <col min="5122" max="5122" width="45" style="1704" customWidth="1"/>
    <col min="5123" max="5123" width="4.6640625" style="1704" customWidth="1"/>
    <col min="5124" max="5124" width="7.33203125" style="1704" customWidth="1"/>
    <col min="5125" max="5125" width="10.6640625" style="1704" bestFit="1" customWidth="1"/>
    <col min="5126" max="5126" width="15.44140625" style="1704" customWidth="1"/>
    <col min="5127" max="5127" width="10.6640625" style="1704" bestFit="1" customWidth="1"/>
    <col min="5128" max="5128" width="13.88671875" style="1704" customWidth="1"/>
    <col min="5129" max="5376" width="9.109375" style="1704"/>
    <col min="5377" max="5377" width="5.6640625" style="1704" customWidth="1"/>
    <col min="5378" max="5378" width="45" style="1704" customWidth="1"/>
    <col min="5379" max="5379" width="4.6640625" style="1704" customWidth="1"/>
    <col min="5380" max="5380" width="7.33203125" style="1704" customWidth="1"/>
    <col min="5381" max="5381" width="10.6640625" style="1704" bestFit="1" customWidth="1"/>
    <col min="5382" max="5382" width="15.44140625" style="1704" customWidth="1"/>
    <col min="5383" max="5383" width="10.6640625" style="1704" bestFit="1" customWidth="1"/>
    <col min="5384" max="5384" width="13.88671875" style="1704" customWidth="1"/>
    <col min="5385" max="5632" width="9.109375" style="1704"/>
    <col min="5633" max="5633" width="5.6640625" style="1704" customWidth="1"/>
    <col min="5634" max="5634" width="45" style="1704" customWidth="1"/>
    <col min="5635" max="5635" width="4.6640625" style="1704" customWidth="1"/>
    <col min="5636" max="5636" width="7.33203125" style="1704" customWidth="1"/>
    <col min="5637" max="5637" width="10.6640625" style="1704" bestFit="1" customWidth="1"/>
    <col min="5638" max="5638" width="15.44140625" style="1704" customWidth="1"/>
    <col min="5639" max="5639" width="10.6640625" style="1704" bestFit="1" customWidth="1"/>
    <col min="5640" max="5640" width="13.88671875" style="1704" customWidth="1"/>
    <col min="5641" max="5888" width="9.109375" style="1704"/>
    <col min="5889" max="5889" width="5.6640625" style="1704" customWidth="1"/>
    <col min="5890" max="5890" width="45" style="1704" customWidth="1"/>
    <col min="5891" max="5891" width="4.6640625" style="1704" customWidth="1"/>
    <col min="5892" max="5892" width="7.33203125" style="1704" customWidth="1"/>
    <col min="5893" max="5893" width="10.6640625" style="1704" bestFit="1" customWidth="1"/>
    <col min="5894" max="5894" width="15.44140625" style="1704" customWidth="1"/>
    <col min="5895" max="5895" width="10.6640625" style="1704" bestFit="1" customWidth="1"/>
    <col min="5896" max="5896" width="13.88671875" style="1704" customWidth="1"/>
    <col min="5897" max="6144" width="9.109375" style="1704"/>
    <col min="6145" max="6145" width="5.6640625" style="1704" customWidth="1"/>
    <col min="6146" max="6146" width="45" style="1704" customWidth="1"/>
    <col min="6147" max="6147" width="4.6640625" style="1704" customWidth="1"/>
    <col min="6148" max="6148" width="7.33203125" style="1704" customWidth="1"/>
    <col min="6149" max="6149" width="10.6640625" style="1704" bestFit="1" customWidth="1"/>
    <col min="6150" max="6150" width="15.44140625" style="1704" customWidth="1"/>
    <col min="6151" max="6151" width="10.6640625" style="1704" bestFit="1" customWidth="1"/>
    <col min="6152" max="6152" width="13.88671875" style="1704" customWidth="1"/>
    <col min="6153" max="6400" width="9.109375" style="1704"/>
    <col min="6401" max="6401" width="5.6640625" style="1704" customWidth="1"/>
    <col min="6402" max="6402" width="45" style="1704" customWidth="1"/>
    <col min="6403" max="6403" width="4.6640625" style="1704" customWidth="1"/>
    <col min="6404" max="6404" width="7.33203125" style="1704" customWidth="1"/>
    <col min="6405" max="6405" width="10.6640625" style="1704" bestFit="1" customWidth="1"/>
    <col min="6406" max="6406" width="15.44140625" style="1704" customWidth="1"/>
    <col min="6407" max="6407" width="10.6640625" style="1704" bestFit="1" customWidth="1"/>
    <col min="6408" max="6408" width="13.88671875" style="1704" customWidth="1"/>
    <col min="6409" max="6656" width="9.109375" style="1704"/>
    <col min="6657" max="6657" width="5.6640625" style="1704" customWidth="1"/>
    <col min="6658" max="6658" width="45" style="1704" customWidth="1"/>
    <col min="6659" max="6659" width="4.6640625" style="1704" customWidth="1"/>
    <col min="6660" max="6660" width="7.33203125" style="1704" customWidth="1"/>
    <col min="6661" max="6661" width="10.6640625" style="1704" bestFit="1" customWidth="1"/>
    <col min="6662" max="6662" width="15.44140625" style="1704" customWidth="1"/>
    <col min="6663" max="6663" width="10.6640625" style="1704" bestFit="1" customWidth="1"/>
    <col min="6664" max="6664" width="13.88671875" style="1704" customWidth="1"/>
    <col min="6665" max="6912" width="9.109375" style="1704"/>
    <col min="6913" max="6913" width="5.6640625" style="1704" customWidth="1"/>
    <col min="6914" max="6914" width="45" style="1704" customWidth="1"/>
    <col min="6915" max="6915" width="4.6640625" style="1704" customWidth="1"/>
    <col min="6916" max="6916" width="7.33203125" style="1704" customWidth="1"/>
    <col min="6917" max="6917" width="10.6640625" style="1704" bestFit="1" customWidth="1"/>
    <col min="6918" max="6918" width="15.44140625" style="1704" customWidth="1"/>
    <col min="6919" max="6919" width="10.6640625" style="1704" bestFit="1" customWidth="1"/>
    <col min="6920" max="6920" width="13.88671875" style="1704" customWidth="1"/>
    <col min="6921" max="7168" width="9.109375" style="1704"/>
    <col min="7169" max="7169" width="5.6640625" style="1704" customWidth="1"/>
    <col min="7170" max="7170" width="45" style="1704" customWidth="1"/>
    <col min="7171" max="7171" width="4.6640625" style="1704" customWidth="1"/>
    <col min="7172" max="7172" width="7.33203125" style="1704" customWidth="1"/>
    <col min="7173" max="7173" width="10.6640625" style="1704" bestFit="1" customWidth="1"/>
    <col min="7174" max="7174" width="15.44140625" style="1704" customWidth="1"/>
    <col min="7175" max="7175" width="10.6640625" style="1704" bestFit="1" customWidth="1"/>
    <col min="7176" max="7176" width="13.88671875" style="1704" customWidth="1"/>
    <col min="7177" max="7424" width="9.109375" style="1704"/>
    <col min="7425" max="7425" width="5.6640625" style="1704" customWidth="1"/>
    <col min="7426" max="7426" width="45" style="1704" customWidth="1"/>
    <col min="7427" max="7427" width="4.6640625" style="1704" customWidth="1"/>
    <col min="7428" max="7428" width="7.33203125" style="1704" customWidth="1"/>
    <col min="7429" max="7429" width="10.6640625" style="1704" bestFit="1" customWidth="1"/>
    <col min="7430" max="7430" width="15.44140625" style="1704" customWidth="1"/>
    <col min="7431" max="7431" width="10.6640625" style="1704" bestFit="1" customWidth="1"/>
    <col min="7432" max="7432" width="13.88671875" style="1704" customWidth="1"/>
    <col min="7433" max="7680" width="9.109375" style="1704"/>
    <col min="7681" max="7681" width="5.6640625" style="1704" customWidth="1"/>
    <col min="7682" max="7682" width="45" style="1704" customWidth="1"/>
    <col min="7683" max="7683" width="4.6640625" style="1704" customWidth="1"/>
    <col min="7684" max="7684" width="7.33203125" style="1704" customWidth="1"/>
    <col min="7685" max="7685" width="10.6640625" style="1704" bestFit="1" customWidth="1"/>
    <col min="7686" max="7686" width="15.44140625" style="1704" customWidth="1"/>
    <col min="7687" max="7687" width="10.6640625" style="1704" bestFit="1" customWidth="1"/>
    <col min="7688" max="7688" width="13.88671875" style="1704" customWidth="1"/>
    <col min="7689" max="7936" width="9.109375" style="1704"/>
    <col min="7937" max="7937" width="5.6640625" style="1704" customWidth="1"/>
    <col min="7938" max="7938" width="45" style="1704" customWidth="1"/>
    <col min="7939" max="7939" width="4.6640625" style="1704" customWidth="1"/>
    <col min="7940" max="7940" width="7.33203125" style="1704" customWidth="1"/>
    <col min="7941" max="7941" width="10.6640625" style="1704" bestFit="1" customWidth="1"/>
    <col min="7942" max="7942" width="15.44140625" style="1704" customWidth="1"/>
    <col min="7943" max="7943" width="10.6640625" style="1704" bestFit="1" customWidth="1"/>
    <col min="7944" max="7944" width="13.88671875" style="1704" customWidth="1"/>
    <col min="7945" max="8192" width="9.109375" style="1704"/>
    <col min="8193" max="8193" width="5.6640625" style="1704" customWidth="1"/>
    <col min="8194" max="8194" width="45" style="1704" customWidth="1"/>
    <col min="8195" max="8195" width="4.6640625" style="1704" customWidth="1"/>
    <col min="8196" max="8196" width="7.33203125" style="1704" customWidth="1"/>
    <col min="8197" max="8197" width="10.6640625" style="1704" bestFit="1" customWidth="1"/>
    <col min="8198" max="8198" width="15.44140625" style="1704" customWidth="1"/>
    <col min="8199" max="8199" width="10.6640625" style="1704" bestFit="1" customWidth="1"/>
    <col min="8200" max="8200" width="13.88671875" style="1704" customWidth="1"/>
    <col min="8201" max="8448" width="9.109375" style="1704"/>
    <col min="8449" max="8449" width="5.6640625" style="1704" customWidth="1"/>
    <col min="8450" max="8450" width="45" style="1704" customWidth="1"/>
    <col min="8451" max="8451" width="4.6640625" style="1704" customWidth="1"/>
    <col min="8452" max="8452" width="7.33203125" style="1704" customWidth="1"/>
    <col min="8453" max="8453" width="10.6640625" style="1704" bestFit="1" customWidth="1"/>
    <col min="8454" max="8454" width="15.44140625" style="1704" customWidth="1"/>
    <col min="8455" max="8455" width="10.6640625" style="1704" bestFit="1" customWidth="1"/>
    <col min="8456" max="8456" width="13.88671875" style="1704" customWidth="1"/>
    <col min="8457" max="8704" width="9.109375" style="1704"/>
    <col min="8705" max="8705" width="5.6640625" style="1704" customWidth="1"/>
    <col min="8706" max="8706" width="45" style="1704" customWidth="1"/>
    <col min="8707" max="8707" width="4.6640625" style="1704" customWidth="1"/>
    <col min="8708" max="8708" width="7.33203125" style="1704" customWidth="1"/>
    <col min="8709" max="8709" width="10.6640625" style="1704" bestFit="1" customWidth="1"/>
    <col min="8710" max="8710" width="15.44140625" style="1704" customWidth="1"/>
    <col min="8711" max="8711" width="10.6640625" style="1704" bestFit="1" customWidth="1"/>
    <col min="8712" max="8712" width="13.88671875" style="1704" customWidth="1"/>
    <col min="8713" max="8960" width="9.109375" style="1704"/>
    <col min="8961" max="8961" width="5.6640625" style="1704" customWidth="1"/>
    <col min="8962" max="8962" width="45" style="1704" customWidth="1"/>
    <col min="8963" max="8963" width="4.6640625" style="1704" customWidth="1"/>
    <col min="8964" max="8964" width="7.33203125" style="1704" customWidth="1"/>
    <col min="8965" max="8965" width="10.6640625" style="1704" bestFit="1" customWidth="1"/>
    <col min="8966" max="8966" width="15.44140625" style="1704" customWidth="1"/>
    <col min="8967" max="8967" width="10.6640625" style="1704" bestFit="1" customWidth="1"/>
    <col min="8968" max="8968" width="13.88671875" style="1704" customWidth="1"/>
    <col min="8969" max="9216" width="9.109375" style="1704"/>
    <col min="9217" max="9217" width="5.6640625" style="1704" customWidth="1"/>
    <col min="9218" max="9218" width="45" style="1704" customWidth="1"/>
    <col min="9219" max="9219" width="4.6640625" style="1704" customWidth="1"/>
    <col min="9220" max="9220" width="7.33203125" style="1704" customWidth="1"/>
    <col min="9221" max="9221" width="10.6640625" style="1704" bestFit="1" customWidth="1"/>
    <col min="9222" max="9222" width="15.44140625" style="1704" customWidth="1"/>
    <col min="9223" max="9223" width="10.6640625" style="1704" bestFit="1" customWidth="1"/>
    <col min="9224" max="9224" width="13.88671875" style="1704" customWidth="1"/>
    <col min="9225" max="9472" width="9.109375" style="1704"/>
    <col min="9473" max="9473" width="5.6640625" style="1704" customWidth="1"/>
    <col min="9474" max="9474" width="45" style="1704" customWidth="1"/>
    <col min="9475" max="9475" width="4.6640625" style="1704" customWidth="1"/>
    <col min="9476" max="9476" width="7.33203125" style="1704" customWidth="1"/>
    <col min="9477" max="9477" width="10.6640625" style="1704" bestFit="1" customWidth="1"/>
    <col min="9478" max="9478" width="15.44140625" style="1704" customWidth="1"/>
    <col min="9479" max="9479" width="10.6640625" style="1704" bestFit="1" customWidth="1"/>
    <col min="9480" max="9480" width="13.88671875" style="1704" customWidth="1"/>
    <col min="9481" max="9728" width="9.109375" style="1704"/>
    <col min="9729" max="9729" width="5.6640625" style="1704" customWidth="1"/>
    <col min="9730" max="9730" width="45" style="1704" customWidth="1"/>
    <col min="9731" max="9731" width="4.6640625" style="1704" customWidth="1"/>
    <col min="9732" max="9732" width="7.33203125" style="1704" customWidth="1"/>
    <col min="9733" max="9733" width="10.6640625" style="1704" bestFit="1" customWidth="1"/>
    <col min="9734" max="9734" width="15.44140625" style="1704" customWidth="1"/>
    <col min="9735" max="9735" width="10.6640625" style="1704" bestFit="1" customWidth="1"/>
    <col min="9736" max="9736" width="13.88671875" style="1704" customWidth="1"/>
    <col min="9737" max="9984" width="9.109375" style="1704"/>
    <col min="9985" max="9985" width="5.6640625" style="1704" customWidth="1"/>
    <col min="9986" max="9986" width="45" style="1704" customWidth="1"/>
    <col min="9987" max="9987" width="4.6640625" style="1704" customWidth="1"/>
    <col min="9988" max="9988" width="7.33203125" style="1704" customWidth="1"/>
    <col min="9989" max="9989" width="10.6640625" style="1704" bestFit="1" customWidth="1"/>
    <col min="9990" max="9990" width="15.44140625" style="1704" customWidth="1"/>
    <col min="9991" max="9991" width="10.6640625" style="1704" bestFit="1" customWidth="1"/>
    <col min="9992" max="9992" width="13.88671875" style="1704" customWidth="1"/>
    <col min="9993" max="10240" width="9.109375" style="1704"/>
    <col min="10241" max="10241" width="5.6640625" style="1704" customWidth="1"/>
    <col min="10242" max="10242" width="45" style="1704" customWidth="1"/>
    <col min="10243" max="10243" width="4.6640625" style="1704" customWidth="1"/>
    <col min="10244" max="10244" width="7.33203125" style="1704" customWidth="1"/>
    <col min="10245" max="10245" width="10.6640625" style="1704" bestFit="1" customWidth="1"/>
    <col min="10246" max="10246" width="15.44140625" style="1704" customWidth="1"/>
    <col min="10247" max="10247" width="10.6640625" style="1704" bestFit="1" customWidth="1"/>
    <col min="10248" max="10248" width="13.88671875" style="1704" customWidth="1"/>
    <col min="10249" max="10496" width="9.109375" style="1704"/>
    <col min="10497" max="10497" width="5.6640625" style="1704" customWidth="1"/>
    <col min="10498" max="10498" width="45" style="1704" customWidth="1"/>
    <col min="10499" max="10499" width="4.6640625" style="1704" customWidth="1"/>
    <col min="10500" max="10500" width="7.33203125" style="1704" customWidth="1"/>
    <col min="10501" max="10501" width="10.6640625" style="1704" bestFit="1" customWidth="1"/>
    <col min="10502" max="10502" width="15.44140625" style="1704" customWidth="1"/>
    <col min="10503" max="10503" width="10.6640625" style="1704" bestFit="1" customWidth="1"/>
    <col min="10504" max="10504" width="13.88671875" style="1704" customWidth="1"/>
    <col min="10505" max="10752" width="9.109375" style="1704"/>
    <col min="10753" max="10753" width="5.6640625" style="1704" customWidth="1"/>
    <col min="10754" max="10754" width="45" style="1704" customWidth="1"/>
    <col min="10755" max="10755" width="4.6640625" style="1704" customWidth="1"/>
    <col min="10756" max="10756" width="7.33203125" style="1704" customWidth="1"/>
    <col min="10757" max="10757" width="10.6640625" style="1704" bestFit="1" customWidth="1"/>
    <col min="10758" max="10758" width="15.44140625" style="1704" customWidth="1"/>
    <col min="10759" max="10759" width="10.6640625" style="1704" bestFit="1" customWidth="1"/>
    <col min="10760" max="10760" width="13.88671875" style="1704" customWidth="1"/>
    <col min="10761" max="11008" width="9.109375" style="1704"/>
    <col min="11009" max="11009" width="5.6640625" style="1704" customWidth="1"/>
    <col min="11010" max="11010" width="45" style="1704" customWidth="1"/>
    <col min="11011" max="11011" width="4.6640625" style="1704" customWidth="1"/>
    <col min="11012" max="11012" width="7.33203125" style="1704" customWidth="1"/>
    <col min="11013" max="11013" width="10.6640625" style="1704" bestFit="1" customWidth="1"/>
    <col min="11014" max="11014" width="15.44140625" style="1704" customWidth="1"/>
    <col min="11015" max="11015" width="10.6640625" style="1704" bestFit="1" customWidth="1"/>
    <col min="11016" max="11016" width="13.88671875" style="1704" customWidth="1"/>
    <col min="11017" max="11264" width="9.109375" style="1704"/>
    <col min="11265" max="11265" width="5.6640625" style="1704" customWidth="1"/>
    <col min="11266" max="11266" width="45" style="1704" customWidth="1"/>
    <col min="11267" max="11267" width="4.6640625" style="1704" customWidth="1"/>
    <col min="11268" max="11268" width="7.33203125" style="1704" customWidth="1"/>
    <col min="11269" max="11269" width="10.6640625" style="1704" bestFit="1" customWidth="1"/>
    <col min="11270" max="11270" width="15.44140625" style="1704" customWidth="1"/>
    <col min="11271" max="11271" width="10.6640625" style="1704" bestFit="1" customWidth="1"/>
    <col min="11272" max="11272" width="13.88671875" style="1704" customWidth="1"/>
    <col min="11273" max="11520" width="9.109375" style="1704"/>
    <col min="11521" max="11521" width="5.6640625" style="1704" customWidth="1"/>
    <col min="11522" max="11522" width="45" style="1704" customWidth="1"/>
    <col min="11523" max="11523" width="4.6640625" style="1704" customWidth="1"/>
    <col min="11524" max="11524" width="7.33203125" style="1704" customWidth="1"/>
    <col min="11525" max="11525" width="10.6640625" style="1704" bestFit="1" customWidth="1"/>
    <col min="11526" max="11526" width="15.44140625" style="1704" customWidth="1"/>
    <col min="11527" max="11527" width="10.6640625" style="1704" bestFit="1" customWidth="1"/>
    <col min="11528" max="11528" width="13.88671875" style="1704" customWidth="1"/>
    <col min="11529" max="11776" width="9.109375" style="1704"/>
    <col min="11777" max="11777" width="5.6640625" style="1704" customWidth="1"/>
    <col min="11778" max="11778" width="45" style="1704" customWidth="1"/>
    <col min="11779" max="11779" width="4.6640625" style="1704" customWidth="1"/>
    <col min="11780" max="11780" width="7.33203125" style="1704" customWidth="1"/>
    <col min="11781" max="11781" width="10.6640625" style="1704" bestFit="1" customWidth="1"/>
    <col min="11782" max="11782" width="15.44140625" style="1704" customWidth="1"/>
    <col min="11783" max="11783" width="10.6640625" style="1704" bestFit="1" customWidth="1"/>
    <col min="11784" max="11784" width="13.88671875" style="1704" customWidth="1"/>
    <col min="11785" max="12032" width="9.109375" style="1704"/>
    <col min="12033" max="12033" width="5.6640625" style="1704" customWidth="1"/>
    <col min="12034" max="12034" width="45" style="1704" customWidth="1"/>
    <col min="12035" max="12035" width="4.6640625" style="1704" customWidth="1"/>
    <col min="12036" max="12036" width="7.33203125" style="1704" customWidth="1"/>
    <col min="12037" max="12037" width="10.6640625" style="1704" bestFit="1" customWidth="1"/>
    <col min="12038" max="12038" width="15.44140625" style="1704" customWidth="1"/>
    <col min="12039" max="12039" width="10.6640625" style="1704" bestFit="1" customWidth="1"/>
    <col min="12040" max="12040" width="13.88671875" style="1704" customWidth="1"/>
    <col min="12041" max="12288" width="9.109375" style="1704"/>
    <col min="12289" max="12289" width="5.6640625" style="1704" customWidth="1"/>
    <col min="12290" max="12290" width="45" style="1704" customWidth="1"/>
    <col min="12291" max="12291" width="4.6640625" style="1704" customWidth="1"/>
    <col min="12292" max="12292" width="7.33203125" style="1704" customWidth="1"/>
    <col min="12293" max="12293" width="10.6640625" style="1704" bestFit="1" customWidth="1"/>
    <col min="12294" max="12294" width="15.44140625" style="1704" customWidth="1"/>
    <col min="12295" max="12295" width="10.6640625" style="1704" bestFit="1" customWidth="1"/>
    <col min="12296" max="12296" width="13.88671875" style="1704" customWidth="1"/>
    <col min="12297" max="12544" width="9.109375" style="1704"/>
    <col min="12545" max="12545" width="5.6640625" style="1704" customWidth="1"/>
    <col min="12546" max="12546" width="45" style="1704" customWidth="1"/>
    <col min="12547" max="12547" width="4.6640625" style="1704" customWidth="1"/>
    <col min="12548" max="12548" width="7.33203125" style="1704" customWidth="1"/>
    <col min="12549" max="12549" width="10.6640625" style="1704" bestFit="1" customWidth="1"/>
    <col min="12550" max="12550" width="15.44140625" style="1704" customWidth="1"/>
    <col min="12551" max="12551" width="10.6640625" style="1704" bestFit="1" customWidth="1"/>
    <col min="12552" max="12552" width="13.88671875" style="1704" customWidth="1"/>
    <col min="12553" max="12800" width="9.109375" style="1704"/>
    <col min="12801" max="12801" width="5.6640625" style="1704" customWidth="1"/>
    <col min="12802" max="12802" width="45" style="1704" customWidth="1"/>
    <col min="12803" max="12803" width="4.6640625" style="1704" customWidth="1"/>
    <col min="12804" max="12804" width="7.33203125" style="1704" customWidth="1"/>
    <col min="12805" max="12805" width="10.6640625" style="1704" bestFit="1" customWidth="1"/>
    <col min="12806" max="12806" width="15.44140625" style="1704" customWidth="1"/>
    <col min="12807" max="12807" width="10.6640625" style="1704" bestFit="1" customWidth="1"/>
    <col min="12808" max="12808" width="13.88671875" style="1704" customWidth="1"/>
    <col min="12809" max="13056" width="9.109375" style="1704"/>
    <col min="13057" max="13057" width="5.6640625" style="1704" customWidth="1"/>
    <col min="13058" max="13058" width="45" style="1704" customWidth="1"/>
    <col min="13059" max="13059" width="4.6640625" style="1704" customWidth="1"/>
    <col min="13060" max="13060" width="7.33203125" style="1704" customWidth="1"/>
    <col min="13061" max="13061" width="10.6640625" style="1704" bestFit="1" customWidth="1"/>
    <col min="13062" max="13062" width="15.44140625" style="1704" customWidth="1"/>
    <col min="13063" max="13063" width="10.6640625" style="1704" bestFit="1" customWidth="1"/>
    <col min="13064" max="13064" width="13.88671875" style="1704" customWidth="1"/>
    <col min="13065" max="13312" width="9.109375" style="1704"/>
    <col min="13313" max="13313" width="5.6640625" style="1704" customWidth="1"/>
    <col min="13314" max="13314" width="45" style="1704" customWidth="1"/>
    <col min="13315" max="13315" width="4.6640625" style="1704" customWidth="1"/>
    <col min="13316" max="13316" width="7.33203125" style="1704" customWidth="1"/>
    <col min="13317" max="13317" width="10.6640625" style="1704" bestFit="1" customWidth="1"/>
    <col min="13318" max="13318" width="15.44140625" style="1704" customWidth="1"/>
    <col min="13319" max="13319" width="10.6640625" style="1704" bestFit="1" customWidth="1"/>
    <col min="13320" max="13320" width="13.88671875" style="1704" customWidth="1"/>
    <col min="13321" max="13568" width="9.109375" style="1704"/>
    <col min="13569" max="13569" width="5.6640625" style="1704" customWidth="1"/>
    <col min="13570" max="13570" width="45" style="1704" customWidth="1"/>
    <col min="13571" max="13571" width="4.6640625" style="1704" customWidth="1"/>
    <col min="13572" max="13572" width="7.33203125" style="1704" customWidth="1"/>
    <col min="13573" max="13573" width="10.6640625" style="1704" bestFit="1" customWidth="1"/>
    <col min="13574" max="13574" width="15.44140625" style="1704" customWidth="1"/>
    <col min="13575" max="13575" width="10.6640625" style="1704" bestFit="1" customWidth="1"/>
    <col min="13576" max="13576" width="13.88671875" style="1704" customWidth="1"/>
    <col min="13577" max="13824" width="9.109375" style="1704"/>
    <col min="13825" max="13825" width="5.6640625" style="1704" customWidth="1"/>
    <col min="13826" max="13826" width="45" style="1704" customWidth="1"/>
    <col min="13827" max="13827" width="4.6640625" style="1704" customWidth="1"/>
    <col min="13828" max="13828" width="7.33203125" style="1704" customWidth="1"/>
    <col min="13829" max="13829" width="10.6640625" style="1704" bestFit="1" customWidth="1"/>
    <col min="13830" max="13830" width="15.44140625" style="1704" customWidth="1"/>
    <col min="13831" max="13831" width="10.6640625" style="1704" bestFit="1" customWidth="1"/>
    <col min="13832" max="13832" width="13.88671875" style="1704" customWidth="1"/>
    <col min="13833" max="14080" width="9.109375" style="1704"/>
    <col min="14081" max="14081" width="5.6640625" style="1704" customWidth="1"/>
    <col min="14082" max="14082" width="45" style="1704" customWidth="1"/>
    <col min="14083" max="14083" width="4.6640625" style="1704" customWidth="1"/>
    <col min="14084" max="14084" width="7.33203125" style="1704" customWidth="1"/>
    <col min="14085" max="14085" width="10.6640625" style="1704" bestFit="1" customWidth="1"/>
    <col min="14086" max="14086" width="15.44140625" style="1704" customWidth="1"/>
    <col min="14087" max="14087" width="10.6640625" style="1704" bestFit="1" customWidth="1"/>
    <col min="14088" max="14088" width="13.88671875" style="1704" customWidth="1"/>
    <col min="14089" max="14336" width="9.109375" style="1704"/>
    <col min="14337" max="14337" width="5.6640625" style="1704" customWidth="1"/>
    <col min="14338" max="14338" width="45" style="1704" customWidth="1"/>
    <col min="14339" max="14339" width="4.6640625" style="1704" customWidth="1"/>
    <col min="14340" max="14340" width="7.33203125" style="1704" customWidth="1"/>
    <col min="14341" max="14341" width="10.6640625" style="1704" bestFit="1" customWidth="1"/>
    <col min="14342" max="14342" width="15.44140625" style="1704" customWidth="1"/>
    <col min="14343" max="14343" width="10.6640625" style="1704" bestFit="1" customWidth="1"/>
    <col min="14344" max="14344" width="13.88671875" style="1704" customWidth="1"/>
    <col min="14345" max="14592" width="9.109375" style="1704"/>
    <col min="14593" max="14593" width="5.6640625" style="1704" customWidth="1"/>
    <col min="14594" max="14594" width="45" style="1704" customWidth="1"/>
    <col min="14595" max="14595" width="4.6640625" style="1704" customWidth="1"/>
    <col min="14596" max="14596" width="7.33203125" style="1704" customWidth="1"/>
    <col min="14597" max="14597" width="10.6640625" style="1704" bestFit="1" customWidth="1"/>
    <col min="14598" max="14598" width="15.44140625" style="1704" customWidth="1"/>
    <col min="14599" max="14599" width="10.6640625" style="1704" bestFit="1" customWidth="1"/>
    <col min="14600" max="14600" width="13.88671875" style="1704" customWidth="1"/>
    <col min="14601" max="14848" width="9.109375" style="1704"/>
    <col min="14849" max="14849" width="5.6640625" style="1704" customWidth="1"/>
    <col min="14850" max="14850" width="45" style="1704" customWidth="1"/>
    <col min="14851" max="14851" width="4.6640625" style="1704" customWidth="1"/>
    <col min="14852" max="14852" width="7.33203125" style="1704" customWidth="1"/>
    <col min="14853" max="14853" width="10.6640625" style="1704" bestFit="1" customWidth="1"/>
    <col min="14854" max="14854" width="15.44140625" style="1704" customWidth="1"/>
    <col min="14855" max="14855" width="10.6640625" style="1704" bestFit="1" customWidth="1"/>
    <col min="14856" max="14856" width="13.88671875" style="1704" customWidth="1"/>
    <col min="14857" max="15104" width="9.109375" style="1704"/>
    <col min="15105" max="15105" width="5.6640625" style="1704" customWidth="1"/>
    <col min="15106" max="15106" width="45" style="1704" customWidth="1"/>
    <col min="15107" max="15107" width="4.6640625" style="1704" customWidth="1"/>
    <col min="15108" max="15108" width="7.33203125" style="1704" customWidth="1"/>
    <col min="15109" max="15109" width="10.6640625" style="1704" bestFit="1" customWidth="1"/>
    <col min="15110" max="15110" width="15.44140625" style="1704" customWidth="1"/>
    <col min="15111" max="15111" width="10.6640625" style="1704" bestFit="1" customWidth="1"/>
    <col min="15112" max="15112" width="13.88671875" style="1704" customWidth="1"/>
    <col min="15113" max="15360" width="9.109375" style="1704"/>
    <col min="15361" max="15361" width="5.6640625" style="1704" customWidth="1"/>
    <col min="15362" max="15362" width="45" style="1704" customWidth="1"/>
    <col min="15363" max="15363" width="4.6640625" style="1704" customWidth="1"/>
    <col min="15364" max="15364" width="7.33203125" style="1704" customWidth="1"/>
    <col min="15365" max="15365" width="10.6640625" style="1704" bestFit="1" customWidth="1"/>
    <col min="15366" max="15366" width="15.44140625" style="1704" customWidth="1"/>
    <col min="15367" max="15367" width="10.6640625" style="1704" bestFit="1" customWidth="1"/>
    <col min="15368" max="15368" width="13.88671875" style="1704" customWidth="1"/>
    <col min="15369" max="15616" width="9.109375" style="1704"/>
    <col min="15617" max="15617" width="5.6640625" style="1704" customWidth="1"/>
    <col min="15618" max="15618" width="45" style="1704" customWidth="1"/>
    <col min="15619" max="15619" width="4.6640625" style="1704" customWidth="1"/>
    <col min="15620" max="15620" width="7.33203125" style="1704" customWidth="1"/>
    <col min="15621" max="15621" width="10.6640625" style="1704" bestFit="1" customWidth="1"/>
    <col min="15622" max="15622" width="15.44140625" style="1704" customWidth="1"/>
    <col min="15623" max="15623" width="10.6640625" style="1704" bestFit="1" customWidth="1"/>
    <col min="15624" max="15624" width="13.88671875" style="1704" customWidth="1"/>
    <col min="15625" max="15872" width="9.109375" style="1704"/>
    <col min="15873" max="15873" width="5.6640625" style="1704" customWidth="1"/>
    <col min="15874" max="15874" width="45" style="1704" customWidth="1"/>
    <col min="15875" max="15875" width="4.6640625" style="1704" customWidth="1"/>
    <col min="15876" max="15876" width="7.33203125" style="1704" customWidth="1"/>
    <col min="15877" max="15877" width="10.6640625" style="1704" bestFit="1" customWidth="1"/>
    <col min="15878" max="15878" width="15.44140625" style="1704" customWidth="1"/>
    <col min="15879" max="15879" width="10.6640625" style="1704" bestFit="1" customWidth="1"/>
    <col min="15880" max="15880" width="13.88671875" style="1704" customWidth="1"/>
    <col min="15881" max="16128" width="9.109375" style="1704"/>
    <col min="16129" max="16129" width="5.6640625" style="1704" customWidth="1"/>
    <col min="16130" max="16130" width="45" style="1704" customWidth="1"/>
    <col min="16131" max="16131" width="4.6640625" style="1704" customWidth="1"/>
    <col min="16132" max="16132" width="7.33203125" style="1704" customWidth="1"/>
    <col min="16133" max="16133" width="10.6640625" style="1704" bestFit="1" customWidth="1"/>
    <col min="16134" max="16134" width="15.44140625" style="1704" customWidth="1"/>
    <col min="16135" max="16135" width="10.6640625" style="1704" bestFit="1" customWidth="1"/>
    <col min="16136" max="16136" width="13.88671875" style="1704" customWidth="1"/>
    <col min="16137" max="16384" width="9.109375" style="1704"/>
  </cols>
  <sheetData>
    <row r="1" spans="1:11">
      <c r="A1" s="1699" t="s">
        <v>36</v>
      </c>
      <c r="B1" s="1700" t="s">
        <v>642</v>
      </c>
      <c r="C1" s="1701"/>
      <c r="D1" s="1702"/>
      <c r="E1" s="1703"/>
      <c r="F1" s="1703"/>
      <c r="G1" s="1703"/>
    </row>
    <row r="2" spans="1:11">
      <c r="A2" s="1705"/>
      <c r="B2" s="1706"/>
      <c r="C2" s="1701"/>
      <c r="D2" s="1707"/>
      <c r="E2" s="1708"/>
      <c r="F2" s="1708"/>
      <c r="G2" s="1708"/>
    </row>
    <row r="3" spans="1:11" ht="26.4">
      <c r="A3" s="1697"/>
      <c r="B3" s="1697" t="s">
        <v>1868</v>
      </c>
      <c r="C3" s="1709"/>
      <c r="D3" s="1710"/>
      <c r="E3" s="1711"/>
      <c r="F3" s="1711"/>
      <c r="G3" s="1711"/>
    </row>
    <row r="4" spans="1:11">
      <c r="A4" s="1697"/>
      <c r="B4" s="1697"/>
      <c r="C4" s="1709"/>
      <c r="D4" s="1710"/>
      <c r="E4" s="1711"/>
      <c r="F4" s="1711"/>
      <c r="G4" s="1711"/>
    </row>
    <row r="5" spans="1:11">
      <c r="A5" s="1712" t="s">
        <v>110</v>
      </c>
      <c r="B5" s="1713" t="s">
        <v>718</v>
      </c>
      <c r="C5" s="1713" t="s">
        <v>112</v>
      </c>
      <c r="D5" s="1714" t="s">
        <v>719</v>
      </c>
      <c r="E5" s="1715" t="s">
        <v>720</v>
      </c>
      <c r="F5" s="1716" t="s">
        <v>721</v>
      </c>
      <c r="G5" s="1711"/>
    </row>
    <row r="6" spans="1:11">
      <c r="A6" s="1717"/>
      <c r="B6" s="1706"/>
      <c r="C6" s="1701"/>
      <c r="D6" s="1707"/>
      <c r="E6" s="1708"/>
      <c r="F6" s="1708"/>
      <c r="G6" s="1708"/>
    </row>
    <row r="7" spans="1:11">
      <c r="A7" s="1753"/>
      <c r="B7" s="1722"/>
      <c r="C7" s="1719"/>
      <c r="D7" s="1722"/>
      <c r="E7" s="1722"/>
      <c r="F7" s="1708"/>
      <c r="G7" s="1722"/>
    </row>
    <row r="8" spans="1:11" ht="66">
      <c r="A8" s="1753">
        <f>COUNT($A$5:A7)+1</f>
        <v>1</v>
      </c>
      <c r="B8" s="1727" t="s">
        <v>1898</v>
      </c>
      <c r="C8" s="1766" t="s">
        <v>133</v>
      </c>
      <c r="D8" s="1701">
        <v>10</v>
      </c>
      <c r="E8" s="1708"/>
      <c r="F8" s="1730">
        <f>E8*D8</f>
        <v>0</v>
      </c>
    </row>
    <row r="9" spans="1:11">
      <c r="A9" s="1753"/>
      <c r="B9" s="1722"/>
      <c r="C9" s="1766"/>
      <c r="D9" s="1701"/>
      <c r="E9" s="1722"/>
      <c r="F9" s="1708"/>
      <c r="G9" s="1722"/>
    </row>
    <row r="10" spans="1:11" ht="66">
      <c r="A10" s="1753">
        <f>COUNT($A$5:A9)+1</f>
        <v>2</v>
      </c>
      <c r="B10" s="1727" t="s">
        <v>1899</v>
      </c>
      <c r="C10" s="1766" t="s">
        <v>133</v>
      </c>
      <c r="D10" s="1701">
        <v>10</v>
      </c>
      <c r="E10" s="1708"/>
      <c r="F10" s="1730">
        <f>E10*D10</f>
        <v>0</v>
      </c>
    </row>
    <row r="11" spans="1:11">
      <c r="A11" s="1753"/>
      <c r="B11" s="1722"/>
      <c r="C11" s="1767"/>
      <c r="D11" s="1661"/>
      <c r="E11" s="1722"/>
      <c r="F11" s="1708"/>
      <c r="G11" s="1722"/>
    </row>
    <row r="12" spans="1:11" ht="79.2">
      <c r="A12" s="1753">
        <f>COUNT($A$5:A11)+1</f>
        <v>3</v>
      </c>
      <c r="B12" s="1727" t="s">
        <v>1900</v>
      </c>
      <c r="C12" s="1766" t="s">
        <v>133</v>
      </c>
      <c r="D12" s="1701">
        <v>4</v>
      </c>
      <c r="E12" s="1729"/>
      <c r="F12" s="1730">
        <f>E12*D12</f>
        <v>0</v>
      </c>
    </row>
    <row r="13" spans="1:11" s="1727" customFormat="1">
      <c r="A13" s="1753"/>
      <c r="B13" s="1661"/>
      <c r="C13" s="1661"/>
      <c r="D13" s="1701"/>
      <c r="E13" s="1726"/>
      <c r="F13" s="1730"/>
      <c r="G13" s="1704"/>
      <c r="H13" s="1700"/>
      <c r="I13" s="1700"/>
      <c r="J13" s="1700"/>
      <c r="K13" s="1700"/>
    </row>
    <row r="14" spans="1:11" s="1661" customFormat="1" ht="53.25" customHeight="1">
      <c r="A14" s="1753">
        <f>COUNT($A$5:A13)+1</f>
        <v>4</v>
      </c>
      <c r="B14" s="1697" t="s">
        <v>1901</v>
      </c>
      <c r="C14" s="1661" t="s">
        <v>199</v>
      </c>
      <c r="D14" s="1701">
        <v>9</v>
      </c>
      <c r="E14" s="1768"/>
      <c r="F14" s="1768">
        <f>D14*E14</f>
        <v>0</v>
      </c>
      <c r="G14" s="1768"/>
    </row>
    <row r="15" spans="1:11" s="1661" customFormat="1">
      <c r="D15" s="1701"/>
      <c r="E15" s="1768"/>
      <c r="F15" s="1768"/>
    </row>
    <row r="16" spans="1:11" s="1661" customFormat="1">
      <c r="A16" s="1753">
        <f>COUNT($A$5:A15)+1</f>
        <v>5</v>
      </c>
      <c r="B16" s="1661" t="s">
        <v>1902</v>
      </c>
      <c r="C16" s="1661" t="s">
        <v>199</v>
      </c>
      <c r="D16" s="1701">
        <v>1</v>
      </c>
      <c r="E16" s="1768"/>
      <c r="F16" s="1768">
        <f>D16*E16</f>
        <v>0</v>
      </c>
    </row>
    <row r="17" spans="1:8" s="1724" customFormat="1">
      <c r="A17" s="1753"/>
      <c r="G17" s="1726"/>
      <c r="H17" s="1704"/>
    </row>
    <row r="18" spans="1:8" s="1724" customFormat="1" ht="13.8" thickBot="1">
      <c r="A18" s="1733"/>
      <c r="B18" s="1734" t="str">
        <f>$B$1&amp;" skupaj:"</f>
        <v>ZUNANJA RAZSVETLJAVA skupaj:</v>
      </c>
      <c r="C18" s="1735"/>
      <c r="D18" s="1736"/>
      <c r="E18" s="1737"/>
      <c r="F18" s="1738">
        <f>SUM(F7:F17)</f>
        <v>0</v>
      </c>
      <c r="G18" s="1708"/>
      <c r="H18" s="1704"/>
    </row>
    <row r="19" spans="1:8" s="1724" customFormat="1" ht="13.8" thickTop="1">
      <c r="A19" s="1697"/>
      <c r="B19" s="1769"/>
      <c r="C19" s="1719"/>
      <c r="D19" s="1720"/>
      <c r="E19" s="1708"/>
      <c r="F19" s="1708"/>
      <c r="G19" s="1708"/>
      <c r="H19" s="1704"/>
    </row>
    <row r="20" spans="1:8" s="1724" customFormat="1">
      <c r="A20" s="1708"/>
      <c r="B20" s="1704"/>
      <c r="G20" s="1726"/>
      <c r="H20" s="1704"/>
    </row>
    <row r="21" spans="1:8" s="1724" customFormat="1">
      <c r="A21" s="1729"/>
      <c r="B21" s="1704"/>
      <c r="C21" s="1704"/>
      <c r="D21" s="1704"/>
      <c r="E21" s="1700"/>
      <c r="F21" s="1727"/>
      <c r="G21" s="1708"/>
      <c r="H21" s="1704"/>
    </row>
    <row r="22" spans="1:8" s="1724" customFormat="1">
      <c r="A22" s="1711"/>
      <c r="B22" s="1731"/>
      <c r="C22" s="1704"/>
      <c r="D22" s="1704"/>
      <c r="E22" s="1732"/>
      <c r="F22" s="1704"/>
      <c r="G22" s="1708"/>
      <c r="H22" s="1704"/>
    </row>
    <row r="23" spans="1:8" s="1724" customFormat="1">
      <c r="A23" s="1711"/>
      <c r="B23" s="1732"/>
      <c r="C23" s="1732"/>
      <c r="D23" s="1732"/>
      <c r="E23" s="1732"/>
      <c r="F23" s="1704"/>
      <c r="G23" s="1708"/>
      <c r="H23" s="1704"/>
    </row>
    <row r="24" spans="1:8" s="1724" customFormat="1">
      <c r="A24" s="1711"/>
      <c r="B24" s="1700"/>
      <c r="C24" s="1700"/>
      <c r="D24" s="1700"/>
      <c r="E24" s="1700"/>
      <c r="F24" s="1727"/>
    </row>
    <row r="25" spans="1:8" s="1727" customFormat="1">
      <c r="A25" s="1740"/>
      <c r="B25" s="1700"/>
      <c r="C25" s="1700"/>
      <c r="D25" s="1700"/>
      <c r="E25" s="1700"/>
    </row>
    <row r="26" spans="1:8">
      <c r="A26" s="1740"/>
      <c r="B26" s="1700"/>
      <c r="C26" s="1700"/>
      <c r="D26" s="1700"/>
      <c r="E26" s="1700"/>
      <c r="F26" s="1727"/>
      <c r="G26" s="1704"/>
    </row>
    <row r="27" spans="1:8">
      <c r="A27" s="1721"/>
      <c r="B27" s="1700"/>
      <c r="C27" s="1700"/>
      <c r="D27" s="1700"/>
      <c r="E27" s="1700"/>
      <c r="F27" s="1727"/>
      <c r="G27" s="1704"/>
    </row>
    <row r="28" spans="1:8" s="1727" customFormat="1">
      <c r="A28" s="1721"/>
      <c r="B28" s="1700"/>
      <c r="C28" s="1700"/>
      <c r="D28" s="1700"/>
      <c r="E28" s="1700"/>
    </row>
    <row r="29" spans="1:8" s="1727" customFormat="1">
      <c r="A29" s="1721"/>
      <c r="B29" s="1732"/>
      <c r="C29" s="1732"/>
      <c r="D29" s="1732"/>
      <c r="E29" s="1732"/>
      <c r="F29" s="1704"/>
    </row>
    <row r="30" spans="1:8" s="1727" customFormat="1">
      <c r="A30" s="1721"/>
      <c r="B30" s="1732"/>
      <c r="C30" s="1732"/>
      <c r="D30" s="1732"/>
      <c r="E30" s="1732"/>
      <c r="F30" s="1704"/>
    </row>
    <row r="31" spans="1:8" s="1727" customFormat="1">
      <c r="A31" s="1721"/>
      <c r="B31" s="1732"/>
      <c r="C31" s="1732"/>
      <c r="D31" s="1732"/>
      <c r="E31" s="1732"/>
      <c r="F31" s="1704"/>
    </row>
    <row r="32" spans="1:8" s="1727" customFormat="1">
      <c r="A32" s="1533"/>
      <c r="B32" s="1697"/>
      <c r="C32" s="1709"/>
      <c r="D32" s="1710"/>
      <c r="E32" s="1711"/>
      <c r="F32" s="1711"/>
    </row>
    <row r="33" spans="1:11">
      <c r="A33" s="1731"/>
      <c r="E33" s="1740"/>
      <c r="G33" s="1704"/>
    </row>
    <row r="34" spans="1:11">
      <c r="A34" s="1533"/>
      <c r="E34" s="1740"/>
      <c r="G34" s="1704"/>
    </row>
    <row r="35" spans="1:11">
      <c r="A35" s="1731"/>
      <c r="B35" s="1741"/>
      <c r="G35" s="1704"/>
    </row>
    <row r="36" spans="1:11">
      <c r="A36" s="1533"/>
      <c r="B36" s="1676"/>
      <c r="H36" s="1732"/>
      <c r="I36" s="1732"/>
      <c r="J36" s="1732"/>
      <c r="K36" s="1732"/>
    </row>
    <row r="37" spans="1:11">
      <c r="A37" s="1731"/>
      <c r="B37" s="1741"/>
      <c r="H37" s="1732"/>
      <c r="I37" s="1732"/>
      <c r="J37" s="1732"/>
      <c r="K37" s="1732"/>
    </row>
    <row r="38" spans="1:11" s="1727" customFormat="1">
      <c r="A38" s="1533"/>
      <c r="B38" s="1676"/>
      <c r="C38" s="1728"/>
      <c r="D38" s="1739"/>
      <c r="E38" s="1721"/>
      <c r="F38" s="1721"/>
      <c r="G38" s="1721"/>
      <c r="H38" s="1700"/>
      <c r="I38" s="1700"/>
      <c r="J38" s="1700"/>
      <c r="K38" s="1700"/>
    </row>
    <row r="39" spans="1:11">
      <c r="B39" s="1741"/>
      <c r="H39" s="1732"/>
      <c r="I39" s="1732"/>
      <c r="J39" s="1732"/>
      <c r="K39" s="1732"/>
    </row>
    <row r="40" spans="1:11" s="1727" customFormat="1">
      <c r="A40" s="1704"/>
      <c r="B40" s="1676"/>
      <c r="C40" s="1728"/>
      <c r="D40" s="1739"/>
      <c r="E40" s="1721"/>
      <c r="F40" s="1721"/>
      <c r="G40" s="1721"/>
      <c r="H40" s="1700"/>
      <c r="I40" s="1700"/>
      <c r="J40" s="1700"/>
      <c r="K40" s="1700"/>
    </row>
    <row r="41" spans="1:11" s="1742" customFormat="1">
      <c r="A41" s="1704"/>
      <c r="B41" s="1741"/>
      <c r="C41" s="1728"/>
      <c r="D41" s="1739"/>
      <c r="E41" s="1721"/>
      <c r="F41" s="1721"/>
      <c r="G41" s="1721"/>
      <c r="H41" s="1731"/>
      <c r="I41" s="1731"/>
      <c r="J41" s="1731"/>
      <c r="K41" s="1731"/>
    </row>
    <row r="42" spans="1:11" s="1727" customFormat="1">
      <c r="A42" s="1704"/>
      <c r="B42" s="1676"/>
      <c r="C42" s="1728"/>
      <c r="D42" s="1739"/>
      <c r="E42" s="1721"/>
      <c r="F42" s="1721"/>
      <c r="G42" s="1721"/>
      <c r="H42" s="1700"/>
      <c r="I42" s="1700"/>
      <c r="J42" s="1700"/>
      <c r="K42" s="1700"/>
    </row>
    <row r="43" spans="1:11">
      <c r="B43" s="1741"/>
      <c r="G43" s="1711"/>
      <c r="H43" s="1732"/>
      <c r="I43" s="1732"/>
      <c r="J43" s="1732"/>
      <c r="K43" s="1732"/>
    </row>
    <row r="44" spans="1:11" s="1727" customFormat="1">
      <c r="A44" s="1704"/>
      <c r="B44" s="1676"/>
      <c r="C44" s="1728"/>
      <c r="D44" s="1739"/>
      <c r="E44" s="1721"/>
      <c r="F44" s="1721"/>
      <c r="G44" s="1740"/>
      <c r="H44" s="1700"/>
      <c r="I44" s="1700"/>
      <c r="J44" s="1700"/>
      <c r="K44" s="1700"/>
    </row>
    <row r="45" spans="1:11" s="1727" customFormat="1">
      <c r="A45" s="1704"/>
      <c r="B45" s="1741"/>
      <c r="C45" s="1728"/>
      <c r="D45" s="1739"/>
      <c r="E45" s="1721"/>
      <c r="F45" s="1721"/>
      <c r="G45" s="1747"/>
      <c r="H45" s="1700"/>
      <c r="I45" s="1700"/>
      <c r="J45" s="1700"/>
      <c r="K45" s="1700"/>
    </row>
    <row r="46" spans="1:11">
      <c r="B46" s="1676"/>
      <c r="G46" s="1750"/>
      <c r="H46" s="1727"/>
      <c r="I46" s="1727"/>
      <c r="J46" s="1727"/>
      <c r="K46" s="1727"/>
    </row>
    <row r="47" spans="1:11">
      <c r="B47" s="1741"/>
      <c r="C47" s="1709"/>
      <c r="E47" s="1711"/>
      <c r="G47" s="1740"/>
      <c r="H47" s="1727"/>
      <c r="I47" s="1727"/>
      <c r="J47" s="1727"/>
      <c r="K47" s="1727"/>
    </row>
    <row r="48" spans="1:11">
      <c r="B48" s="1676"/>
      <c r="C48" s="1743"/>
      <c r="D48" s="1744"/>
      <c r="E48" s="1740"/>
    </row>
    <row r="49" spans="2:6">
      <c r="B49" s="1741"/>
      <c r="C49" s="1745"/>
      <c r="D49" s="1746"/>
      <c r="E49" s="1747"/>
      <c r="F49" s="1740"/>
    </row>
    <row r="50" spans="2:6">
      <c r="B50" s="1676"/>
      <c r="C50" s="1748"/>
      <c r="D50" s="1749"/>
      <c r="E50" s="1750"/>
      <c r="F50" s="1751"/>
    </row>
    <row r="51" spans="2:6">
      <c r="B51" s="1676"/>
      <c r="C51" s="1752"/>
      <c r="E51" s="1740"/>
      <c r="F51" s="1740"/>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AAA41-9557-42A6-B5FF-2CD7999EF0E2}">
  <sheetPr>
    <tabColor theme="6" tint="0.79998168889431442"/>
  </sheetPr>
  <dimension ref="A1:M154"/>
  <sheetViews>
    <sheetView workbookViewId="0"/>
  </sheetViews>
  <sheetFormatPr defaultColWidth="9.109375" defaultRowHeight="13.2"/>
  <cols>
    <col min="1" max="1" width="5.6640625" style="1719" customWidth="1"/>
    <col min="2" max="2" width="46.109375" style="1722" customWidth="1"/>
    <col min="3" max="3" width="4.6640625" style="1719" customWidth="1"/>
    <col min="4" max="4" width="9.109375" style="1722" bestFit="1" customWidth="1"/>
    <col min="5" max="5" width="10.5546875" style="1770" customWidth="1"/>
    <col min="6" max="6" width="12.6640625" style="1770" customWidth="1"/>
    <col min="7" max="7" width="10.109375" style="1661" customWidth="1"/>
    <col min="8" max="8" width="10.6640625" style="1772" bestFit="1" customWidth="1"/>
    <col min="9" max="9" width="13.6640625" style="1722" customWidth="1"/>
    <col min="10" max="10" width="12.33203125" style="1722" bestFit="1" customWidth="1"/>
    <col min="11" max="256" width="9.109375" style="1722"/>
    <col min="257" max="257" width="5.6640625" style="1722" customWidth="1"/>
    <col min="258" max="258" width="46.109375" style="1722" customWidth="1"/>
    <col min="259" max="259" width="4.6640625" style="1722" customWidth="1"/>
    <col min="260" max="260" width="9.109375" style="1722" bestFit="1"/>
    <col min="261" max="261" width="10.5546875" style="1722" customWidth="1"/>
    <col min="262" max="262" width="12.6640625" style="1722" customWidth="1"/>
    <col min="263" max="263" width="10.109375" style="1722" customWidth="1"/>
    <col min="264" max="264" width="10.6640625" style="1722" bestFit="1" customWidth="1"/>
    <col min="265" max="265" width="13.6640625" style="1722" customWidth="1"/>
    <col min="266" max="266" width="12.33203125" style="1722" bestFit="1" customWidth="1"/>
    <col min="267" max="512" width="9.109375" style="1722"/>
    <col min="513" max="513" width="5.6640625" style="1722" customWidth="1"/>
    <col min="514" max="514" width="46.109375" style="1722" customWidth="1"/>
    <col min="515" max="515" width="4.6640625" style="1722" customWidth="1"/>
    <col min="516" max="516" width="9.109375" style="1722" bestFit="1"/>
    <col min="517" max="517" width="10.5546875" style="1722" customWidth="1"/>
    <col min="518" max="518" width="12.6640625" style="1722" customWidth="1"/>
    <col min="519" max="519" width="10.109375" style="1722" customWidth="1"/>
    <col min="520" max="520" width="10.6640625" style="1722" bestFit="1" customWidth="1"/>
    <col min="521" max="521" width="13.6640625" style="1722" customWidth="1"/>
    <col min="522" max="522" width="12.33203125" style="1722" bestFit="1" customWidth="1"/>
    <col min="523" max="768" width="9.109375" style="1722"/>
    <col min="769" max="769" width="5.6640625" style="1722" customWidth="1"/>
    <col min="770" max="770" width="46.109375" style="1722" customWidth="1"/>
    <col min="771" max="771" width="4.6640625" style="1722" customWidth="1"/>
    <col min="772" max="772" width="9.109375" style="1722" bestFit="1"/>
    <col min="773" max="773" width="10.5546875" style="1722" customWidth="1"/>
    <col min="774" max="774" width="12.6640625" style="1722" customWidth="1"/>
    <col min="775" max="775" width="10.109375" style="1722" customWidth="1"/>
    <col min="776" max="776" width="10.6640625" style="1722" bestFit="1" customWidth="1"/>
    <col min="777" max="777" width="13.6640625" style="1722" customWidth="1"/>
    <col min="778" max="778" width="12.33203125" style="1722" bestFit="1" customWidth="1"/>
    <col min="779" max="1024" width="9.109375" style="1722"/>
    <col min="1025" max="1025" width="5.6640625" style="1722" customWidth="1"/>
    <col min="1026" max="1026" width="46.109375" style="1722" customWidth="1"/>
    <col min="1027" max="1027" width="4.6640625" style="1722" customWidth="1"/>
    <col min="1028" max="1028" width="9.109375" style="1722" bestFit="1"/>
    <col min="1029" max="1029" width="10.5546875" style="1722" customWidth="1"/>
    <col min="1030" max="1030" width="12.6640625" style="1722" customWidth="1"/>
    <col min="1031" max="1031" width="10.109375" style="1722" customWidth="1"/>
    <col min="1032" max="1032" width="10.6640625" style="1722" bestFit="1" customWidth="1"/>
    <col min="1033" max="1033" width="13.6640625" style="1722" customWidth="1"/>
    <col min="1034" max="1034" width="12.33203125" style="1722" bestFit="1" customWidth="1"/>
    <col min="1035" max="1280" width="9.109375" style="1722"/>
    <col min="1281" max="1281" width="5.6640625" style="1722" customWidth="1"/>
    <col min="1282" max="1282" width="46.109375" style="1722" customWidth="1"/>
    <col min="1283" max="1283" width="4.6640625" style="1722" customWidth="1"/>
    <col min="1284" max="1284" width="9.109375" style="1722" bestFit="1"/>
    <col min="1285" max="1285" width="10.5546875" style="1722" customWidth="1"/>
    <col min="1286" max="1286" width="12.6640625" style="1722" customWidth="1"/>
    <col min="1287" max="1287" width="10.109375" style="1722" customWidth="1"/>
    <col min="1288" max="1288" width="10.6640625" style="1722" bestFit="1" customWidth="1"/>
    <col min="1289" max="1289" width="13.6640625" style="1722" customWidth="1"/>
    <col min="1290" max="1290" width="12.33203125" style="1722" bestFit="1" customWidth="1"/>
    <col min="1291" max="1536" width="9.109375" style="1722"/>
    <col min="1537" max="1537" width="5.6640625" style="1722" customWidth="1"/>
    <col min="1538" max="1538" width="46.109375" style="1722" customWidth="1"/>
    <col min="1539" max="1539" width="4.6640625" style="1722" customWidth="1"/>
    <col min="1540" max="1540" width="9.109375" style="1722" bestFit="1"/>
    <col min="1541" max="1541" width="10.5546875" style="1722" customWidth="1"/>
    <col min="1542" max="1542" width="12.6640625" style="1722" customWidth="1"/>
    <col min="1543" max="1543" width="10.109375" style="1722" customWidth="1"/>
    <col min="1544" max="1544" width="10.6640625" style="1722" bestFit="1" customWidth="1"/>
    <col min="1545" max="1545" width="13.6640625" style="1722" customWidth="1"/>
    <col min="1546" max="1546" width="12.33203125" style="1722" bestFit="1" customWidth="1"/>
    <col min="1547" max="1792" width="9.109375" style="1722"/>
    <col min="1793" max="1793" width="5.6640625" style="1722" customWidth="1"/>
    <col min="1794" max="1794" width="46.109375" style="1722" customWidth="1"/>
    <col min="1795" max="1795" width="4.6640625" style="1722" customWidth="1"/>
    <col min="1796" max="1796" width="9.109375" style="1722" bestFit="1"/>
    <col min="1797" max="1797" width="10.5546875" style="1722" customWidth="1"/>
    <col min="1798" max="1798" width="12.6640625" style="1722" customWidth="1"/>
    <col min="1799" max="1799" width="10.109375" style="1722" customWidth="1"/>
    <col min="1800" max="1800" width="10.6640625" style="1722" bestFit="1" customWidth="1"/>
    <col min="1801" max="1801" width="13.6640625" style="1722" customWidth="1"/>
    <col min="1802" max="1802" width="12.33203125" style="1722" bestFit="1" customWidth="1"/>
    <col min="1803" max="2048" width="9.109375" style="1722"/>
    <col min="2049" max="2049" width="5.6640625" style="1722" customWidth="1"/>
    <col min="2050" max="2050" width="46.109375" style="1722" customWidth="1"/>
    <col min="2051" max="2051" width="4.6640625" style="1722" customWidth="1"/>
    <col min="2052" max="2052" width="9.109375" style="1722" bestFit="1"/>
    <col min="2053" max="2053" width="10.5546875" style="1722" customWidth="1"/>
    <col min="2054" max="2054" width="12.6640625" style="1722" customWidth="1"/>
    <col min="2055" max="2055" width="10.109375" style="1722" customWidth="1"/>
    <col min="2056" max="2056" width="10.6640625" style="1722" bestFit="1" customWidth="1"/>
    <col min="2057" max="2057" width="13.6640625" style="1722" customWidth="1"/>
    <col min="2058" max="2058" width="12.33203125" style="1722" bestFit="1" customWidth="1"/>
    <col min="2059" max="2304" width="9.109375" style="1722"/>
    <col min="2305" max="2305" width="5.6640625" style="1722" customWidth="1"/>
    <col min="2306" max="2306" width="46.109375" style="1722" customWidth="1"/>
    <col min="2307" max="2307" width="4.6640625" style="1722" customWidth="1"/>
    <col min="2308" max="2308" width="9.109375" style="1722" bestFit="1"/>
    <col min="2309" max="2309" width="10.5546875" style="1722" customWidth="1"/>
    <col min="2310" max="2310" width="12.6640625" style="1722" customWidth="1"/>
    <col min="2311" max="2311" width="10.109375" style="1722" customWidth="1"/>
    <col min="2312" max="2312" width="10.6640625" style="1722" bestFit="1" customWidth="1"/>
    <col min="2313" max="2313" width="13.6640625" style="1722" customWidth="1"/>
    <col min="2314" max="2314" width="12.33203125" style="1722" bestFit="1" customWidth="1"/>
    <col min="2315" max="2560" width="9.109375" style="1722"/>
    <col min="2561" max="2561" width="5.6640625" style="1722" customWidth="1"/>
    <col min="2562" max="2562" width="46.109375" style="1722" customWidth="1"/>
    <col min="2563" max="2563" width="4.6640625" style="1722" customWidth="1"/>
    <col min="2564" max="2564" width="9.109375" style="1722" bestFit="1"/>
    <col min="2565" max="2565" width="10.5546875" style="1722" customWidth="1"/>
    <col min="2566" max="2566" width="12.6640625" style="1722" customWidth="1"/>
    <col min="2567" max="2567" width="10.109375" style="1722" customWidth="1"/>
    <col min="2568" max="2568" width="10.6640625" style="1722" bestFit="1" customWidth="1"/>
    <col min="2569" max="2569" width="13.6640625" style="1722" customWidth="1"/>
    <col min="2570" max="2570" width="12.33203125" style="1722" bestFit="1" customWidth="1"/>
    <col min="2571" max="2816" width="9.109375" style="1722"/>
    <col min="2817" max="2817" width="5.6640625" style="1722" customWidth="1"/>
    <col min="2818" max="2818" width="46.109375" style="1722" customWidth="1"/>
    <col min="2819" max="2819" width="4.6640625" style="1722" customWidth="1"/>
    <col min="2820" max="2820" width="9.109375" style="1722" bestFit="1"/>
    <col min="2821" max="2821" width="10.5546875" style="1722" customWidth="1"/>
    <col min="2822" max="2822" width="12.6640625" style="1722" customWidth="1"/>
    <col min="2823" max="2823" width="10.109375" style="1722" customWidth="1"/>
    <col min="2824" max="2824" width="10.6640625" style="1722" bestFit="1" customWidth="1"/>
    <col min="2825" max="2825" width="13.6640625" style="1722" customWidth="1"/>
    <col min="2826" max="2826" width="12.33203125" style="1722" bestFit="1" customWidth="1"/>
    <col min="2827" max="3072" width="9.109375" style="1722"/>
    <col min="3073" max="3073" width="5.6640625" style="1722" customWidth="1"/>
    <col min="3074" max="3074" width="46.109375" style="1722" customWidth="1"/>
    <col min="3075" max="3075" width="4.6640625" style="1722" customWidth="1"/>
    <col min="3076" max="3076" width="9.109375" style="1722" bestFit="1"/>
    <col min="3077" max="3077" width="10.5546875" style="1722" customWidth="1"/>
    <col min="3078" max="3078" width="12.6640625" style="1722" customWidth="1"/>
    <col min="3079" max="3079" width="10.109375" style="1722" customWidth="1"/>
    <col min="3080" max="3080" width="10.6640625" style="1722" bestFit="1" customWidth="1"/>
    <col min="3081" max="3081" width="13.6640625" style="1722" customWidth="1"/>
    <col min="3082" max="3082" width="12.33203125" style="1722" bestFit="1" customWidth="1"/>
    <col min="3083" max="3328" width="9.109375" style="1722"/>
    <col min="3329" max="3329" width="5.6640625" style="1722" customWidth="1"/>
    <col min="3330" max="3330" width="46.109375" style="1722" customWidth="1"/>
    <col min="3331" max="3331" width="4.6640625" style="1722" customWidth="1"/>
    <col min="3332" max="3332" width="9.109375" style="1722" bestFit="1"/>
    <col min="3333" max="3333" width="10.5546875" style="1722" customWidth="1"/>
    <col min="3334" max="3334" width="12.6640625" style="1722" customWidth="1"/>
    <col min="3335" max="3335" width="10.109375" style="1722" customWidth="1"/>
    <col min="3336" max="3336" width="10.6640625" style="1722" bestFit="1" customWidth="1"/>
    <col min="3337" max="3337" width="13.6640625" style="1722" customWidth="1"/>
    <col min="3338" max="3338" width="12.33203125" style="1722" bestFit="1" customWidth="1"/>
    <col min="3339" max="3584" width="9.109375" style="1722"/>
    <col min="3585" max="3585" width="5.6640625" style="1722" customWidth="1"/>
    <col min="3586" max="3586" width="46.109375" style="1722" customWidth="1"/>
    <col min="3587" max="3587" width="4.6640625" style="1722" customWidth="1"/>
    <col min="3588" max="3588" width="9.109375" style="1722" bestFit="1"/>
    <col min="3589" max="3589" width="10.5546875" style="1722" customWidth="1"/>
    <col min="3590" max="3590" width="12.6640625" style="1722" customWidth="1"/>
    <col min="3591" max="3591" width="10.109375" style="1722" customWidth="1"/>
    <col min="3592" max="3592" width="10.6640625" style="1722" bestFit="1" customWidth="1"/>
    <col min="3593" max="3593" width="13.6640625" style="1722" customWidth="1"/>
    <col min="3594" max="3594" width="12.33203125" style="1722" bestFit="1" customWidth="1"/>
    <col min="3595" max="3840" width="9.109375" style="1722"/>
    <col min="3841" max="3841" width="5.6640625" style="1722" customWidth="1"/>
    <col min="3842" max="3842" width="46.109375" style="1722" customWidth="1"/>
    <col min="3843" max="3843" width="4.6640625" style="1722" customWidth="1"/>
    <col min="3844" max="3844" width="9.109375" style="1722" bestFit="1"/>
    <col min="3845" max="3845" width="10.5546875" style="1722" customWidth="1"/>
    <col min="3846" max="3846" width="12.6640625" style="1722" customWidth="1"/>
    <col min="3847" max="3847" width="10.109375" style="1722" customWidth="1"/>
    <col min="3848" max="3848" width="10.6640625" style="1722" bestFit="1" customWidth="1"/>
    <col min="3849" max="3849" width="13.6640625" style="1722" customWidth="1"/>
    <col min="3850" max="3850" width="12.33203125" style="1722" bestFit="1" customWidth="1"/>
    <col min="3851" max="4096" width="9.109375" style="1722"/>
    <col min="4097" max="4097" width="5.6640625" style="1722" customWidth="1"/>
    <col min="4098" max="4098" width="46.109375" style="1722" customWidth="1"/>
    <col min="4099" max="4099" width="4.6640625" style="1722" customWidth="1"/>
    <col min="4100" max="4100" width="9.109375" style="1722" bestFit="1"/>
    <col min="4101" max="4101" width="10.5546875" style="1722" customWidth="1"/>
    <col min="4102" max="4102" width="12.6640625" style="1722" customWidth="1"/>
    <col min="4103" max="4103" width="10.109375" style="1722" customWidth="1"/>
    <col min="4104" max="4104" width="10.6640625" style="1722" bestFit="1" customWidth="1"/>
    <col min="4105" max="4105" width="13.6640625" style="1722" customWidth="1"/>
    <col min="4106" max="4106" width="12.33203125" style="1722" bestFit="1" customWidth="1"/>
    <col min="4107" max="4352" width="9.109375" style="1722"/>
    <col min="4353" max="4353" width="5.6640625" style="1722" customWidth="1"/>
    <col min="4354" max="4354" width="46.109375" style="1722" customWidth="1"/>
    <col min="4355" max="4355" width="4.6640625" style="1722" customWidth="1"/>
    <col min="4356" max="4356" width="9.109375" style="1722" bestFit="1"/>
    <col min="4357" max="4357" width="10.5546875" style="1722" customWidth="1"/>
    <col min="4358" max="4358" width="12.6640625" style="1722" customWidth="1"/>
    <col min="4359" max="4359" width="10.109375" style="1722" customWidth="1"/>
    <col min="4360" max="4360" width="10.6640625" style="1722" bestFit="1" customWidth="1"/>
    <col min="4361" max="4361" width="13.6640625" style="1722" customWidth="1"/>
    <col min="4362" max="4362" width="12.33203125" style="1722" bestFit="1" customWidth="1"/>
    <col min="4363" max="4608" width="9.109375" style="1722"/>
    <col min="4609" max="4609" width="5.6640625" style="1722" customWidth="1"/>
    <col min="4610" max="4610" width="46.109375" style="1722" customWidth="1"/>
    <col min="4611" max="4611" width="4.6640625" style="1722" customWidth="1"/>
    <col min="4612" max="4612" width="9.109375" style="1722" bestFit="1"/>
    <col min="4613" max="4613" width="10.5546875" style="1722" customWidth="1"/>
    <col min="4614" max="4614" width="12.6640625" style="1722" customWidth="1"/>
    <col min="4615" max="4615" width="10.109375" style="1722" customWidth="1"/>
    <col min="4616" max="4616" width="10.6640625" style="1722" bestFit="1" customWidth="1"/>
    <col min="4617" max="4617" width="13.6640625" style="1722" customWidth="1"/>
    <col min="4618" max="4618" width="12.33203125" style="1722" bestFit="1" customWidth="1"/>
    <col min="4619" max="4864" width="9.109375" style="1722"/>
    <col min="4865" max="4865" width="5.6640625" style="1722" customWidth="1"/>
    <col min="4866" max="4866" width="46.109375" style="1722" customWidth="1"/>
    <col min="4867" max="4867" width="4.6640625" style="1722" customWidth="1"/>
    <col min="4868" max="4868" width="9.109375" style="1722" bestFit="1"/>
    <col min="4869" max="4869" width="10.5546875" style="1722" customWidth="1"/>
    <col min="4870" max="4870" width="12.6640625" style="1722" customWidth="1"/>
    <col min="4871" max="4871" width="10.109375" style="1722" customWidth="1"/>
    <col min="4872" max="4872" width="10.6640625" style="1722" bestFit="1" customWidth="1"/>
    <col min="4873" max="4873" width="13.6640625" style="1722" customWidth="1"/>
    <col min="4874" max="4874" width="12.33203125" style="1722" bestFit="1" customWidth="1"/>
    <col min="4875" max="5120" width="9.109375" style="1722"/>
    <col min="5121" max="5121" width="5.6640625" style="1722" customWidth="1"/>
    <col min="5122" max="5122" width="46.109375" style="1722" customWidth="1"/>
    <col min="5123" max="5123" width="4.6640625" style="1722" customWidth="1"/>
    <col min="5124" max="5124" width="9.109375" style="1722" bestFit="1"/>
    <col min="5125" max="5125" width="10.5546875" style="1722" customWidth="1"/>
    <col min="5126" max="5126" width="12.6640625" style="1722" customWidth="1"/>
    <col min="5127" max="5127" width="10.109375" style="1722" customWidth="1"/>
    <col min="5128" max="5128" width="10.6640625" style="1722" bestFit="1" customWidth="1"/>
    <col min="5129" max="5129" width="13.6640625" style="1722" customWidth="1"/>
    <col min="5130" max="5130" width="12.33203125" style="1722" bestFit="1" customWidth="1"/>
    <col min="5131" max="5376" width="9.109375" style="1722"/>
    <col min="5377" max="5377" width="5.6640625" style="1722" customWidth="1"/>
    <col min="5378" max="5378" width="46.109375" style="1722" customWidth="1"/>
    <col min="5379" max="5379" width="4.6640625" style="1722" customWidth="1"/>
    <col min="5380" max="5380" width="9.109375" style="1722" bestFit="1"/>
    <col min="5381" max="5381" width="10.5546875" style="1722" customWidth="1"/>
    <col min="5382" max="5382" width="12.6640625" style="1722" customWidth="1"/>
    <col min="5383" max="5383" width="10.109375" style="1722" customWidth="1"/>
    <col min="5384" max="5384" width="10.6640625" style="1722" bestFit="1" customWidth="1"/>
    <col min="5385" max="5385" width="13.6640625" style="1722" customWidth="1"/>
    <col min="5386" max="5386" width="12.33203125" style="1722" bestFit="1" customWidth="1"/>
    <col min="5387" max="5632" width="9.109375" style="1722"/>
    <col min="5633" max="5633" width="5.6640625" style="1722" customWidth="1"/>
    <col min="5634" max="5634" width="46.109375" style="1722" customWidth="1"/>
    <col min="5635" max="5635" width="4.6640625" style="1722" customWidth="1"/>
    <col min="5636" max="5636" width="9.109375" style="1722" bestFit="1"/>
    <col min="5637" max="5637" width="10.5546875" style="1722" customWidth="1"/>
    <col min="5638" max="5638" width="12.6640625" style="1722" customWidth="1"/>
    <col min="5639" max="5639" width="10.109375" style="1722" customWidth="1"/>
    <col min="5640" max="5640" width="10.6640625" style="1722" bestFit="1" customWidth="1"/>
    <col min="5641" max="5641" width="13.6640625" style="1722" customWidth="1"/>
    <col min="5642" max="5642" width="12.33203125" style="1722" bestFit="1" customWidth="1"/>
    <col min="5643" max="5888" width="9.109375" style="1722"/>
    <col min="5889" max="5889" width="5.6640625" style="1722" customWidth="1"/>
    <col min="5890" max="5890" width="46.109375" style="1722" customWidth="1"/>
    <col min="5891" max="5891" width="4.6640625" style="1722" customWidth="1"/>
    <col min="5892" max="5892" width="9.109375" style="1722" bestFit="1"/>
    <col min="5893" max="5893" width="10.5546875" style="1722" customWidth="1"/>
    <col min="5894" max="5894" width="12.6640625" style="1722" customWidth="1"/>
    <col min="5895" max="5895" width="10.109375" style="1722" customWidth="1"/>
    <col min="5896" max="5896" width="10.6640625" style="1722" bestFit="1" customWidth="1"/>
    <col min="5897" max="5897" width="13.6640625" style="1722" customWidth="1"/>
    <col min="5898" max="5898" width="12.33203125" style="1722" bestFit="1" customWidth="1"/>
    <col min="5899" max="6144" width="9.109375" style="1722"/>
    <col min="6145" max="6145" width="5.6640625" style="1722" customWidth="1"/>
    <col min="6146" max="6146" width="46.109375" style="1722" customWidth="1"/>
    <col min="6147" max="6147" width="4.6640625" style="1722" customWidth="1"/>
    <col min="6148" max="6148" width="9.109375" style="1722" bestFit="1"/>
    <col min="6149" max="6149" width="10.5546875" style="1722" customWidth="1"/>
    <col min="6150" max="6150" width="12.6640625" style="1722" customWidth="1"/>
    <col min="6151" max="6151" width="10.109375" style="1722" customWidth="1"/>
    <col min="6152" max="6152" width="10.6640625" style="1722" bestFit="1" customWidth="1"/>
    <col min="6153" max="6153" width="13.6640625" style="1722" customWidth="1"/>
    <col min="6154" max="6154" width="12.33203125" style="1722" bestFit="1" customWidth="1"/>
    <col min="6155" max="6400" width="9.109375" style="1722"/>
    <col min="6401" max="6401" width="5.6640625" style="1722" customWidth="1"/>
    <col min="6402" max="6402" width="46.109375" style="1722" customWidth="1"/>
    <col min="6403" max="6403" width="4.6640625" style="1722" customWidth="1"/>
    <col min="6404" max="6404" width="9.109375" style="1722" bestFit="1"/>
    <col min="6405" max="6405" width="10.5546875" style="1722" customWidth="1"/>
    <col min="6406" max="6406" width="12.6640625" style="1722" customWidth="1"/>
    <col min="6407" max="6407" width="10.109375" style="1722" customWidth="1"/>
    <col min="6408" max="6408" width="10.6640625" style="1722" bestFit="1" customWidth="1"/>
    <col min="6409" max="6409" width="13.6640625" style="1722" customWidth="1"/>
    <col min="6410" max="6410" width="12.33203125" style="1722" bestFit="1" customWidth="1"/>
    <col min="6411" max="6656" width="9.109375" style="1722"/>
    <col min="6657" max="6657" width="5.6640625" style="1722" customWidth="1"/>
    <col min="6658" max="6658" width="46.109375" style="1722" customWidth="1"/>
    <col min="6659" max="6659" width="4.6640625" style="1722" customWidth="1"/>
    <col min="6660" max="6660" width="9.109375" style="1722" bestFit="1"/>
    <col min="6661" max="6661" width="10.5546875" style="1722" customWidth="1"/>
    <col min="6662" max="6662" width="12.6640625" style="1722" customWidth="1"/>
    <col min="6663" max="6663" width="10.109375" style="1722" customWidth="1"/>
    <col min="6664" max="6664" width="10.6640625" style="1722" bestFit="1" customWidth="1"/>
    <col min="6665" max="6665" width="13.6640625" style="1722" customWidth="1"/>
    <col min="6666" max="6666" width="12.33203125" style="1722" bestFit="1" customWidth="1"/>
    <col min="6667" max="6912" width="9.109375" style="1722"/>
    <col min="6913" max="6913" width="5.6640625" style="1722" customWidth="1"/>
    <col min="6914" max="6914" width="46.109375" style="1722" customWidth="1"/>
    <col min="6915" max="6915" width="4.6640625" style="1722" customWidth="1"/>
    <col min="6916" max="6916" width="9.109375" style="1722" bestFit="1"/>
    <col min="6917" max="6917" width="10.5546875" style="1722" customWidth="1"/>
    <col min="6918" max="6918" width="12.6640625" style="1722" customWidth="1"/>
    <col min="6919" max="6919" width="10.109375" style="1722" customWidth="1"/>
    <col min="6920" max="6920" width="10.6640625" style="1722" bestFit="1" customWidth="1"/>
    <col min="6921" max="6921" width="13.6640625" style="1722" customWidth="1"/>
    <col min="6922" max="6922" width="12.33203125" style="1722" bestFit="1" customWidth="1"/>
    <col min="6923" max="7168" width="9.109375" style="1722"/>
    <col min="7169" max="7169" width="5.6640625" style="1722" customWidth="1"/>
    <col min="7170" max="7170" width="46.109375" style="1722" customWidth="1"/>
    <col min="7171" max="7171" width="4.6640625" style="1722" customWidth="1"/>
    <col min="7172" max="7172" width="9.109375" style="1722" bestFit="1"/>
    <col min="7173" max="7173" width="10.5546875" style="1722" customWidth="1"/>
    <col min="7174" max="7174" width="12.6640625" style="1722" customWidth="1"/>
    <col min="7175" max="7175" width="10.109375" style="1722" customWidth="1"/>
    <col min="7176" max="7176" width="10.6640625" style="1722" bestFit="1" customWidth="1"/>
    <col min="7177" max="7177" width="13.6640625" style="1722" customWidth="1"/>
    <col min="7178" max="7178" width="12.33203125" style="1722" bestFit="1" customWidth="1"/>
    <col min="7179" max="7424" width="9.109375" style="1722"/>
    <col min="7425" max="7425" width="5.6640625" style="1722" customWidth="1"/>
    <col min="7426" max="7426" width="46.109375" style="1722" customWidth="1"/>
    <col min="7427" max="7427" width="4.6640625" style="1722" customWidth="1"/>
    <col min="7428" max="7428" width="9.109375" style="1722" bestFit="1"/>
    <col min="7429" max="7429" width="10.5546875" style="1722" customWidth="1"/>
    <col min="7430" max="7430" width="12.6640625" style="1722" customWidth="1"/>
    <col min="7431" max="7431" width="10.109375" style="1722" customWidth="1"/>
    <col min="7432" max="7432" width="10.6640625" style="1722" bestFit="1" customWidth="1"/>
    <col min="7433" max="7433" width="13.6640625" style="1722" customWidth="1"/>
    <col min="7434" max="7434" width="12.33203125" style="1722" bestFit="1" customWidth="1"/>
    <col min="7435" max="7680" width="9.109375" style="1722"/>
    <col min="7681" max="7681" width="5.6640625" style="1722" customWidth="1"/>
    <col min="7682" max="7682" width="46.109375" style="1722" customWidth="1"/>
    <col min="7683" max="7683" width="4.6640625" style="1722" customWidth="1"/>
    <col min="7684" max="7684" width="9.109375" style="1722" bestFit="1"/>
    <col min="7685" max="7685" width="10.5546875" style="1722" customWidth="1"/>
    <col min="7686" max="7686" width="12.6640625" style="1722" customWidth="1"/>
    <col min="7687" max="7687" width="10.109375" style="1722" customWidth="1"/>
    <col min="7688" max="7688" width="10.6640625" style="1722" bestFit="1" customWidth="1"/>
    <col min="7689" max="7689" width="13.6640625" style="1722" customWidth="1"/>
    <col min="7690" max="7690" width="12.33203125" style="1722" bestFit="1" customWidth="1"/>
    <col min="7691" max="7936" width="9.109375" style="1722"/>
    <col min="7937" max="7937" width="5.6640625" style="1722" customWidth="1"/>
    <col min="7938" max="7938" width="46.109375" style="1722" customWidth="1"/>
    <col min="7939" max="7939" width="4.6640625" style="1722" customWidth="1"/>
    <col min="7940" max="7940" width="9.109375" style="1722" bestFit="1"/>
    <col min="7941" max="7941" width="10.5546875" style="1722" customWidth="1"/>
    <col min="7942" max="7942" width="12.6640625" style="1722" customWidth="1"/>
    <col min="7943" max="7943" width="10.109375" style="1722" customWidth="1"/>
    <col min="7944" max="7944" width="10.6640625" style="1722" bestFit="1" customWidth="1"/>
    <col min="7945" max="7945" width="13.6640625" style="1722" customWidth="1"/>
    <col min="7946" max="7946" width="12.33203125" style="1722" bestFit="1" customWidth="1"/>
    <col min="7947" max="8192" width="9.109375" style="1722"/>
    <col min="8193" max="8193" width="5.6640625" style="1722" customWidth="1"/>
    <col min="8194" max="8194" width="46.109375" style="1722" customWidth="1"/>
    <col min="8195" max="8195" width="4.6640625" style="1722" customWidth="1"/>
    <col min="8196" max="8196" width="9.109375" style="1722" bestFit="1"/>
    <col min="8197" max="8197" width="10.5546875" style="1722" customWidth="1"/>
    <col min="8198" max="8198" width="12.6640625" style="1722" customWidth="1"/>
    <col min="8199" max="8199" width="10.109375" style="1722" customWidth="1"/>
    <col min="8200" max="8200" width="10.6640625" style="1722" bestFit="1" customWidth="1"/>
    <col min="8201" max="8201" width="13.6640625" style="1722" customWidth="1"/>
    <col min="8202" max="8202" width="12.33203125" style="1722" bestFit="1" customWidth="1"/>
    <col min="8203" max="8448" width="9.109375" style="1722"/>
    <col min="8449" max="8449" width="5.6640625" style="1722" customWidth="1"/>
    <col min="8450" max="8450" width="46.109375" style="1722" customWidth="1"/>
    <col min="8451" max="8451" width="4.6640625" style="1722" customWidth="1"/>
    <col min="8452" max="8452" width="9.109375" style="1722" bestFit="1"/>
    <col min="8453" max="8453" width="10.5546875" style="1722" customWidth="1"/>
    <col min="8454" max="8454" width="12.6640625" style="1722" customWidth="1"/>
    <col min="8455" max="8455" width="10.109375" style="1722" customWidth="1"/>
    <col min="8456" max="8456" width="10.6640625" style="1722" bestFit="1" customWidth="1"/>
    <col min="8457" max="8457" width="13.6640625" style="1722" customWidth="1"/>
    <col min="8458" max="8458" width="12.33203125" style="1722" bestFit="1" customWidth="1"/>
    <col min="8459" max="8704" width="9.109375" style="1722"/>
    <col min="8705" max="8705" width="5.6640625" style="1722" customWidth="1"/>
    <col min="8706" max="8706" width="46.109375" style="1722" customWidth="1"/>
    <col min="8707" max="8707" width="4.6640625" style="1722" customWidth="1"/>
    <col min="8708" max="8708" width="9.109375" style="1722" bestFit="1"/>
    <col min="8709" max="8709" width="10.5546875" style="1722" customWidth="1"/>
    <col min="8710" max="8710" width="12.6640625" style="1722" customWidth="1"/>
    <col min="8711" max="8711" width="10.109375" style="1722" customWidth="1"/>
    <col min="8712" max="8712" width="10.6640625" style="1722" bestFit="1" customWidth="1"/>
    <col min="8713" max="8713" width="13.6640625" style="1722" customWidth="1"/>
    <col min="8714" max="8714" width="12.33203125" style="1722" bestFit="1" customWidth="1"/>
    <col min="8715" max="8960" width="9.109375" style="1722"/>
    <col min="8961" max="8961" width="5.6640625" style="1722" customWidth="1"/>
    <col min="8962" max="8962" width="46.109375" style="1722" customWidth="1"/>
    <col min="8963" max="8963" width="4.6640625" style="1722" customWidth="1"/>
    <col min="8964" max="8964" width="9.109375" style="1722" bestFit="1"/>
    <col min="8965" max="8965" width="10.5546875" style="1722" customWidth="1"/>
    <col min="8966" max="8966" width="12.6640625" style="1722" customWidth="1"/>
    <col min="8967" max="8967" width="10.109375" style="1722" customWidth="1"/>
    <col min="8968" max="8968" width="10.6640625" style="1722" bestFit="1" customWidth="1"/>
    <col min="8969" max="8969" width="13.6640625" style="1722" customWidth="1"/>
    <col min="8970" max="8970" width="12.33203125" style="1722" bestFit="1" customWidth="1"/>
    <col min="8971" max="9216" width="9.109375" style="1722"/>
    <col min="9217" max="9217" width="5.6640625" style="1722" customWidth="1"/>
    <col min="9218" max="9218" width="46.109375" style="1722" customWidth="1"/>
    <col min="9219" max="9219" width="4.6640625" style="1722" customWidth="1"/>
    <col min="9220" max="9220" width="9.109375" style="1722" bestFit="1"/>
    <col min="9221" max="9221" width="10.5546875" style="1722" customWidth="1"/>
    <col min="9222" max="9222" width="12.6640625" style="1722" customWidth="1"/>
    <col min="9223" max="9223" width="10.109375" style="1722" customWidth="1"/>
    <col min="9224" max="9224" width="10.6640625" style="1722" bestFit="1" customWidth="1"/>
    <col min="9225" max="9225" width="13.6640625" style="1722" customWidth="1"/>
    <col min="9226" max="9226" width="12.33203125" style="1722" bestFit="1" customWidth="1"/>
    <col min="9227" max="9472" width="9.109375" style="1722"/>
    <col min="9473" max="9473" width="5.6640625" style="1722" customWidth="1"/>
    <col min="9474" max="9474" width="46.109375" style="1722" customWidth="1"/>
    <col min="9475" max="9475" width="4.6640625" style="1722" customWidth="1"/>
    <col min="9476" max="9476" width="9.109375" style="1722" bestFit="1"/>
    <col min="9477" max="9477" width="10.5546875" style="1722" customWidth="1"/>
    <col min="9478" max="9478" width="12.6640625" style="1722" customWidth="1"/>
    <col min="9479" max="9479" width="10.109375" style="1722" customWidth="1"/>
    <col min="9480" max="9480" width="10.6640625" style="1722" bestFit="1" customWidth="1"/>
    <col min="9481" max="9481" width="13.6640625" style="1722" customWidth="1"/>
    <col min="9482" max="9482" width="12.33203125" style="1722" bestFit="1" customWidth="1"/>
    <col min="9483" max="9728" width="9.109375" style="1722"/>
    <col min="9729" max="9729" width="5.6640625" style="1722" customWidth="1"/>
    <col min="9730" max="9730" width="46.109375" style="1722" customWidth="1"/>
    <col min="9731" max="9731" width="4.6640625" style="1722" customWidth="1"/>
    <col min="9732" max="9732" width="9.109375" style="1722" bestFit="1"/>
    <col min="9733" max="9733" width="10.5546875" style="1722" customWidth="1"/>
    <col min="9734" max="9734" width="12.6640625" style="1722" customWidth="1"/>
    <col min="9735" max="9735" width="10.109375" style="1722" customWidth="1"/>
    <col min="9736" max="9736" width="10.6640625" style="1722" bestFit="1" customWidth="1"/>
    <col min="9737" max="9737" width="13.6640625" style="1722" customWidth="1"/>
    <col min="9738" max="9738" width="12.33203125" style="1722" bestFit="1" customWidth="1"/>
    <col min="9739" max="9984" width="9.109375" style="1722"/>
    <col min="9985" max="9985" width="5.6640625" style="1722" customWidth="1"/>
    <col min="9986" max="9986" width="46.109375" style="1722" customWidth="1"/>
    <col min="9987" max="9987" width="4.6640625" style="1722" customWidth="1"/>
    <col min="9988" max="9988" width="9.109375" style="1722" bestFit="1"/>
    <col min="9989" max="9989" width="10.5546875" style="1722" customWidth="1"/>
    <col min="9990" max="9990" width="12.6640625" style="1722" customWidth="1"/>
    <col min="9991" max="9991" width="10.109375" style="1722" customWidth="1"/>
    <col min="9992" max="9992" width="10.6640625" style="1722" bestFit="1" customWidth="1"/>
    <col min="9993" max="9993" width="13.6640625" style="1722" customWidth="1"/>
    <col min="9994" max="9994" width="12.33203125" style="1722" bestFit="1" customWidth="1"/>
    <col min="9995" max="10240" width="9.109375" style="1722"/>
    <col min="10241" max="10241" width="5.6640625" style="1722" customWidth="1"/>
    <col min="10242" max="10242" width="46.109375" style="1722" customWidth="1"/>
    <col min="10243" max="10243" width="4.6640625" style="1722" customWidth="1"/>
    <col min="10244" max="10244" width="9.109375" style="1722" bestFit="1"/>
    <col min="10245" max="10245" width="10.5546875" style="1722" customWidth="1"/>
    <col min="10246" max="10246" width="12.6640625" style="1722" customWidth="1"/>
    <col min="10247" max="10247" width="10.109375" style="1722" customWidth="1"/>
    <col min="10248" max="10248" width="10.6640625" style="1722" bestFit="1" customWidth="1"/>
    <col min="10249" max="10249" width="13.6640625" style="1722" customWidth="1"/>
    <col min="10250" max="10250" width="12.33203125" style="1722" bestFit="1" customWidth="1"/>
    <col min="10251" max="10496" width="9.109375" style="1722"/>
    <col min="10497" max="10497" width="5.6640625" style="1722" customWidth="1"/>
    <col min="10498" max="10498" width="46.109375" style="1722" customWidth="1"/>
    <col min="10499" max="10499" width="4.6640625" style="1722" customWidth="1"/>
    <col min="10500" max="10500" width="9.109375" style="1722" bestFit="1"/>
    <col min="10501" max="10501" width="10.5546875" style="1722" customWidth="1"/>
    <col min="10502" max="10502" width="12.6640625" style="1722" customWidth="1"/>
    <col min="10503" max="10503" width="10.109375" style="1722" customWidth="1"/>
    <col min="10504" max="10504" width="10.6640625" style="1722" bestFit="1" customWidth="1"/>
    <col min="10505" max="10505" width="13.6640625" style="1722" customWidth="1"/>
    <col min="10506" max="10506" width="12.33203125" style="1722" bestFit="1" customWidth="1"/>
    <col min="10507" max="10752" width="9.109375" style="1722"/>
    <col min="10753" max="10753" width="5.6640625" style="1722" customWidth="1"/>
    <col min="10754" max="10754" width="46.109375" style="1722" customWidth="1"/>
    <col min="10755" max="10755" width="4.6640625" style="1722" customWidth="1"/>
    <col min="10756" max="10756" width="9.109375" style="1722" bestFit="1"/>
    <col min="10757" max="10757" width="10.5546875" style="1722" customWidth="1"/>
    <col min="10758" max="10758" width="12.6640625" style="1722" customWidth="1"/>
    <col min="10759" max="10759" width="10.109375" style="1722" customWidth="1"/>
    <col min="10760" max="10760" width="10.6640625" style="1722" bestFit="1" customWidth="1"/>
    <col min="10761" max="10761" width="13.6640625" style="1722" customWidth="1"/>
    <col min="10762" max="10762" width="12.33203125" style="1722" bestFit="1" customWidth="1"/>
    <col min="10763" max="11008" width="9.109375" style="1722"/>
    <col min="11009" max="11009" width="5.6640625" style="1722" customWidth="1"/>
    <col min="11010" max="11010" width="46.109375" style="1722" customWidth="1"/>
    <col min="11011" max="11011" width="4.6640625" style="1722" customWidth="1"/>
    <col min="11012" max="11012" width="9.109375" style="1722" bestFit="1"/>
    <col min="11013" max="11013" width="10.5546875" style="1722" customWidth="1"/>
    <col min="11014" max="11014" width="12.6640625" style="1722" customWidth="1"/>
    <col min="11015" max="11015" width="10.109375" style="1722" customWidth="1"/>
    <col min="11016" max="11016" width="10.6640625" style="1722" bestFit="1" customWidth="1"/>
    <col min="11017" max="11017" width="13.6640625" style="1722" customWidth="1"/>
    <col min="11018" max="11018" width="12.33203125" style="1722" bestFit="1" customWidth="1"/>
    <col min="11019" max="11264" width="9.109375" style="1722"/>
    <col min="11265" max="11265" width="5.6640625" style="1722" customWidth="1"/>
    <col min="11266" max="11266" width="46.109375" style="1722" customWidth="1"/>
    <col min="11267" max="11267" width="4.6640625" style="1722" customWidth="1"/>
    <col min="11268" max="11268" width="9.109375" style="1722" bestFit="1"/>
    <col min="11269" max="11269" width="10.5546875" style="1722" customWidth="1"/>
    <col min="11270" max="11270" width="12.6640625" style="1722" customWidth="1"/>
    <col min="11271" max="11271" width="10.109375" style="1722" customWidth="1"/>
    <col min="11272" max="11272" width="10.6640625" style="1722" bestFit="1" customWidth="1"/>
    <col min="11273" max="11273" width="13.6640625" style="1722" customWidth="1"/>
    <col min="11274" max="11274" width="12.33203125" style="1722" bestFit="1" customWidth="1"/>
    <col min="11275" max="11520" width="9.109375" style="1722"/>
    <col min="11521" max="11521" width="5.6640625" style="1722" customWidth="1"/>
    <col min="11522" max="11522" width="46.109375" style="1722" customWidth="1"/>
    <col min="11523" max="11523" width="4.6640625" style="1722" customWidth="1"/>
    <col min="11524" max="11524" width="9.109375" style="1722" bestFit="1"/>
    <col min="11525" max="11525" width="10.5546875" style="1722" customWidth="1"/>
    <col min="11526" max="11526" width="12.6640625" style="1722" customWidth="1"/>
    <col min="11527" max="11527" width="10.109375" style="1722" customWidth="1"/>
    <col min="11528" max="11528" width="10.6640625" style="1722" bestFit="1" customWidth="1"/>
    <col min="11529" max="11529" width="13.6640625" style="1722" customWidth="1"/>
    <col min="11530" max="11530" width="12.33203125" style="1722" bestFit="1" customWidth="1"/>
    <col min="11531" max="11776" width="9.109375" style="1722"/>
    <col min="11777" max="11777" width="5.6640625" style="1722" customWidth="1"/>
    <col min="11778" max="11778" width="46.109375" style="1722" customWidth="1"/>
    <col min="11779" max="11779" width="4.6640625" style="1722" customWidth="1"/>
    <col min="11780" max="11780" width="9.109375" style="1722" bestFit="1"/>
    <col min="11781" max="11781" width="10.5546875" style="1722" customWidth="1"/>
    <col min="11782" max="11782" width="12.6640625" style="1722" customWidth="1"/>
    <col min="11783" max="11783" width="10.109375" style="1722" customWidth="1"/>
    <col min="11784" max="11784" width="10.6640625" style="1722" bestFit="1" customWidth="1"/>
    <col min="11785" max="11785" width="13.6640625" style="1722" customWidth="1"/>
    <col min="11786" max="11786" width="12.33203125" style="1722" bestFit="1" customWidth="1"/>
    <col min="11787" max="12032" width="9.109375" style="1722"/>
    <col min="12033" max="12033" width="5.6640625" style="1722" customWidth="1"/>
    <col min="12034" max="12034" width="46.109375" style="1722" customWidth="1"/>
    <col min="12035" max="12035" width="4.6640625" style="1722" customWidth="1"/>
    <col min="12036" max="12036" width="9.109375" style="1722" bestFit="1"/>
    <col min="12037" max="12037" width="10.5546875" style="1722" customWidth="1"/>
    <col min="12038" max="12038" width="12.6640625" style="1722" customWidth="1"/>
    <col min="12039" max="12039" width="10.109375" style="1722" customWidth="1"/>
    <col min="12040" max="12040" width="10.6640625" style="1722" bestFit="1" customWidth="1"/>
    <col min="12041" max="12041" width="13.6640625" style="1722" customWidth="1"/>
    <col min="12042" max="12042" width="12.33203125" style="1722" bestFit="1" customWidth="1"/>
    <col min="12043" max="12288" width="9.109375" style="1722"/>
    <col min="12289" max="12289" width="5.6640625" style="1722" customWidth="1"/>
    <col min="12290" max="12290" width="46.109375" style="1722" customWidth="1"/>
    <col min="12291" max="12291" width="4.6640625" style="1722" customWidth="1"/>
    <col min="12292" max="12292" width="9.109375" style="1722" bestFit="1"/>
    <col min="12293" max="12293" width="10.5546875" style="1722" customWidth="1"/>
    <col min="12294" max="12294" width="12.6640625" style="1722" customWidth="1"/>
    <col min="12295" max="12295" width="10.109375" style="1722" customWidth="1"/>
    <col min="12296" max="12296" width="10.6640625" style="1722" bestFit="1" customWidth="1"/>
    <col min="12297" max="12297" width="13.6640625" style="1722" customWidth="1"/>
    <col min="12298" max="12298" width="12.33203125" style="1722" bestFit="1" customWidth="1"/>
    <col min="12299" max="12544" width="9.109375" style="1722"/>
    <col min="12545" max="12545" width="5.6640625" style="1722" customWidth="1"/>
    <col min="12546" max="12546" width="46.109375" style="1722" customWidth="1"/>
    <col min="12547" max="12547" width="4.6640625" style="1722" customWidth="1"/>
    <col min="12548" max="12548" width="9.109375" style="1722" bestFit="1"/>
    <col min="12549" max="12549" width="10.5546875" style="1722" customWidth="1"/>
    <col min="12550" max="12550" width="12.6640625" style="1722" customWidth="1"/>
    <col min="12551" max="12551" width="10.109375" style="1722" customWidth="1"/>
    <col min="12552" max="12552" width="10.6640625" style="1722" bestFit="1" customWidth="1"/>
    <col min="12553" max="12553" width="13.6640625" style="1722" customWidth="1"/>
    <col min="12554" max="12554" width="12.33203125" style="1722" bestFit="1" customWidth="1"/>
    <col min="12555" max="12800" width="9.109375" style="1722"/>
    <col min="12801" max="12801" width="5.6640625" style="1722" customWidth="1"/>
    <col min="12802" max="12802" width="46.109375" style="1722" customWidth="1"/>
    <col min="12803" max="12803" width="4.6640625" style="1722" customWidth="1"/>
    <col min="12804" max="12804" width="9.109375" style="1722" bestFit="1"/>
    <col min="12805" max="12805" width="10.5546875" style="1722" customWidth="1"/>
    <col min="12806" max="12806" width="12.6640625" style="1722" customWidth="1"/>
    <col min="12807" max="12807" width="10.109375" style="1722" customWidth="1"/>
    <col min="12808" max="12808" width="10.6640625" style="1722" bestFit="1" customWidth="1"/>
    <col min="12809" max="12809" width="13.6640625" style="1722" customWidth="1"/>
    <col min="12810" max="12810" width="12.33203125" style="1722" bestFit="1" customWidth="1"/>
    <col min="12811" max="13056" width="9.109375" style="1722"/>
    <col min="13057" max="13057" width="5.6640625" style="1722" customWidth="1"/>
    <col min="13058" max="13058" width="46.109375" style="1722" customWidth="1"/>
    <col min="13059" max="13059" width="4.6640625" style="1722" customWidth="1"/>
    <col min="13060" max="13060" width="9.109375" style="1722" bestFit="1"/>
    <col min="13061" max="13061" width="10.5546875" style="1722" customWidth="1"/>
    <col min="13062" max="13062" width="12.6640625" style="1722" customWidth="1"/>
    <col min="13063" max="13063" width="10.109375" style="1722" customWidth="1"/>
    <col min="13064" max="13064" width="10.6640625" style="1722" bestFit="1" customWidth="1"/>
    <col min="13065" max="13065" width="13.6640625" style="1722" customWidth="1"/>
    <col min="13066" max="13066" width="12.33203125" style="1722" bestFit="1" customWidth="1"/>
    <col min="13067" max="13312" width="9.109375" style="1722"/>
    <col min="13313" max="13313" width="5.6640625" style="1722" customWidth="1"/>
    <col min="13314" max="13314" width="46.109375" style="1722" customWidth="1"/>
    <col min="13315" max="13315" width="4.6640625" style="1722" customWidth="1"/>
    <col min="13316" max="13316" width="9.109375" style="1722" bestFit="1"/>
    <col min="13317" max="13317" width="10.5546875" style="1722" customWidth="1"/>
    <col min="13318" max="13318" width="12.6640625" style="1722" customWidth="1"/>
    <col min="13319" max="13319" width="10.109375" style="1722" customWidth="1"/>
    <col min="13320" max="13320" width="10.6640625" style="1722" bestFit="1" customWidth="1"/>
    <col min="13321" max="13321" width="13.6640625" style="1722" customWidth="1"/>
    <col min="13322" max="13322" width="12.33203125" style="1722" bestFit="1" customWidth="1"/>
    <col min="13323" max="13568" width="9.109375" style="1722"/>
    <col min="13569" max="13569" width="5.6640625" style="1722" customWidth="1"/>
    <col min="13570" max="13570" width="46.109375" style="1722" customWidth="1"/>
    <col min="13571" max="13571" width="4.6640625" style="1722" customWidth="1"/>
    <col min="13572" max="13572" width="9.109375" style="1722" bestFit="1"/>
    <col min="13573" max="13573" width="10.5546875" style="1722" customWidth="1"/>
    <col min="13574" max="13574" width="12.6640625" style="1722" customWidth="1"/>
    <col min="13575" max="13575" width="10.109375" style="1722" customWidth="1"/>
    <col min="13576" max="13576" width="10.6640625" style="1722" bestFit="1" customWidth="1"/>
    <col min="13577" max="13577" width="13.6640625" style="1722" customWidth="1"/>
    <col min="13578" max="13578" width="12.33203125" style="1722" bestFit="1" customWidth="1"/>
    <col min="13579" max="13824" width="9.109375" style="1722"/>
    <col min="13825" max="13825" width="5.6640625" style="1722" customWidth="1"/>
    <col min="13826" max="13826" width="46.109375" style="1722" customWidth="1"/>
    <col min="13827" max="13827" width="4.6640625" style="1722" customWidth="1"/>
    <col min="13828" max="13828" width="9.109375" style="1722" bestFit="1"/>
    <col min="13829" max="13829" width="10.5546875" style="1722" customWidth="1"/>
    <col min="13830" max="13830" width="12.6640625" style="1722" customWidth="1"/>
    <col min="13831" max="13831" width="10.109375" style="1722" customWidth="1"/>
    <col min="13832" max="13832" width="10.6640625" style="1722" bestFit="1" customWidth="1"/>
    <col min="13833" max="13833" width="13.6640625" style="1722" customWidth="1"/>
    <col min="13834" max="13834" width="12.33203125" style="1722" bestFit="1" customWidth="1"/>
    <col min="13835" max="14080" width="9.109375" style="1722"/>
    <col min="14081" max="14081" width="5.6640625" style="1722" customWidth="1"/>
    <col min="14082" max="14082" width="46.109375" style="1722" customWidth="1"/>
    <col min="14083" max="14083" width="4.6640625" style="1722" customWidth="1"/>
    <col min="14084" max="14084" width="9.109375" style="1722" bestFit="1"/>
    <col min="14085" max="14085" width="10.5546875" style="1722" customWidth="1"/>
    <col min="14086" max="14086" width="12.6640625" style="1722" customWidth="1"/>
    <col min="14087" max="14087" width="10.109375" style="1722" customWidth="1"/>
    <col min="14088" max="14088" width="10.6640625" style="1722" bestFit="1" customWidth="1"/>
    <col min="14089" max="14089" width="13.6640625" style="1722" customWidth="1"/>
    <col min="14090" max="14090" width="12.33203125" style="1722" bestFit="1" customWidth="1"/>
    <col min="14091" max="14336" width="9.109375" style="1722"/>
    <col min="14337" max="14337" width="5.6640625" style="1722" customWidth="1"/>
    <col min="14338" max="14338" width="46.109375" style="1722" customWidth="1"/>
    <col min="14339" max="14339" width="4.6640625" style="1722" customWidth="1"/>
    <col min="14340" max="14340" width="9.109375" style="1722" bestFit="1"/>
    <col min="14341" max="14341" width="10.5546875" style="1722" customWidth="1"/>
    <col min="14342" max="14342" width="12.6640625" style="1722" customWidth="1"/>
    <col min="14343" max="14343" width="10.109375" style="1722" customWidth="1"/>
    <col min="14344" max="14344" width="10.6640625" style="1722" bestFit="1" customWidth="1"/>
    <col min="14345" max="14345" width="13.6640625" style="1722" customWidth="1"/>
    <col min="14346" max="14346" width="12.33203125" style="1722" bestFit="1" customWidth="1"/>
    <col min="14347" max="14592" width="9.109375" style="1722"/>
    <col min="14593" max="14593" width="5.6640625" style="1722" customWidth="1"/>
    <col min="14594" max="14594" width="46.109375" style="1722" customWidth="1"/>
    <col min="14595" max="14595" width="4.6640625" style="1722" customWidth="1"/>
    <col min="14596" max="14596" width="9.109375" style="1722" bestFit="1"/>
    <col min="14597" max="14597" width="10.5546875" style="1722" customWidth="1"/>
    <col min="14598" max="14598" width="12.6640625" style="1722" customWidth="1"/>
    <col min="14599" max="14599" width="10.109375" style="1722" customWidth="1"/>
    <col min="14600" max="14600" width="10.6640625" style="1722" bestFit="1" customWidth="1"/>
    <col min="14601" max="14601" width="13.6640625" style="1722" customWidth="1"/>
    <col min="14602" max="14602" width="12.33203125" style="1722" bestFit="1" customWidth="1"/>
    <col min="14603" max="14848" width="9.109375" style="1722"/>
    <col min="14849" max="14849" width="5.6640625" style="1722" customWidth="1"/>
    <col min="14850" max="14850" width="46.109375" style="1722" customWidth="1"/>
    <col min="14851" max="14851" width="4.6640625" style="1722" customWidth="1"/>
    <col min="14852" max="14852" width="9.109375" style="1722" bestFit="1"/>
    <col min="14853" max="14853" width="10.5546875" style="1722" customWidth="1"/>
    <col min="14854" max="14854" width="12.6640625" style="1722" customWidth="1"/>
    <col min="14855" max="14855" width="10.109375" style="1722" customWidth="1"/>
    <col min="14856" max="14856" width="10.6640625" style="1722" bestFit="1" customWidth="1"/>
    <col min="14857" max="14857" width="13.6640625" style="1722" customWidth="1"/>
    <col min="14858" max="14858" width="12.33203125" style="1722" bestFit="1" customWidth="1"/>
    <col min="14859" max="15104" width="9.109375" style="1722"/>
    <col min="15105" max="15105" width="5.6640625" style="1722" customWidth="1"/>
    <col min="15106" max="15106" width="46.109375" style="1722" customWidth="1"/>
    <col min="15107" max="15107" width="4.6640625" style="1722" customWidth="1"/>
    <col min="15108" max="15108" width="9.109375" style="1722" bestFit="1"/>
    <col min="15109" max="15109" width="10.5546875" style="1722" customWidth="1"/>
    <col min="15110" max="15110" width="12.6640625" style="1722" customWidth="1"/>
    <col min="15111" max="15111" width="10.109375" style="1722" customWidth="1"/>
    <col min="15112" max="15112" width="10.6640625" style="1722" bestFit="1" customWidth="1"/>
    <col min="15113" max="15113" width="13.6640625" style="1722" customWidth="1"/>
    <col min="15114" max="15114" width="12.33203125" style="1722" bestFit="1" customWidth="1"/>
    <col min="15115" max="15360" width="9.109375" style="1722"/>
    <col min="15361" max="15361" width="5.6640625" style="1722" customWidth="1"/>
    <col min="15362" max="15362" width="46.109375" style="1722" customWidth="1"/>
    <col min="15363" max="15363" width="4.6640625" style="1722" customWidth="1"/>
    <col min="15364" max="15364" width="9.109375" style="1722" bestFit="1"/>
    <col min="15365" max="15365" width="10.5546875" style="1722" customWidth="1"/>
    <col min="15366" max="15366" width="12.6640625" style="1722" customWidth="1"/>
    <col min="15367" max="15367" width="10.109375" style="1722" customWidth="1"/>
    <col min="15368" max="15368" width="10.6640625" style="1722" bestFit="1" customWidth="1"/>
    <col min="15369" max="15369" width="13.6640625" style="1722" customWidth="1"/>
    <col min="15370" max="15370" width="12.33203125" style="1722" bestFit="1" customWidth="1"/>
    <col min="15371" max="15616" width="9.109375" style="1722"/>
    <col min="15617" max="15617" width="5.6640625" style="1722" customWidth="1"/>
    <col min="15618" max="15618" width="46.109375" style="1722" customWidth="1"/>
    <col min="15619" max="15619" width="4.6640625" style="1722" customWidth="1"/>
    <col min="15620" max="15620" width="9.109375" style="1722" bestFit="1"/>
    <col min="15621" max="15621" width="10.5546875" style="1722" customWidth="1"/>
    <col min="15622" max="15622" width="12.6640625" style="1722" customWidth="1"/>
    <col min="15623" max="15623" width="10.109375" style="1722" customWidth="1"/>
    <col min="15624" max="15624" width="10.6640625" style="1722" bestFit="1" customWidth="1"/>
    <col min="15625" max="15625" width="13.6640625" style="1722" customWidth="1"/>
    <col min="15626" max="15626" width="12.33203125" style="1722" bestFit="1" customWidth="1"/>
    <col min="15627" max="15872" width="9.109375" style="1722"/>
    <col min="15873" max="15873" width="5.6640625" style="1722" customWidth="1"/>
    <col min="15874" max="15874" width="46.109375" style="1722" customWidth="1"/>
    <col min="15875" max="15875" width="4.6640625" style="1722" customWidth="1"/>
    <col min="15876" max="15876" width="9.109375" style="1722" bestFit="1"/>
    <col min="15877" max="15877" width="10.5546875" style="1722" customWidth="1"/>
    <col min="15878" max="15878" width="12.6640625" style="1722" customWidth="1"/>
    <col min="15879" max="15879" width="10.109375" style="1722" customWidth="1"/>
    <col min="15880" max="15880" width="10.6640625" style="1722" bestFit="1" customWidth="1"/>
    <col min="15881" max="15881" width="13.6640625" style="1722" customWidth="1"/>
    <col min="15882" max="15882" width="12.33203125" style="1722" bestFit="1" customWidth="1"/>
    <col min="15883" max="16128" width="9.109375" style="1722"/>
    <col min="16129" max="16129" width="5.6640625" style="1722" customWidth="1"/>
    <col min="16130" max="16130" width="46.109375" style="1722" customWidth="1"/>
    <col min="16131" max="16131" width="4.6640625" style="1722" customWidth="1"/>
    <col min="16132" max="16132" width="9.109375" style="1722" bestFit="1"/>
    <col min="16133" max="16133" width="10.5546875" style="1722" customWidth="1"/>
    <col min="16134" max="16134" width="12.6640625" style="1722" customWidth="1"/>
    <col min="16135" max="16135" width="10.109375" style="1722" customWidth="1"/>
    <col min="16136" max="16136" width="10.6640625" style="1722" bestFit="1" customWidth="1"/>
    <col min="16137" max="16137" width="13.6640625" style="1722" customWidth="1"/>
    <col min="16138" max="16138" width="12.33203125" style="1722" bestFit="1" customWidth="1"/>
    <col min="16139" max="16384" width="9.109375" style="1722"/>
  </cols>
  <sheetData>
    <row r="1" spans="1:9">
      <c r="A1" s="1699" t="s">
        <v>498</v>
      </c>
      <c r="B1" s="1700" t="s">
        <v>643</v>
      </c>
      <c r="C1" s="1701"/>
      <c r="G1" s="1771"/>
    </row>
    <row r="2" spans="1:9">
      <c r="A2" s="1699"/>
      <c r="B2" s="1700"/>
      <c r="C2" s="1701"/>
      <c r="G2" s="1771"/>
    </row>
    <row r="3" spans="1:9" ht="92.25" customHeight="1">
      <c r="A3" s="1709"/>
      <c r="B3" s="1697" t="s">
        <v>1903</v>
      </c>
      <c r="C3" s="1709"/>
      <c r="F3" s="1773"/>
      <c r="G3" s="1771"/>
    </row>
    <row r="4" spans="1:9">
      <c r="A4" s="1709"/>
      <c r="B4" s="1697"/>
      <c r="C4" s="1709"/>
      <c r="F4" s="1773"/>
      <c r="G4" s="1771"/>
    </row>
    <row r="5" spans="1:9">
      <c r="A5" s="1712" t="s">
        <v>110</v>
      </c>
      <c r="B5" s="1713" t="s">
        <v>718</v>
      </c>
      <c r="C5" s="1713" t="s">
        <v>112</v>
      </c>
      <c r="D5" s="1774" t="s">
        <v>719</v>
      </c>
      <c r="E5" s="1713" t="s">
        <v>720</v>
      </c>
      <c r="F5" s="1775" t="s">
        <v>721</v>
      </c>
      <c r="G5" s="1771"/>
    </row>
    <row r="6" spans="1:9">
      <c r="A6" s="1709"/>
      <c r="B6" s="1697"/>
      <c r="C6" s="1709"/>
      <c r="F6" s="1773"/>
      <c r="G6" s="1771"/>
      <c r="I6" s="1731"/>
    </row>
    <row r="7" spans="1:9" s="1704" customFormat="1" ht="39.6">
      <c r="A7" s="1753">
        <f>COUNT($A$5:A6)+1</f>
        <v>1</v>
      </c>
      <c r="B7" s="1676" t="s">
        <v>1904</v>
      </c>
      <c r="C7" s="1741"/>
      <c r="D7" s="1722"/>
      <c r="E7" s="1770"/>
      <c r="F7" s="1770">
        <f>D7*E7</f>
        <v>0</v>
      </c>
      <c r="G7" s="1722"/>
      <c r="H7" s="1776"/>
      <c r="I7" s="1722"/>
    </row>
    <row r="8" spans="1:9" s="1704" customFormat="1">
      <c r="A8" s="1777" t="s">
        <v>147</v>
      </c>
      <c r="B8" s="1676" t="s">
        <v>1905</v>
      </c>
      <c r="C8" s="1766" t="s">
        <v>133</v>
      </c>
      <c r="D8" s="1720">
        <v>54</v>
      </c>
      <c r="E8" s="1770"/>
      <c r="F8" s="1770"/>
      <c r="G8" s="1722"/>
      <c r="H8" s="1776"/>
      <c r="I8" s="1722"/>
    </row>
    <row r="9" spans="1:9">
      <c r="A9" s="1709"/>
      <c r="B9" s="1697"/>
      <c r="C9" s="1732"/>
      <c r="D9" s="1720"/>
      <c r="F9" s="1770">
        <f>D9*E9</f>
        <v>0</v>
      </c>
      <c r="G9" s="1770"/>
      <c r="H9" s="1778"/>
      <c r="I9" s="1661"/>
    </row>
    <row r="10" spans="1:9" s="1704" customFormat="1" ht="79.2">
      <c r="A10" s="1753">
        <f>COUNT($A$5:A9)+1</f>
        <v>2</v>
      </c>
      <c r="B10" s="1676" t="s">
        <v>1906</v>
      </c>
      <c r="C10" s="1741"/>
      <c r="D10" s="1720"/>
      <c r="E10" s="1770"/>
      <c r="F10" s="1770"/>
      <c r="G10" s="1770"/>
      <c r="H10" s="1776"/>
      <c r="I10" s="1722"/>
    </row>
    <row r="11" spans="1:9" s="1704" customFormat="1">
      <c r="A11" s="1777" t="s">
        <v>147</v>
      </c>
      <c r="B11" s="1676" t="s">
        <v>1907</v>
      </c>
      <c r="C11" s="1766" t="s">
        <v>133</v>
      </c>
      <c r="D11" s="1720">
        <v>270</v>
      </c>
      <c r="E11" s="1770"/>
      <c r="F11" s="1770">
        <f>D11*E11</f>
        <v>0</v>
      </c>
      <c r="H11" s="1776"/>
      <c r="I11" s="1722"/>
    </row>
    <row r="12" spans="1:9" s="1704" customFormat="1">
      <c r="A12" s="1777"/>
      <c r="B12" s="1697"/>
      <c r="C12" s="1766"/>
      <c r="D12" s="1720"/>
      <c r="E12" s="1770"/>
      <c r="F12" s="1770"/>
      <c r="G12" s="1770"/>
      <c r="H12" s="1776"/>
      <c r="I12" s="1722"/>
    </row>
    <row r="13" spans="1:9" s="1704" customFormat="1">
      <c r="A13" s="1777" t="s">
        <v>147</v>
      </c>
      <c r="B13" s="1676" t="s">
        <v>1908</v>
      </c>
      <c r="C13" s="1766" t="s">
        <v>133</v>
      </c>
      <c r="D13" s="1720">
        <v>151</v>
      </c>
      <c r="E13" s="1770"/>
      <c r="F13" s="1770">
        <f>D13*E13</f>
        <v>0</v>
      </c>
      <c r="G13" s="1770"/>
      <c r="H13" s="1776"/>
      <c r="I13" s="1722"/>
    </row>
    <row r="14" spans="1:9" s="1704" customFormat="1">
      <c r="A14" s="1777"/>
      <c r="B14" s="1667"/>
      <c r="C14" s="1766"/>
      <c r="D14" s="1720"/>
      <c r="E14" s="1770"/>
      <c r="F14" s="1770"/>
      <c r="G14" s="1770"/>
      <c r="H14" s="1776"/>
      <c r="I14" s="1722"/>
    </row>
    <row r="15" spans="1:9" s="1704" customFormat="1" ht="26.4">
      <c r="A15" s="1777" t="s">
        <v>147</v>
      </c>
      <c r="B15" s="1676" t="s">
        <v>1909</v>
      </c>
      <c r="C15" s="1766" t="s">
        <v>133</v>
      </c>
      <c r="D15" s="1779">
        <v>53</v>
      </c>
      <c r="E15" s="1770"/>
      <c r="F15" s="1770">
        <f>D15*E15</f>
        <v>0</v>
      </c>
      <c r="G15" s="1722"/>
      <c r="H15" s="1776"/>
      <c r="I15" s="1722"/>
    </row>
    <row r="16" spans="1:9" s="1704" customFormat="1">
      <c r="A16" s="1777"/>
      <c r="B16" s="1697"/>
      <c r="C16" s="1766"/>
      <c r="D16" s="1720"/>
      <c r="E16" s="1770"/>
      <c r="F16" s="1770"/>
      <c r="G16" s="1770"/>
      <c r="H16" s="1776"/>
      <c r="I16" s="1722"/>
    </row>
    <row r="17" spans="1:9" s="1704" customFormat="1">
      <c r="A17" s="1777" t="s">
        <v>147</v>
      </c>
      <c r="B17" s="1676" t="s">
        <v>1910</v>
      </c>
      <c r="C17" s="1766" t="s">
        <v>133</v>
      </c>
      <c r="D17" s="1720">
        <v>200</v>
      </c>
      <c r="E17" s="1770"/>
      <c r="F17" s="1770">
        <f>D17*E17</f>
        <v>0</v>
      </c>
      <c r="G17" s="1770"/>
      <c r="H17" s="1776"/>
      <c r="I17" s="1722"/>
    </row>
    <row r="18" spans="1:9" s="1704" customFormat="1">
      <c r="A18" s="1777"/>
      <c r="B18" s="1697"/>
      <c r="C18" s="1766"/>
      <c r="D18" s="1720"/>
      <c r="E18" s="1770"/>
      <c r="F18" s="1770"/>
      <c r="G18" s="1770"/>
      <c r="H18" s="1776"/>
      <c r="I18" s="1722"/>
    </row>
    <row r="19" spans="1:9" s="1704" customFormat="1">
      <c r="A19" s="1777" t="s">
        <v>147</v>
      </c>
      <c r="B19" s="1676" t="s">
        <v>1911</v>
      </c>
      <c r="C19" s="1766" t="s">
        <v>133</v>
      </c>
      <c r="D19" s="1720">
        <v>46</v>
      </c>
      <c r="E19" s="1773"/>
      <c r="F19" s="1773">
        <f>D19*E19</f>
        <v>0</v>
      </c>
      <c r="G19" s="1773"/>
      <c r="H19" s="1776"/>
      <c r="I19" s="1697"/>
    </row>
    <row r="20" spans="1:9" s="1704" customFormat="1">
      <c r="A20" s="1661"/>
      <c r="B20" s="1697"/>
      <c r="C20" s="1766"/>
      <c r="D20" s="1757"/>
      <c r="E20" s="1773"/>
      <c r="F20" s="1773"/>
      <c r="G20" s="1773"/>
      <c r="H20" s="1776"/>
      <c r="I20" s="1697"/>
    </row>
    <row r="21" spans="1:9" s="1704" customFormat="1">
      <c r="A21" s="1777" t="s">
        <v>147</v>
      </c>
      <c r="B21" s="1676" t="s">
        <v>1912</v>
      </c>
      <c r="C21" s="1766" t="s">
        <v>133</v>
      </c>
      <c r="D21" s="1720">
        <v>9</v>
      </c>
      <c r="E21" s="1773"/>
      <c r="F21" s="1770">
        <f>D21*E21</f>
        <v>0</v>
      </c>
      <c r="G21" s="1770"/>
      <c r="H21" s="1776"/>
      <c r="I21" s="1722"/>
    </row>
    <row r="22" spans="1:9" s="1704" customFormat="1">
      <c r="A22" s="1777"/>
      <c r="B22" s="1697"/>
      <c r="C22" s="1766"/>
      <c r="D22" s="1720"/>
      <c r="E22" s="1770"/>
      <c r="F22" s="1770"/>
      <c r="G22" s="1770"/>
      <c r="H22" s="1776"/>
      <c r="I22" s="1722"/>
    </row>
    <row r="23" spans="1:9" s="1704" customFormat="1">
      <c r="A23" s="1777" t="s">
        <v>147</v>
      </c>
      <c r="B23" s="1676" t="s">
        <v>1913</v>
      </c>
      <c r="C23" s="1766" t="s">
        <v>133</v>
      </c>
      <c r="D23" s="1720">
        <v>473</v>
      </c>
      <c r="E23" s="1770"/>
      <c r="F23" s="1770">
        <f>D23*E23</f>
        <v>0</v>
      </c>
      <c r="H23" s="1776"/>
      <c r="I23" s="1661"/>
    </row>
    <row r="24" spans="1:9" s="1704" customFormat="1">
      <c r="A24" s="1777"/>
      <c r="B24" s="1676"/>
      <c r="C24" s="1766"/>
      <c r="D24" s="1720"/>
      <c r="G24" s="1770"/>
      <c r="H24" s="1776"/>
      <c r="I24" s="1661"/>
    </row>
    <row r="25" spans="1:9" s="1704" customFormat="1">
      <c r="A25" s="1777" t="s">
        <v>147</v>
      </c>
      <c r="B25" s="1676" t="s">
        <v>1914</v>
      </c>
      <c r="C25" s="1766" t="s">
        <v>133</v>
      </c>
      <c r="D25" s="1720">
        <v>434</v>
      </c>
      <c r="E25" s="1770"/>
      <c r="F25" s="1770">
        <f>D25*E25</f>
        <v>0</v>
      </c>
      <c r="H25" s="1776"/>
      <c r="I25" s="1661"/>
    </row>
    <row r="26" spans="1:9" s="1704" customFormat="1">
      <c r="A26" s="1777"/>
      <c r="B26" s="1676"/>
      <c r="C26" s="1766"/>
      <c r="D26" s="1720"/>
      <c r="G26" s="1770"/>
      <c r="H26" s="1776"/>
      <c r="I26" s="1780"/>
    </row>
    <row r="27" spans="1:9" s="1704" customFormat="1">
      <c r="A27" s="1777" t="s">
        <v>147</v>
      </c>
      <c r="B27" s="1676" t="s">
        <v>1915</v>
      </c>
      <c r="C27" s="1766" t="s">
        <v>133</v>
      </c>
      <c r="D27" s="1720">
        <v>93</v>
      </c>
      <c r="E27" s="1770"/>
      <c r="F27" s="1770">
        <f>D27*E27</f>
        <v>0</v>
      </c>
      <c r="H27" s="1776"/>
      <c r="I27" s="1661"/>
    </row>
    <row r="28" spans="1:9" s="1704" customFormat="1">
      <c r="A28" s="1722"/>
      <c r="B28" s="1676"/>
      <c r="C28" s="1766"/>
      <c r="D28" s="1720"/>
      <c r="E28" s="1770"/>
      <c r="F28" s="1770"/>
      <c r="G28" s="1770"/>
      <c r="H28" s="1776"/>
      <c r="I28" s="1780"/>
    </row>
    <row r="29" spans="1:9" s="1704" customFormat="1" ht="26.4">
      <c r="A29" s="1753">
        <f>COUNT($A$5:A28)+1</f>
        <v>3</v>
      </c>
      <c r="B29" s="1697" t="s">
        <v>1916</v>
      </c>
      <c r="C29" s="1766" t="s">
        <v>133</v>
      </c>
      <c r="D29" s="1720">
        <v>63</v>
      </c>
      <c r="E29" s="1770"/>
      <c r="F29" s="1770">
        <f>D29*E29</f>
        <v>0</v>
      </c>
      <c r="H29" s="1776"/>
      <c r="I29" s="1661"/>
    </row>
    <row r="30" spans="1:9" s="1704" customFormat="1">
      <c r="A30" s="1781"/>
      <c r="B30" s="1697"/>
      <c r="C30" s="1766"/>
      <c r="D30" s="1720"/>
      <c r="E30" s="1770"/>
      <c r="F30" s="1770"/>
      <c r="H30" s="1776"/>
      <c r="I30" s="1661"/>
    </row>
    <row r="31" spans="1:9" s="1704" customFormat="1" ht="26.4">
      <c r="A31" s="1753">
        <f>COUNT($A$5:A29)+1</f>
        <v>4</v>
      </c>
      <c r="B31" s="1697" t="s">
        <v>1917</v>
      </c>
      <c r="C31" s="1766"/>
      <c r="D31" s="1720">
        <v>4</v>
      </c>
      <c r="E31" s="1770"/>
      <c r="F31" s="1770">
        <f>D31*E31</f>
        <v>0</v>
      </c>
      <c r="H31" s="1776"/>
      <c r="I31" s="1661"/>
    </row>
    <row r="32" spans="1:9" s="1704" customFormat="1">
      <c r="A32" s="1781"/>
      <c r="B32" s="1676"/>
      <c r="C32" s="1766"/>
      <c r="D32" s="1720"/>
      <c r="G32" s="1770"/>
      <c r="H32" s="1776"/>
      <c r="I32" s="1780"/>
    </row>
    <row r="33" spans="1:10" s="1704" customFormat="1" ht="26.4">
      <c r="A33" s="1753">
        <f>COUNT($A$5:A31)+1</f>
        <v>5</v>
      </c>
      <c r="B33" s="1697" t="s">
        <v>1918</v>
      </c>
      <c r="C33" s="1766" t="s">
        <v>133</v>
      </c>
      <c r="D33" s="1720">
        <v>1</v>
      </c>
      <c r="E33" s="1770"/>
      <c r="F33" s="1770">
        <f>D33*E33</f>
        <v>0</v>
      </c>
      <c r="H33" s="1776"/>
      <c r="I33" s="1661"/>
    </row>
    <row r="34" spans="1:10" s="1704" customFormat="1">
      <c r="A34" s="1753"/>
      <c r="B34" s="1697"/>
      <c r="C34" s="1766"/>
      <c r="D34" s="1720"/>
      <c r="E34" s="1661"/>
      <c r="G34" s="1661"/>
      <c r="H34" s="1776"/>
      <c r="I34" s="1661"/>
    </row>
    <row r="35" spans="1:10" s="1704" customFormat="1" ht="26.4">
      <c r="A35" s="1753">
        <f>COUNT($A$5:A33)+1</f>
        <v>6</v>
      </c>
      <c r="B35" s="1697" t="s">
        <v>1919</v>
      </c>
      <c r="C35" s="1766" t="s">
        <v>133</v>
      </c>
      <c r="D35" s="1720">
        <v>4</v>
      </c>
      <c r="E35" s="1773"/>
      <c r="F35" s="1773">
        <f>D35*E35</f>
        <v>0</v>
      </c>
      <c r="G35" s="1661"/>
      <c r="H35" s="1776"/>
      <c r="I35" s="1661"/>
    </row>
    <row r="36" spans="1:10" s="1704" customFormat="1">
      <c r="A36" s="1781"/>
      <c r="B36" s="1676"/>
      <c r="C36" s="1766"/>
      <c r="D36" s="1720"/>
      <c r="E36" s="1770"/>
      <c r="F36" s="1770"/>
      <c r="G36" s="1770"/>
      <c r="H36" s="1776"/>
      <c r="I36" s="1780"/>
    </row>
    <row r="37" spans="1:10" s="1704" customFormat="1">
      <c r="A37" s="1753">
        <f>COUNT($A$5:A35)+1</f>
        <v>7</v>
      </c>
      <c r="B37" s="1697" t="s">
        <v>1920</v>
      </c>
      <c r="C37" s="1766" t="s">
        <v>133</v>
      </c>
      <c r="D37" s="1720">
        <v>46</v>
      </c>
      <c r="E37" s="1773"/>
      <c r="F37" s="1773">
        <f>D37*E37</f>
        <v>0</v>
      </c>
      <c r="G37" s="1661"/>
      <c r="H37" s="1776"/>
      <c r="I37" s="1661"/>
    </row>
    <row r="38" spans="1:10" s="1704" customFormat="1">
      <c r="A38" s="1781"/>
      <c r="B38" s="1676"/>
      <c r="C38" s="1766"/>
      <c r="D38" s="1720"/>
      <c r="E38" s="1770"/>
      <c r="F38" s="1770"/>
      <c r="G38" s="1770"/>
      <c r="H38" s="1776"/>
      <c r="I38" s="1780"/>
    </row>
    <row r="39" spans="1:10" s="1704" customFormat="1" ht="52.8">
      <c r="A39" s="1753">
        <f>COUNT($A$5:A37)+1</f>
        <v>8</v>
      </c>
      <c r="B39" s="1676" t="s">
        <v>1921</v>
      </c>
      <c r="C39" s="1782" t="s">
        <v>133</v>
      </c>
      <c r="D39" s="1783">
        <v>52</v>
      </c>
      <c r="E39" s="1770"/>
      <c r="F39" s="1768">
        <f>D39*E39</f>
        <v>0</v>
      </c>
      <c r="H39" s="1776"/>
      <c r="I39" s="1661"/>
    </row>
    <row r="40" spans="1:10" s="1704" customFormat="1">
      <c r="A40" s="1753"/>
      <c r="B40" s="1676"/>
      <c r="C40" s="1766"/>
      <c r="D40" s="1783"/>
      <c r="E40" s="1770"/>
      <c r="F40" s="1661"/>
      <c r="G40" s="1770"/>
      <c r="H40" s="1776"/>
      <c r="I40" s="1661"/>
    </row>
    <row r="41" spans="1:10" s="1704" customFormat="1" ht="39.6">
      <c r="A41" s="1753">
        <f>COUNT($A$5:A40)+1</f>
        <v>9</v>
      </c>
      <c r="B41" s="1676" t="s">
        <v>1922</v>
      </c>
      <c r="C41" s="1766" t="s">
        <v>133</v>
      </c>
      <c r="D41" s="1783">
        <v>3</v>
      </c>
      <c r="E41" s="1773"/>
      <c r="F41" s="1770">
        <f>D41*E41</f>
        <v>0</v>
      </c>
      <c r="G41" s="1770"/>
      <c r="H41" s="1776"/>
      <c r="I41" s="1661"/>
    </row>
    <row r="42" spans="1:10" s="1704" customFormat="1">
      <c r="A42" s="1719"/>
      <c r="B42" s="1676"/>
      <c r="C42" s="1766"/>
      <c r="D42" s="1720"/>
      <c r="E42" s="1770"/>
      <c r="F42" s="1784"/>
      <c r="G42" s="1770"/>
      <c r="H42" s="1776"/>
      <c r="I42" s="1785"/>
    </row>
    <row r="43" spans="1:10" s="1727" customFormat="1">
      <c r="A43" s="1753">
        <f>COUNT($A$5:A42)+1</f>
        <v>10</v>
      </c>
      <c r="B43" s="1676" t="s">
        <v>1923</v>
      </c>
      <c r="C43" s="1766" t="s">
        <v>133</v>
      </c>
      <c r="D43" s="1720">
        <v>210</v>
      </c>
      <c r="E43" s="1770"/>
      <c r="F43" s="1784">
        <f>D43*E43</f>
        <v>0</v>
      </c>
      <c r="G43" s="1770"/>
      <c r="H43" s="1776"/>
      <c r="I43" s="1780"/>
      <c r="J43" s="1704"/>
    </row>
    <row r="44" spans="1:10" s="1704" customFormat="1">
      <c r="A44" s="1753"/>
      <c r="B44" s="1676"/>
      <c r="C44" s="1766"/>
      <c r="D44" s="1720"/>
      <c r="E44" s="1770"/>
      <c r="F44" s="1770"/>
      <c r="G44" s="1770"/>
      <c r="H44" s="1776"/>
      <c r="I44" s="1780"/>
    </row>
    <row r="45" spans="1:10" s="1704" customFormat="1" ht="26.4">
      <c r="A45" s="1753">
        <f>COUNT($A$5:A44)+1</f>
        <v>11</v>
      </c>
      <c r="B45" s="1676" t="s">
        <v>1924</v>
      </c>
      <c r="C45" s="1766" t="s">
        <v>133</v>
      </c>
      <c r="D45" s="1720">
        <v>20</v>
      </c>
      <c r="E45" s="1770"/>
      <c r="F45" s="1770">
        <f>D45*E45</f>
        <v>0</v>
      </c>
      <c r="G45" s="1770"/>
      <c r="H45" s="1776"/>
      <c r="I45" s="1661"/>
    </row>
    <row r="46" spans="1:10" s="1704" customFormat="1" ht="13.8">
      <c r="A46" s="1753"/>
      <c r="B46" s="1723"/>
      <c r="C46" s="1766"/>
      <c r="D46" s="1783"/>
      <c r="E46" s="1770"/>
      <c r="F46" s="1770"/>
      <c r="G46" s="1770"/>
      <c r="H46" s="1776"/>
      <c r="I46" s="1661"/>
    </row>
    <row r="47" spans="1:10" s="1704" customFormat="1" ht="26.4">
      <c r="A47" s="1753">
        <f>COUNT($A$5:A46)+1</f>
        <v>12</v>
      </c>
      <c r="B47" s="1727" t="s">
        <v>1925</v>
      </c>
      <c r="C47" s="1766"/>
      <c r="D47" s="1720">
        <v>63</v>
      </c>
      <c r="E47" s="1770"/>
      <c r="F47" s="1770">
        <f>D47*E47</f>
        <v>0</v>
      </c>
      <c r="G47" s="1770"/>
      <c r="H47" s="1776"/>
      <c r="I47" s="1661"/>
    </row>
    <row r="48" spans="1:10" s="1704" customFormat="1" ht="13.8">
      <c r="A48" s="1753"/>
      <c r="B48" s="1723"/>
      <c r="C48" s="1766"/>
      <c r="D48" s="1720"/>
      <c r="E48" s="1770"/>
      <c r="F48" s="1770"/>
      <c r="G48" s="1770"/>
      <c r="H48" s="1776"/>
      <c r="I48" s="1786"/>
    </row>
    <row r="49" spans="1:13" s="1704" customFormat="1" ht="39.6">
      <c r="A49" s="1753">
        <f>COUNT($A$5:A47)+1</f>
        <v>13</v>
      </c>
      <c r="B49" s="1727" t="s">
        <v>1926</v>
      </c>
      <c r="C49" s="1782"/>
      <c r="D49" s="1720"/>
      <c r="E49" s="1787"/>
      <c r="F49" s="1788"/>
      <c r="G49" s="1773"/>
      <c r="H49" s="1789"/>
      <c r="I49" s="1790"/>
    </row>
    <row r="50" spans="1:13" s="1704" customFormat="1" ht="15.6">
      <c r="A50" s="1753"/>
      <c r="B50" s="1697" t="s">
        <v>1927</v>
      </c>
      <c r="C50" s="1782" t="s">
        <v>1928</v>
      </c>
      <c r="D50" s="1720">
        <v>30</v>
      </c>
      <c r="E50" s="1770"/>
      <c r="F50" s="1770">
        <f>D50*E50</f>
        <v>0</v>
      </c>
      <c r="G50" s="1773"/>
      <c r="H50" s="1789"/>
      <c r="I50" s="1790"/>
    </row>
    <row r="51" spans="1:13" s="1704" customFormat="1" ht="15.6">
      <c r="A51" s="1753"/>
      <c r="B51" s="1697" t="s">
        <v>1929</v>
      </c>
      <c r="C51" s="1782" t="s">
        <v>1928</v>
      </c>
      <c r="D51" s="1720">
        <v>50</v>
      </c>
      <c r="E51" s="1770"/>
      <c r="F51" s="1770">
        <f>D51*E51</f>
        <v>0</v>
      </c>
      <c r="G51" s="1770"/>
      <c r="H51" s="1776"/>
      <c r="I51" s="1722"/>
    </row>
    <row r="52" spans="1:13" s="1727" customFormat="1" ht="15.6">
      <c r="A52" s="1753"/>
      <c r="B52" s="1697" t="s">
        <v>1930</v>
      </c>
      <c r="C52" s="1782" t="s">
        <v>1931</v>
      </c>
      <c r="D52" s="1720">
        <v>160</v>
      </c>
      <c r="E52" s="1770"/>
      <c r="F52" s="1770">
        <f t="shared" ref="F52:F60" si="0">D52*E52</f>
        <v>0</v>
      </c>
      <c r="G52" s="1791"/>
      <c r="H52" s="1791"/>
      <c r="I52" s="1792"/>
      <c r="J52" s="1722"/>
      <c r="K52" s="1722"/>
      <c r="L52" s="1722"/>
      <c r="M52" s="1722"/>
    </row>
    <row r="53" spans="1:13" s="1727" customFormat="1" ht="15.6">
      <c r="A53" s="1753"/>
      <c r="B53" s="1697" t="s">
        <v>1932</v>
      </c>
      <c r="C53" s="1782" t="s">
        <v>1931</v>
      </c>
      <c r="D53" s="1720">
        <v>3020</v>
      </c>
      <c r="E53" s="1770"/>
      <c r="F53" s="1770">
        <f>D53*E53</f>
        <v>0</v>
      </c>
      <c r="G53" s="1793"/>
      <c r="H53" s="1793"/>
      <c r="I53" s="1792"/>
      <c r="J53" s="1722"/>
      <c r="K53" s="1722"/>
      <c r="L53" s="1722"/>
      <c r="M53" s="1722"/>
    </row>
    <row r="54" spans="1:13" s="1727" customFormat="1" ht="15.6">
      <c r="A54" s="1753"/>
      <c r="B54" s="1697" t="s">
        <v>1933</v>
      </c>
      <c r="C54" s="1782" t="s">
        <v>1931</v>
      </c>
      <c r="D54" s="1720">
        <v>280</v>
      </c>
      <c r="E54" s="1770"/>
      <c r="F54" s="1770">
        <f t="shared" si="0"/>
        <v>0</v>
      </c>
      <c r="G54" s="1792"/>
      <c r="H54" s="1792"/>
      <c r="I54" s="1792"/>
      <c r="J54" s="1722"/>
      <c r="K54" s="1722"/>
      <c r="L54" s="1722"/>
      <c r="M54" s="1722"/>
    </row>
    <row r="55" spans="1:13" s="1727" customFormat="1" ht="15.6">
      <c r="A55" s="1753"/>
      <c r="B55" s="1697" t="s">
        <v>1934</v>
      </c>
      <c r="C55" s="1782" t="s">
        <v>1931</v>
      </c>
      <c r="D55" s="1720">
        <v>250</v>
      </c>
      <c r="E55" s="1770"/>
      <c r="F55" s="1770">
        <f>D55*E55</f>
        <v>0</v>
      </c>
      <c r="G55" s="1792"/>
      <c r="H55" s="1792"/>
      <c r="I55" s="1792"/>
      <c r="J55" s="1722"/>
      <c r="K55" s="1722"/>
      <c r="L55" s="1722"/>
      <c r="M55" s="1722"/>
    </row>
    <row r="56" spans="1:13" s="1727" customFormat="1" ht="15.6">
      <c r="A56" s="1753"/>
      <c r="B56" s="1697" t="s">
        <v>1935</v>
      </c>
      <c r="C56" s="1782" t="s">
        <v>1931</v>
      </c>
      <c r="D56" s="1720">
        <v>5220</v>
      </c>
      <c r="E56" s="1770"/>
      <c r="F56" s="1770">
        <f>D56*E56</f>
        <v>0</v>
      </c>
      <c r="G56" s="1792"/>
      <c r="H56" s="1792"/>
      <c r="I56" s="1792"/>
      <c r="J56" s="1722"/>
      <c r="K56" s="1722"/>
      <c r="L56" s="1722"/>
      <c r="M56" s="1722"/>
    </row>
    <row r="57" spans="1:13" s="1727" customFormat="1" ht="15.6">
      <c r="A57" s="1753"/>
      <c r="B57" s="1697" t="s">
        <v>1936</v>
      </c>
      <c r="C57" s="1782" t="s">
        <v>1931</v>
      </c>
      <c r="D57" s="1720">
        <v>640</v>
      </c>
      <c r="E57" s="1770"/>
      <c r="F57" s="1770">
        <f>D57*E57</f>
        <v>0</v>
      </c>
      <c r="G57" s="1792"/>
      <c r="H57" s="1792"/>
      <c r="I57" s="1792"/>
      <c r="J57" s="1722"/>
      <c r="K57" s="1722"/>
      <c r="L57" s="1722"/>
      <c r="M57" s="1722"/>
    </row>
    <row r="58" spans="1:13" s="1727" customFormat="1" ht="15.6">
      <c r="A58" s="1753"/>
      <c r="B58" s="1697" t="s">
        <v>1937</v>
      </c>
      <c r="C58" s="1782" t="s">
        <v>1931</v>
      </c>
      <c r="D58" s="1720">
        <v>880</v>
      </c>
      <c r="E58" s="1770"/>
      <c r="F58" s="1770">
        <f t="shared" si="0"/>
        <v>0</v>
      </c>
      <c r="G58" s="1792"/>
      <c r="H58" s="1792"/>
      <c r="I58" s="1792"/>
      <c r="J58" s="1722"/>
      <c r="K58" s="1722"/>
      <c r="L58" s="1722"/>
      <c r="M58" s="1722"/>
    </row>
    <row r="59" spans="1:13" s="1727" customFormat="1" ht="15.6">
      <c r="A59" s="1753"/>
      <c r="B59" s="1697" t="s">
        <v>1938</v>
      </c>
      <c r="C59" s="1782" t="s">
        <v>1931</v>
      </c>
      <c r="D59" s="1720">
        <v>8760</v>
      </c>
      <c r="E59" s="1770"/>
      <c r="F59" s="1770">
        <f>D59*E59</f>
        <v>0</v>
      </c>
      <c r="G59" s="1792"/>
      <c r="H59" s="1792"/>
      <c r="I59" s="1792"/>
      <c r="J59" s="1722"/>
      <c r="K59" s="1722"/>
      <c r="L59" s="1722"/>
      <c r="M59" s="1722"/>
    </row>
    <row r="60" spans="1:13" s="1727" customFormat="1" ht="15.6">
      <c r="A60" s="1753"/>
      <c r="B60" s="1697" t="s">
        <v>1939</v>
      </c>
      <c r="C60" s="1782" t="s">
        <v>1931</v>
      </c>
      <c r="D60" s="1720">
        <v>14660</v>
      </c>
      <c r="E60" s="1770"/>
      <c r="F60" s="1770">
        <f t="shared" si="0"/>
        <v>0</v>
      </c>
      <c r="G60" s="1792"/>
      <c r="H60" s="1792"/>
      <c r="I60" s="1792"/>
      <c r="J60" s="1722"/>
      <c r="K60" s="1722"/>
      <c r="L60" s="1722"/>
      <c r="M60" s="1722"/>
    </row>
    <row r="61" spans="1:13" s="1727" customFormat="1" ht="15.6">
      <c r="A61" s="1753"/>
      <c r="B61" s="1697" t="s">
        <v>1940</v>
      </c>
      <c r="C61" s="1782" t="s">
        <v>1931</v>
      </c>
      <c r="D61" s="1720">
        <v>760</v>
      </c>
      <c r="E61" s="1770"/>
      <c r="F61" s="1770">
        <f>D61*E61</f>
        <v>0</v>
      </c>
      <c r="G61" s="1792"/>
      <c r="H61" s="1792"/>
      <c r="I61" s="1792"/>
      <c r="J61" s="1722"/>
      <c r="K61" s="1722"/>
      <c r="L61" s="1722"/>
      <c r="M61" s="1722"/>
    </row>
    <row r="62" spans="1:13" s="1727" customFormat="1" ht="15.6">
      <c r="A62" s="1753"/>
      <c r="B62" s="1697" t="s">
        <v>1941</v>
      </c>
      <c r="C62" s="1782" t="s">
        <v>1931</v>
      </c>
      <c r="D62" s="1720">
        <v>1490</v>
      </c>
      <c r="E62" s="1770"/>
      <c r="F62" s="1770">
        <f>D62*E62</f>
        <v>0</v>
      </c>
      <c r="G62" s="1792"/>
      <c r="H62" s="1792"/>
      <c r="I62" s="1792"/>
      <c r="J62" s="1722"/>
      <c r="K62" s="1722"/>
      <c r="L62" s="1722"/>
      <c r="M62" s="1722"/>
    </row>
    <row r="63" spans="1:13" s="1727" customFormat="1" ht="15.6">
      <c r="A63" s="1753"/>
      <c r="B63" s="1697" t="s">
        <v>1942</v>
      </c>
      <c r="C63" s="1782" t="s">
        <v>1931</v>
      </c>
      <c r="D63" s="1720">
        <v>2250</v>
      </c>
      <c r="E63" s="1770"/>
      <c r="F63" s="1770">
        <f>D63*E63</f>
        <v>0</v>
      </c>
      <c r="G63" s="1792"/>
      <c r="H63" s="1792"/>
      <c r="I63" s="1792"/>
      <c r="J63" s="1722"/>
      <c r="K63" s="1722"/>
      <c r="L63" s="1722"/>
      <c r="M63" s="1722"/>
    </row>
    <row r="64" spans="1:13" s="1727" customFormat="1" ht="15.6">
      <c r="A64" s="1753"/>
      <c r="B64" s="1697" t="s">
        <v>1943</v>
      </c>
      <c r="C64" s="1782" t="s">
        <v>1931</v>
      </c>
      <c r="D64" s="1720">
        <v>1110</v>
      </c>
      <c r="E64" s="1770"/>
      <c r="F64" s="1770">
        <f t="shared" ref="F64:F71" si="1">D64*E64</f>
        <v>0</v>
      </c>
      <c r="G64" s="1792"/>
      <c r="H64" s="1792"/>
      <c r="I64" s="1792"/>
      <c r="J64" s="1722"/>
      <c r="K64" s="1722"/>
      <c r="L64" s="1722"/>
      <c r="M64" s="1722"/>
    </row>
    <row r="65" spans="1:13" s="1727" customFormat="1" ht="15.6">
      <c r="A65" s="1753"/>
      <c r="B65" s="1697" t="s">
        <v>1944</v>
      </c>
      <c r="C65" s="1782" t="s">
        <v>1931</v>
      </c>
      <c r="D65" s="1720">
        <v>80</v>
      </c>
      <c r="E65" s="1770"/>
      <c r="F65" s="1770">
        <f t="shared" si="1"/>
        <v>0</v>
      </c>
      <c r="G65" s="1792"/>
      <c r="H65" s="1792"/>
      <c r="I65" s="1792"/>
      <c r="J65" s="1722"/>
      <c r="K65" s="1722"/>
      <c r="L65" s="1722"/>
      <c r="M65" s="1722"/>
    </row>
    <row r="66" spans="1:13" s="1727" customFormat="1" ht="15.6">
      <c r="A66" s="1753"/>
      <c r="B66" s="1697" t="s">
        <v>1945</v>
      </c>
      <c r="C66" s="1782" t="s">
        <v>1931</v>
      </c>
      <c r="D66" s="1720">
        <v>60</v>
      </c>
      <c r="E66" s="1770"/>
      <c r="F66" s="1770">
        <f t="shared" si="1"/>
        <v>0</v>
      </c>
      <c r="G66" s="1792"/>
      <c r="H66" s="1792"/>
      <c r="I66" s="1792"/>
      <c r="J66" s="1722"/>
      <c r="K66" s="1722"/>
      <c r="L66" s="1722"/>
      <c r="M66" s="1722"/>
    </row>
    <row r="67" spans="1:13" s="1727" customFormat="1" ht="15.6">
      <c r="A67" s="1753"/>
      <c r="B67" s="1697" t="s">
        <v>1946</v>
      </c>
      <c r="C67" s="1782" t="s">
        <v>1931</v>
      </c>
      <c r="D67" s="1720">
        <v>1790</v>
      </c>
      <c r="E67" s="1770"/>
      <c r="F67" s="1770">
        <f>D67*E67</f>
        <v>0</v>
      </c>
      <c r="G67" s="1792"/>
      <c r="H67" s="1792"/>
      <c r="I67" s="1792"/>
      <c r="J67" s="1722"/>
      <c r="K67" s="1722"/>
      <c r="L67" s="1722"/>
      <c r="M67" s="1722"/>
    </row>
    <row r="68" spans="1:13" s="1727" customFormat="1" ht="15.6">
      <c r="A68" s="1719"/>
      <c r="B68" s="1697" t="s">
        <v>1947</v>
      </c>
      <c r="C68" s="1782" t="s">
        <v>1931</v>
      </c>
      <c r="D68" s="1720">
        <v>2200</v>
      </c>
      <c r="E68" s="1770"/>
      <c r="F68" s="1770">
        <f t="shared" si="1"/>
        <v>0</v>
      </c>
      <c r="G68" s="1792"/>
      <c r="H68" s="1794"/>
      <c r="I68" s="1792"/>
      <c r="J68" s="1722"/>
      <c r="K68" s="1722"/>
      <c r="L68" s="1722"/>
      <c r="M68" s="1722"/>
    </row>
    <row r="69" spans="1:13" s="1727" customFormat="1" ht="15.6">
      <c r="A69" s="1719"/>
      <c r="B69" s="1697" t="s">
        <v>1948</v>
      </c>
      <c r="C69" s="1782" t="s">
        <v>1931</v>
      </c>
      <c r="D69" s="1720">
        <v>240</v>
      </c>
      <c r="E69" s="1770"/>
      <c r="F69" s="1770">
        <f t="shared" si="1"/>
        <v>0</v>
      </c>
      <c r="G69" s="1792"/>
      <c r="H69" s="1792"/>
      <c r="I69" s="1792"/>
      <c r="J69" s="1722"/>
      <c r="K69" s="1722"/>
      <c r="L69" s="1722"/>
      <c r="M69" s="1722"/>
    </row>
    <row r="70" spans="1:13" s="1727" customFormat="1" ht="15.6">
      <c r="A70" s="1709"/>
      <c r="B70" s="1697" t="s">
        <v>1949</v>
      </c>
      <c r="C70" s="1782" t="s">
        <v>1931</v>
      </c>
      <c r="D70" s="1720">
        <v>650</v>
      </c>
      <c r="E70" s="1770"/>
      <c r="F70" s="1770">
        <f t="shared" si="1"/>
        <v>0</v>
      </c>
      <c r="G70" s="1792"/>
      <c r="H70" s="1792"/>
      <c r="I70" s="1792"/>
      <c r="J70" s="1722"/>
      <c r="K70" s="1722"/>
      <c r="L70" s="1722"/>
      <c r="M70" s="1722"/>
    </row>
    <row r="71" spans="1:13" s="1727" customFormat="1" ht="15.6">
      <c r="A71" s="1719"/>
      <c r="B71" s="1697" t="s">
        <v>1950</v>
      </c>
      <c r="C71" s="1782" t="s">
        <v>1931</v>
      </c>
      <c r="D71" s="1720">
        <v>110</v>
      </c>
      <c r="E71" s="1770"/>
      <c r="F71" s="1770">
        <f t="shared" si="1"/>
        <v>0</v>
      </c>
      <c r="G71" s="1792"/>
      <c r="H71" s="1792"/>
      <c r="I71" s="1792"/>
      <c r="J71" s="1722"/>
      <c r="K71" s="1722"/>
      <c r="L71" s="1722"/>
      <c r="M71" s="1722"/>
    </row>
    <row r="72" spans="1:13" s="1727" customFormat="1" ht="39.6">
      <c r="A72" s="1719"/>
      <c r="B72" s="1722" t="s">
        <v>1951</v>
      </c>
      <c r="C72" s="1782" t="s">
        <v>1931</v>
      </c>
      <c r="D72" s="1720">
        <v>80</v>
      </c>
      <c r="E72" s="1770"/>
      <c r="F72" s="1770">
        <f>D72*E72</f>
        <v>0</v>
      </c>
      <c r="G72" s="1770"/>
      <c r="H72" s="1776"/>
      <c r="I72" s="1722"/>
      <c r="J72" s="1722"/>
      <c r="K72" s="1722"/>
      <c r="L72" s="1722"/>
      <c r="M72" s="1722"/>
    </row>
    <row r="73" spans="1:13" s="1727" customFormat="1">
      <c r="A73" s="1753"/>
      <c r="B73" s="1722"/>
      <c r="C73" s="1782"/>
      <c r="D73" s="1720"/>
      <c r="E73" s="1770"/>
      <c r="F73" s="1722"/>
      <c r="G73" s="1770"/>
      <c r="H73" s="1776"/>
      <c r="I73" s="1722"/>
      <c r="J73" s="1722"/>
      <c r="K73" s="1722"/>
      <c r="L73" s="1722"/>
      <c r="M73" s="1722"/>
    </row>
    <row r="74" spans="1:13" s="1727" customFormat="1" ht="52.8">
      <c r="A74" s="1753">
        <f>COUNT($A$5:A73)+1</f>
        <v>14</v>
      </c>
      <c r="B74" s="1697" t="s">
        <v>1952</v>
      </c>
      <c r="C74" s="1782"/>
      <c r="D74" s="1720"/>
      <c r="E74" s="1722"/>
      <c r="F74" s="1722"/>
      <c r="G74" s="1722"/>
      <c r="H74" s="1776"/>
      <c r="I74" s="1722"/>
      <c r="J74" s="1722"/>
      <c r="K74" s="1722"/>
      <c r="L74" s="1722"/>
      <c r="M74" s="1722"/>
    </row>
    <row r="75" spans="1:13" s="1727" customFormat="1" ht="15.6">
      <c r="A75" s="1753"/>
      <c r="B75" s="1727" t="s">
        <v>1953</v>
      </c>
      <c r="C75" s="1766" t="s">
        <v>1931</v>
      </c>
      <c r="D75" s="1757">
        <v>125</v>
      </c>
      <c r="E75" s="1773"/>
      <c r="F75" s="1773">
        <f>D75*E75</f>
        <v>0</v>
      </c>
      <c r="G75" s="1773"/>
      <c r="H75" s="1776"/>
      <c r="I75" s="1722"/>
      <c r="J75" s="1722"/>
      <c r="K75" s="1722"/>
      <c r="L75" s="1722"/>
      <c r="M75" s="1722"/>
    </row>
    <row r="76" spans="1:13" s="1727" customFormat="1" ht="15.6">
      <c r="A76" s="1719"/>
      <c r="B76" s="1697" t="s">
        <v>1954</v>
      </c>
      <c r="C76" s="1766" t="s">
        <v>1931</v>
      </c>
      <c r="D76" s="1757">
        <v>195</v>
      </c>
      <c r="E76" s="1773"/>
      <c r="F76" s="1773">
        <f>D76*E76</f>
        <v>0</v>
      </c>
      <c r="G76" s="1773"/>
      <c r="H76" s="1776"/>
      <c r="I76" s="1722"/>
      <c r="J76" s="1722"/>
      <c r="K76" s="1722"/>
      <c r="L76" s="1722"/>
      <c r="M76" s="1722"/>
    </row>
    <row r="77" spans="1:13" s="1727" customFormat="1" ht="15.6">
      <c r="A77" s="1719"/>
      <c r="B77" s="1697" t="s">
        <v>1955</v>
      </c>
      <c r="C77" s="1766" t="s">
        <v>1931</v>
      </c>
      <c r="D77" s="1757">
        <v>145</v>
      </c>
      <c r="E77" s="1773"/>
      <c r="F77" s="1773">
        <f>D77*E77</f>
        <v>0</v>
      </c>
      <c r="G77" s="1773"/>
      <c r="H77" s="1776"/>
      <c r="I77" s="1722"/>
      <c r="J77" s="1722"/>
      <c r="K77" s="1722"/>
      <c r="L77" s="1722"/>
      <c r="M77" s="1722"/>
    </row>
    <row r="78" spans="1:13" s="1727" customFormat="1" ht="15.6">
      <c r="A78" s="1719"/>
      <c r="B78" s="1697" t="s">
        <v>1956</v>
      </c>
      <c r="C78" s="1766" t="s">
        <v>1931</v>
      </c>
      <c r="D78" s="1757">
        <v>330</v>
      </c>
      <c r="E78" s="1773"/>
      <c r="F78" s="1773">
        <f>D78*E78</f>
        <v>0</v>
      </c>
      <c r="G78" s="1773"/>
      <c r="H78" s="1776"/>
      <c r="I78" s="1722"/>
      <c r="J78" s="1722"/>
      <c r="K78" s="1722"/>
      <c r="L78" s="1722"/>
      <c r="M78" s="1722"/>
    </row>
    <row r="79" spans="1:13" s="1727" customFormat="1">
      <c r="A79" s="1753"/>
      <c r="B79" s="1697"/>
      <c r="C79" s="1732"/>
      <c r="D79" s="1720"/>
      <c r="E79" s="1770"/>
      <c r="F79" s="1770"/>
      <c r="G79" s="1770"/>
      <c r="H79" s="1776"/>
      <c r="I79" s="1722"/>
      <c r="J79" s="1722"/>
      <c r="K79" s="1722"/>
      <c r="L79" s="1722"/>
      <c r="M79" s="1722"/>
    </row>
    <row r="80" spans="1:13" s="1727" customFormat="1" ht="26.4">
      <c r="A80" s="1753">
        <f>COUNT($A$5:A78)+1</f>
        <v>15</v>
      </c>
      <c r="B80" s="1697" t="s">
        <v>1957</v>
      </c>
      <c r="C80" s="1795"/>
      <c r="D80" s="1720"/>
      <c r="E80" s="1722"/>
      <c r="F80" s="1722"/>
      <c r="G80" s="1722"/>
      <c r="H80" s="1776"/>
      <c r="I80" s="1722"/>
      <c r="J80" s="1722"/>
      <c r="K80" s="1722"/>
      <c r="L80" s="1722"/>
      <c r="M80" s="1722"/>
    </row>
    <row r="81" spans="1:13" s="1727" customFormat="1" ht="15.6">
      <c r="A81" s="1753"/>
      <c r="B81" s="1697" t="s">
        <v>1958</v>
      </c>
      <c r="C81" s="1795" t="s">
        <v>1931</v>
      </c>
      <c r="D81" s="1720">
        <v>310</v>
      </c>
      <c r="E81" s="1770"/>
      <c r="F81" s="1770">
        <f>D81*E81</f>
        <v>0</v>
      </c>
      <c r="G81" s="1770"/>
      <c r="H81" s="1776"/>
      <c r="I81" s="1722"/>
      <c r="J81" s="1722"/>
      <c r="K81" s="1722"/>
      <c r="L81" s="1722"/>
      <c r="M81" s="1722"/>
    </row>
    <row r="82" spans="1:13" s="1727" customFormat="1" ht="15.6">
      <c r="A82" s="1753"/>
      <c r="B82" s="1697" t="s">
        <v>1959</v>
      </c>
      <c r="C82" s="1795" t="s">
        <v>1931</v>
      </c>
      <c r="D82" s="1720">
        <v>20</v>
      </c>
      <c r="E82" s="1770"/>
      <c r="F82" s="1770">
        <f>D82*E82</f>
        <v>0</v>
      </c>
      <c r="G82" s="1770"/>
      <c r="H82" s="1776"/>
      <c r="I82" s="1722"/>
      <c r="J82" s="1722"/>
      <c r="K82" s="1722"/>
      <c r="L82" s="1722"/>
      <c r="M82" s="1722"/>
    </row>
    <row r="83" spans="1:13" s="1727" customFormat="1" ht="15.6">
      <c r="A83" s="1753"/>
      <c r="B83" s="1697" t="s">
        <v>1960</v>
      </c>
      <c r="C83" s="1795" t="s">
        <v>1931</v>
      </c>
      <c r="D83" s="1720">
        <v>10</v>
      </c>
      <c r="E83" s="1770"/>
      <c r="F83" s="1770">
        <f>D83*E83</f>
        <v>0</v>
      </c>
      <c r="G83" s="1770"/>
      <c r="H83" s="1776"/>
      <c r="I83" s="1722"/>
      <c r="J83" s="1722"/>
      <c r="K83" s="1722"/>
      <c r="L83" s="1722"/>
      <c r="M83" s="1722"/>
    </row>
    <row r="84" spans="1:13" s="1727" customFormat="1">
      <c r="A84" s="1753"/>
      <c r="B84" s="1697"/>
      <c r="C84" s="1732"/>
      <c r="D84" s="1720"/>
      <c r="E84" s="1770"/>
      <c r="F84" s="1770"/>
      <c r="G84" s="1770"/>
      <c r="H84" s="1776"/>
      <c r="I84" s="1722"/>
      <c r="J84" s="1722"/>
      <c r="K84" s="1722"/>
      <c r="L84" s="1722"/>
      <c r="M84" s="1722"/>
    </row>
    <row r="85" spans="1:13" s="1727" customFormat="1" ht="31.5" customHeight="1">
      <c r="A85" s="1753">
        <f>COUNT($A$5:A83)+1</f>
        <v>16</v>
      </c>
      <c r="B85" s="1727" t="s">
        <v>1961</v>
      </c>
      <c r="C85" s="1782"/>
      <c r="D85" s="1720"/>
      <c r="E85" s="1770"/>
      <c r="F85" s="1770"/>
      <c r="G85" s="1770"/>
      <c r="H85" s="1776"/>
      <c r="I85" s="1722"/>
      <c r="J85" s="1722"/>
      <c r="K85" s="1722"/>
      <c r="L85" s="1722"/>
      <c r="M85" s="1722"/>
    </row>
    <row r="86" spans="1:13" s="1727" customFormat="1" ht="15.6">
      <c r="A86" s="1753"/>
      <c r="B86" s="1697" t="s">
        <v>1962</v>
      </c>
      <c r="C86" s="1766" t="s">
        <v>1931</v>
      </c>
      <c r="D86" s="1720">
        <v>1410</v>
      </c>
      <c r="E86" s="1770"/>
      <c r="F86" s="1770">
        <f>D86*E86</f>
        <v>0</v>
      </c>
      <c r="G86" s="1770"/>
      <c r="H86" s="1789"/>
      <c r="I86" s="1722"/>
      <c r="J86" s="1722"/>
      <c r="K86" s="1722"/>
      <c r="L86" s="1722"/>
      <c r="M86" s="1722"/>
    </row>
    <row r="87" spans="1:13" s="1727" customFormat="1" ht="15.6">
      <c r="A87" s="1753"/>
      <c r="B87" s="1697" t="s">
        <v>1963</v>
      </c>
      <c r="C87" s="1766" t="s">
        <v>1931</v>
      </c>
      <c r="D87" s="1720">
        <v>35</v>
      </c>
      <c r="E87" s="1770"/>
      <c r="F87" s="1770">
        <f>D87*E87</f>
        <v>0</v>
      </c>
      <c r="G87" s="1770"/>
      <c r="H87" s="1776"/>
      <c r="I87" s="1722"/>
      <c r="J87" s="1722"/>
      <c r="K87" s="1722"/>
      <c r="L87" s="1722"/>
      <c r="M87" s="1722"/>
    </row>
    <row r="88" spans="1:13" s="1727" customFormat="1" ht="16.2">
      <c r="A88" s="1753"/>
      <c r="B88" s="1697" t="s">
        <v>1964</v>
      </c>
      <c r="C88" s="1766" t="s">
        <v>1931</v>
      </c>
      <c r="D88" s="1720">
        <v>2760</v>
      </c>
      <c r="E88" s="1770"/>
      <c r="F88" s="1770">
        <f>D88*E88</f>
        <v>0</v>
      </c>
      <c r="G88" s="1770"/>
      <c r="H88" s="1776"/>
      <c r="I88" s="1722"/>
      <c r="J88" s="1722"/>
      <c r="K88" s="1722"/>
      <c r="L88" s="1722"/>
      <c r="M88" s="1722"/>
    </row>
    <row r="89" spans="1:13" s="1727" customFormat="1">
      <c r="A89" s="1753"/>
      <c r="C89" s="1766"/>
      <c r="D89" s="1720"/>
      <c r="E89" s="1770"/>
      <c r="F89" s="1770"/>
      <c r="G89" s="1770"/>
      <c r="H89" s="1776"/>
      <c r="I89" s="1722"/>
      <c r="J89" s="1722"/>
      <c r="K89" s="1722"/>
      <c r="L89" s="1722"/>
      <c r="M89" s="1722"/>
    </row>
    <row r="90" spans="1:13" s="1727" customFormat="1" ht="66">
      <c r="A90" s="1753">
        <f>COUNT($A$5:A89)+1</f>
        <v>17</v>
      </c>
      <c r="B90" s="1697" t="s">
        <v>1965</v>
      </c>
      <c r="C90" s="1782"/>
      <c r="D90" s="1720"/>
      <c r="E90" s="1770"/>
      <c r="F90" s="1770"/>
      <c r="G90" s="1770"/>
      <c r="H90" s="1776"/>
      <c r="I90" s="1722"/>
      <c r="J90" s="1722"/>
      <c r="K90" s="1722"/>
      <c r="L90" s="1722"/>
      <c r="M90" s="1722"/>
    </row>
    <row r="91" spans="1:13" s="1727" customFormat="1" ht="15.6">
      <c r="A91" s="1753"/>
      <c r="B91" s="1796" t="s">
        <v>1966</v>
      </c>
      <c r="C91" s="1782" t="s">
        <v>1931</v>
      </c>
      <c r="D91" s="1720">
        <v>2500</v>
      </c>
      <c r="E91" s="1770"/>
      <c r="F91" s="1770">
        <f>D91*E91</f>
        <v>0</v>
      </c>
      <c r="G91" s="1770"/>
      <c r="H91" s="1789"/>
      <c r="I91" s="1722"/>
      <c r="J91" s="1722"/>
      <c r="K91" s="1722"/>
      <c r="L91" s="1722"/>
      <c r="M91" s="1722"/>
    </row>
    <row r="92" spans="1:13" s="1727" customFormat="1" ht="15.6">
      <c r="A92" s="1753"/>
      <c r="B92" s="1796" t="s">
        <v>1967</v>
      </c>
      <c r="C92" s="1782" t="s">
        <v>1931</v>
      </c>
      <c r="D92" s="1720">
        <v>110</v>
      </c>
      <c r="E92" s="1770"/>
      <c r="F92" s="1770">
        <f>D92*E92</f>
        <v>0</v>
      </c>
      <c r="G92" s="1770"/>
      <c r="H92" s="1776"/>
      <c r="I92" s="1722"/>
      <c r="J92" s="1722"/>
      <c r="K92" s="1722"/>
      <c r="L92" s="1722"/>
      <c r="M92" s="1722"/>
    </row>
    <row r="93" spans="1:13" s="1727" customFormat="1">
      <c r="A93" s="1753"/>
      <c r="C93" s="1766"/>
      <c r="D93" s="1720"/>
      <c r="E93" s="1770"/>
      <c r="F93" s="1770"/>
      <c r="G93" s="1770"/>
      <c r="H93" s="1776"/>
      <c r="I93" s="1722"/>
      <c r="J93" s="1722"/>
      <c r="K93" s="1722"/>
      <c r="L93" s="1722"/>
      <c r="M93" s="1722"/>
    </row>
    <row r="94" spans="1:13" s="1727" customFormat="1" ht="39.6">
      <c r="A94" s="1753">
        <f>COUNT($A$5:A92)+1</f>
        <v>18</v>
      </c>
      <c r="B94" s="1722" t="s">
        <v>1968</v>
      </c>
      <c r="C94" s="1782"/>
      <c r="D94" s="1720"/>
      <c r="E94" s="1770"/>
      <c r="F94" s="1770"/>
      <c r="G94" s="1770"/>
      <c r="H94" s="1776"/>
      <c r="I94" s="1722"/>
      <c r="J94" s="1722"/>
      <c r="K94" s="1722"/>
      <c r="L94" s="1722"/>
      <c r="M94" s="1722"/>
    </row>
    <row r="95" spans="1:13" s="1727" customFormat="1" ht="15.6">
      <c r="A95" s="1753"/>
      <c r="B95" s="1697" t="s">
        <v>1969</v>
      </c>
      <c r="C95" s="1782" t="s">
        <v>1931</v>
      </c>
      <c r="D95" s="1720">
        <v>700</v>
      </c>
      <c r="E95" s="1770"/>
      <c r="F95" s="1770">
        <f>E95*D95</f>
        <v>0</v>
      </c>
      <c r="G95" s="1770"/>
      <c r="H95" s="1776"/>
      <c r="I95" s="1722"/>
      <c r="J95" s="1722"/>
      <c r="K95" s="1722"/>
      <c r="L95" s="1722"/>
      <c r="M95" s="1722"/>
    </row>
    <row r="96" spans="1:13" s="1727" customFormat="1">
      <c r="A96" s="1753"/>
      <c r="C96" s="1766"/>
      <c r="D96" s="1720"/>
      <c r="E96" s="1770"/>
      <c r="F96" s="1770"/>
      <c r="G96" s="1770"/>
      <c r="H96" s="1776"/>
      <c r="I96" s="1722"/>
      <c r="J96" s="1722"/>
      <c r="K96" s="1722"/>
      <c r="L96" s="1722"/>
      <c r="M96" s="1722"/>
    </row>
    <row r="97" spans="1:13" s="1727" customFormat="1" ht="68.25" customHeight="1">
      <c r="A97" s="1753">
        <f>COUNT($A$5:A96)+1</f>
        <v>19</v>
      </c>
      <c r="B97" s="1727" t="s">
        <v>1970</v>
      </c>
      <c r="C97" s="1741"/>
      <c r="D97" s="1661"/>
      <c r="H97" s="1776"/>
      <c r="I97" s="1722"/>
      <c r="J97" s="1722"/>
      <c r="K97" s="1722"/>
      <c r="L97" s="1722"/>
      <c r="M97" s="1722"/>
    </row>
    <row r="98" spans="1:13" s="1727" customFormat="1" ht="15.6">
      <c r="A98" s="1753"/>
      <c r="B98" s="1727" t="s">
        <v>1971</v>
      </c>
      <c r="C98" s="1782" t="s">
        <v>1252</v>
      </c>
      <c r="D98" s="1720">
        <v>1490</v>
      </c>
      <c r="E98" s="1787"/>
      <c r="F98" s="1770">
        <f>D98*E98</f>
        <v>0</v>
      </c>
      <c r="G98" s="1787"/>
      <c r="H98" s="1776"/>
      <c r="I98" s="1722"/>
      <c r="J98" s="1722"/>
      <c r="K98" s="1722"/>
      <c r="L98" s="1722"/>
      <c r="M98" s="1722"/>
    </row>
    <row r="99" spans="1:13" s="1727" customFormat="1" ht="15.6">
      <c r="A99" s="1753"/>
      <c r="B99" s="1697" t="s">
        <v>1935</v>
      </c>
      <c r="C99" s="1782" t="s">
        <v>1931</v>
      </c>
      <c r="D99" s="1720">
        <v>1260</v>
      </c>
      <c r="E99" s="1770"/>
      <c r="F99" s="1770">
        <f>D99*E99</f>
        <v>0</v>
      </c>
      <c r="G99" s="1770"/>
      <c r="H99" s="1776"/>
      <c r="I99" s="1722"/>
      <c r="J99" s="1722"/>
      <c r="K99" s="1722"/>
      <c r="L99" s="1722"/>
      <c r="M99" s="1722"/>
    </row>
    <row r="100" spans="1:13" s="1727" customFormat="1" ht="15.6">
      <c r="A100" s="1753"/>
      <c r="B100" s="1697" t="s">
        <v>1972</v>
      </c>
      <c r="C100" s="1782" t="s">
        <v>1931</v>
      </c>
      <c r="D100" s="1720">
        <v>150</v>
      </c>
      <c r="E100" s="1770"/>
      <c r="F100" s="1770">
        <f>D100*E100</f>
        <v>0</v>
      </c>
      <c r="G100" s="1770"/>
      <c r="H100" s="1776"/>
      <c r="I100" s="1722"/>
      <c r="J100" s="1722"/>
      <c r="K100" s="1722"/>
      <c r="L100" s="1722"/>
      <c r="M100" s="1722"/>
    </row>
    <row r="101" spans="1:13" s="1727" customFormat="1">
      <c r="A101" s="1753"/>
      <c r="B101" s="1722"/>
      <c r="C101" s="1766"/>
      <c r="D101" s="1720"/>
      <c r="E101" s="1722"/>
      <c r="F101" s="1722"/>
      <c r="G101" s="1722"/>
      <c r="H101" s="1776"/>
      <c r="I101" s="1722"/>
      <c r="J101" s="1722"/>
      <c r="K101" s="1722"/>
      <c r="L101" s="1722"/>
      <c r="M101" s="1722"/>
    </row>
    <row r="102" spans="1:13" s="1661" customFormat="1" ht="26.4">
      <c r="A102" s="1753">
        <f>COUNT($A$5:A101)+1</f>
        <v>20</v>
      </c>
      <c r="B102" s="1727" t="s">
        <v>1973</v>
      </c>
      <c r="C102" s="1767" t="s">
        <v>133</v>
      </c>
      <c r="D102" s="1720">
        <v>12</v>
      </c>
      <c r="E102" s="1770"/>
      <c r="F102" s="1770">
        <f>D102*E102</f>
        <v>0</v>
      </c>
      <c r="G102" s="1770"/>
      <c r="H102" s="1797"/>
    </row>
    <row r="103" spans="1:13" s="1661" customFormat="1">
      <c r="A103" s="1753"/>
      <c r="B103" s="1727"/>
      <c r="C103" s="1767"/>
      <c r="E103" s="1787"/>
      <c r="F103" s="1788"/>
      <c r="G103" s="1787"/>
      <c r="H103" s="1776"/>
    </row>
    <row r="104" spans="1:13" s="1727" customFormat="1" ht="30.75" customHeight="1">
      <c r="A104" s="1753">
        <f>COUNT($A$5:A103)+1</f>
        <v>21</v>
      </c>
      <c r="B104" s="1676" t="s">
        <v>1974</v>
      </c>
      <c r="C104" s="1782"/>
      <c r="D104" s="1720"/>
      <c r="E104" s="1770"/>
      <c r="F104" s="1770"/>
      <c r="G104" s="1770"/>
      <c r="H104" s="1776"/>
      <c r="I104" s="1722"/>
      <c r="J104" s="1722"/>
      <c r="K104" s="1722"/>
      <c r="L104" s="1722"/>
      <c r="M104" s="1722"/>
    </row>
    <row r="105" spans="1:13" s="1727" customFormat="1" ht="15.6">
      <c r="A105" s="1753"/>
      <c r="B105" s="1697" t="s">
        <v>1963</v>
      </c>
      <c r="C105" s="1782" t="s">
        <v>1931</v>
      </c>
      <c r="D105" s="1720">
        <v>220</v>
      </c>
      <c r="E105" s="1770"/>
      <c r="F105" s="1770">
        <f>D105*E105</f>
        <v>0</v>
      </c>
      <c r="G105" s="1770"/>
      <c r="H105" s="1776"/>
      <c r="I105" s="1722"/>
      <c r="J105" s="1722"/>
      <c r="K105" s="1722"/>
      <c r="L105" s="1722"/>
      <c r="M105" s="1722"/>
    </row>
    <row r="106" spans="1:13" s="1727" customFormat="1">
      <c r="A106" s="1753"/>
      <c r="B106" s="1722"/>
      <c r="C106" s="1766"/>
      <c r="D106" s="1720"/>
      <c r="E106" s="1770"/>
      <c r="F106" s="1770"/>
      <c r="G106" s="1770"/>
      <c r="H106" s="1776"/>
      <c r="I106" s="1722"/>
      <c r="J106" s="1722"/>
      <c r="K106" s="1722"/>
      <c r="L106" s="1722"/>
      <c r="M106" s="1722"/>
    </row>
    <row r="107" spans="1:13" s="1727" customFormat="1" ht="66">
      <c r="A107" s="1753">
        <f>COUNT($A$5:A105)+1</f>
        <v>22</v>
      </c>
      <c r="B107" s="1697" t="s">
        <v>1975</v>
      </c>
      <c r="C107" s="1782" t="s">
        <v>1931</v>
      </c>
      <c r="D107" s="1720">
        <v>1800</v>
      </c>
      <c r="E107" s="1770"/>
      <c r="F107" s="1770">
        <f>D107*E107</f>
        <v>0</v>
      </c>
      <c r="G107" s="1770"/>
      <c r="H107" s="1776"/>
      <c r="I107" s="1722"/>
      <c r="J107" s="1722"/>
      <c r="K107" s="1722"/>
      <c r="L107" s="1722"/>
      <c r="M107" s="1722"/>
    </row>
    <row r="108" spans="1:13" s="1727" customFormat="1">
      <c r="A108" s="1753"/>
      <c r="B108" s="1722"/>
      <c r="C108" s="1766"/>
      <c r="D108" s="1720"/>
      <c r="E108" s="1770"/>
      <c r="F108" s="1770"/>
      <c r="G108" s="1770"/>
      <c r="H108" s="1776"/>
      <c r="I108" s="1722"/>
      <c r="J108" s="1722"/>
      <c r="K108" s="1722"/>
      <c r="L108" s="1722"/>
      <c r="M108" s="1722"/>
    </row>
    <row r="109" spans="1:13" s="1727" customFormat="1" ht="52.8">
      <c r="A109" s="1753">
        <f>COUNT($A$5:A107)+1</f>
        <v>23</v>
      </c>
      <c r="B109" s="1727" t="s">
        <v>1976</v>
      </c>
      <c r="C109" s="1766" t="s">
        <v>1931</v>
      </c>
      <c r="D109" s="1720">
        <v>23150</v>
      </c>
      <c r="E109" s="1770"/>
      <c r="F109" s="1770">
        <f>D109*E109</f>
        <v>0</v>
      </c>
      <c r="G109" s="1770"/>
      <c r="H109" s="1797"/>
      <c r="I109" s="1722"/>
      <c r="J109" s="1722"/>
      <c r="K109" s="1722"/>
      <c r="L109" s="1722"/>
      <c r="M109" s="1722"/>
    </row>
    <row r="110" spans="1:13" s="1727" customFormat="1">
      <c r="A110" s="1753"/>
      <c r="C110" s="1766"/>
      <c r="D110" s="1720"/>
      <c r="E110" s="1770"/>
      <c r="F110" s="1770"/>
      <c r="G110" s="1770"/>
      <c r="H110" s="1776"/>
      <c r="I110" s="1722"/>
      <c r="J110" s="1722"/>
      <c r="K110" s="1722"/>
      <c r="L110" s="1722"/>
      <c r="M110" s="1722"/>
    </row>
    <row r="111" spans="1:13" s="1727" customFormat="1" ht="26.4">
      <c r="A111" s="1753">
        <f>COUNT($A$5:A109)+1</f>
        <v>24</v>
      </c>
      <c r="B111" s="1727" t="s">
        <v>1977</v>
      </c>
      <c r="C111" s="1766" t="s">
        <v>1931</v>
      </c>
      <c r="D111" s="1720">
        <v>850</v>
      </c>
      <c r="E111" s="1770"/>
      <c r="F111" s="1770">
        <f>D111*E111</f>
        <v>0</v>
      </c>
      <c r="G111" s="1770"/>
      <c r="H111" s="1797"/>
      <c r="I111" s="1722"/>
      <c r="J111" s="1722"/>
      <c r="K111" s="1722"/>
      <c r="L111" s="1722"/>
      <c r="M111" s="1722"/>
    </row>
    <row r="112" spans="1:13" s="1727" customFormat="1">
      <c r="A112" s="1753"/>
      <c r="C112" s="1766"/>
      <c r="D112" s="1720"/>
      <c r="E112" s="1770"/>
      <c r="F112" s="1770"/>
      <c r="G112" s="1770"/>
      <c r="H112" s="1797"/>
      <c r="I112" s="1722"/>
      <c r="J112" s="1722"/>
      <c r="K112" s="1722"/>
      <c r="L112" s="1722"/>
      <c r="M112" s="1722"/>
    </row>
    <row r="113" spans="1:13" s="1727" customFormat="1" ht="39.6">
      <c r="A113" s="1753">
        <f>COUNT($A$5:A111)+1</f>
        <v>25</v>
      </c>
      <c r="B113" s="1727" t="s">
        <v>1978</v>
      </c>
      <c r="C113" s="1766" t="s">
        <v>1931</v>
      </c>
      <c r="D113" s="1720">
        <v>3310</v>
      </c>
      <c r="E113" s="1770"/>
      <c r="F113" s="1770">
        <f>D113*E113</f>
        <v>0</v>
      </c>
      <c r="G113" s="1770"/>
      <c r="H113" s="1797"/>
      <c r="I113" s="1722"/>
      <c r="J113" s="1722"/>
      <c r="K113" s="1722"/>
      <c r="L113" s="1722"/>
      <c r="M113" s="1722"/>
    </row>
    <row r="114" spans="1:13" s="1697" customFormat="1">
      <c r="A114" s="1753"/>
      <c r="C114" s="1732"/>
      <c r="D114" s="1720"/>
      <c r="E114" s="1770"/>
      <c r="F114" s="1770"/>
      <c r="G114" s="1770"/>
      <c r="H114" s="1776"/>
      <c r="I114" s="1661"/>
      <c r="J114" s="1704"/>
    </row>
    <row r="115" spans="1:13" s="1704" customFormat="1" ht="39.6">
      <c r="A115" s="1753">
        <f>COUNT($A$5:A113)+1</f>
        <v>26</v>
      </c>
      <c r="B115" s="1676" t="s">
        <v>1979</v>
      </c>
      <c r="C115" s="1766"/>
      <c r="D115" s="1783"/>
      <c r="E115" s="1770"/>
      <c r="F115" s="1770"/>
      <c r="G115" s="1770"/>
      <c r="H115" s="1776"/>
      <c r="I115" s="1661"/>
    </row>
    <row r="116" spans="1:13" s="1704" customFormat="1">
      <c r="A116" s="1753"/>
      <c r="B116" s="1676"/>
      <c r="C116" s="1766"/>
      <c r="D116" s="1783"/>
      <c r="E116" s="1770"/>
      <c r="F116" s="1770"/>
      <c r="G116" s="1770"/>
      <c r="H116" s="1776"/>
      <c r="I116" s="1661"/>
    </row>
    <row r="117" spans="1:13" s="1704" customFormat="1" ht="15.6">
      <c r="A117" s="1753"/>
      <c r="B117" s="1667" t="s">
        <v>1980</v>
      </c>
      <c r="C117" s="1766" t="s">
        <v>1931</v>
      </c>
      <c r="D117" s="1720">
        <v>30</v>
      </c>
      <c r="E117" s="1773"/>
      <c r="F117" s="1770">
        <f t="shared" ref="F117:F122" si="2">D117*E117</f>
        <v>0</v>
      </c>
      <c r="G117" s="1770"/>
      <c r="H117" s="1776"/>
      <c r="I117" s="1661"/>
    </row>
    <row r="118" spans="1:13" s="1704" customFormat="1" ht="15.6">
      <c r="A118" s="1753"/>
      <c r="B118" s="1667" t="s">
        <v>1981</v>
      </c>
      <c r="C118" s="1766" t="s">
        <v>1931</v>
      </c>
      <c r="D118" s="1720">
        <v>30</v>
      </c>
      <c r="E118" s="1773"/>
      <c r="F118" s="1770">
        <f t="shared" si="2"/>
        <v>0</v>
      </c>
      <c r="G118" s="1770"/>
      <c r="H118" s="1776"/>
      <c r="I118" s="1661"/>
    </row>
    <row r="119" spans="1:13" s="1704" customFormat="1" ht="15.6">
      <c r="A119" s="1753"/>
      <c r="B119" s="1697" t="s">
        <v>1982</v>
      </c>
      <c r="C119" s="1766" t="s">
        <v>1931</v>
      </c>
      <c r="D119" s="1720">
        <v>35</v>
      </c>
      <c r="E119" s="1773"/>
      <c r="F119" s="1770">
        <f t="shared" si="2"/>
        <v>0</v>
      </c>
      <c r="G119" s="1770"/>
      <c r="H119" s="1776"/>
      <c r="I119" s="1661"/>
    </row>
    <row r="120" spans="1:13" s="1704" customFormat="1" ht="15.6">
      <c r="A120" s="1753"/>
      <c r="B120" s="1667" t="s">
        <v>1983</v>
      </c>
      <c r="C120" s="1766" t="s">
        <v>1931</v>
      </c>
      <c r="D120" s="1720">
        <v>95</v>
      </c>
      <c r="E120" s="1773"/>
      <c r="F120" s="1770">
        <f t="shared" si="2"/>
        <v>0</v>
      </c>
      <c r="G120" s="1770"/>
      <c r="H120" s="1776"/>
      <c r="I120" s="1661"/>
    </row>
    <row r="121" spans="1:13" s="1704" customFormat="1" ht="15.6">
      <c r="A121" s="1753"/>
      <c r="B121" s="1667" t="s">
        <v>1984</v>
      </c>
      <c r="C121" s="1766" t="s">
        <v>1931</v>
      </c>
      <c r="D121" s="1720">
        <v>75</v>
      </c>
      <c r="E121" s="1773"/>
      <c r="F121" s="1770">
        <f t="shared" si="2"/>
        <v>0</v>
      </c>
      <c r="G121" s="1770"/>
      <c r="H121" s="1776"/>
      <c r="I121" s="1661"/>
    </row>
    <row r="122" spans="1:13" s="1704" customFormat="1" ht="15.6">
      <c r="A122" s="1753"/>
      <c r="B122" s="1667" t="s">
        <v>1985</v>
      </c>
      <c r="C122" s="1766" t="s">
        <v>1931</v>
      </c>
      <c r="D122" s="1720">
        <v>140</v>
      </c>
      <c r="E122" s="1773"/>
      <c r="F122" s="1770">
        <f t="shared" si="2"/>
        <v>0</v>
      </c>
      <c r="G122" s="1770"/>
      <c r="H122" s="1776"/>
      <c r="I122" s="1661"/>
    </row>
    <row r="123" spans="1:13" s="1704" customFormat="1">
      <c r="A123" s="1753"/>
      <c r="B123" s="1697"/>
      <c r="C123" s="1766"/>
      <c r="D123" s="1720"/>
      <c r="E123" s="1770"/>
      <c r="F123" s="1770"/>
      <c r="G123" s="1770"/>
      <c r="H123" s="1776"/>
      <c r="I123" s="1780"/>
    </row>
    <row r="124" spans="1:13" s="1704" customFormat="1" ht="39.6">
      <c r="A124" s="1753">
        <f>COUNT($A$5:A123)+1</f>
        <v>27</v>
      </c>
      <c r="B124" s="1676" t="s">
        <v>1986</v>
      </c>
      <c r="C124" s="1766"/>
      <c r="D124" s="1783"/>
      <c r="E124" s="1770"/>
      <c r="F124" s="1770"/>
      <c r="G124" s="1770"/>
      <c r="H124" s="1776"/>
      <c r="I124" s="1661"/>
    </row>
    <row r="125" spans="1:13" s="1704" customFormat="1" ht="15.6">
      <c r="A125" s="1753"/>
      <c r="B125" s="1676" t="s">
        <v>1984</v>
      </c>
      <c r="C125" s="1766" t="s">
        <v>1931</v>
      </c>
      <c r="D125" s="1720">
        <v>45</v>
      </c>
      <c r="E125" s="1770"/>
      <c r="F125" s="1770">
        <f>D125*E125</f>
        <v>0</v>
      </c>
      <c r="G125" s="1773"/>
      <c r="H125" s="1776"/>
      <c r="I125" s="1661"/>
    </row>
    <row r="126" spans="1:13" s="1704" customFormat="1">
      <c r="A126" s="1753"/>
      <c r="B126" s="1697"/>
      <c r="C126" s="1766"/>
      <c r="D126" s="1720"/>
      <c r="E126" s="1773"/>
      <c r="F126" s="1770"/>
      <c r="G126" s="1773"/>
      <c r="H126" s="1776"/>
      <c r="I126" s="1661"/>
    </row>
    <row r="127" spans="1:13" s="1704" customFormat="1" ht="39.6">
      <c r="A127" s="1753">
        <f>COUNT($A$5:A126)+1</f>
        <v>28</v>
      </c>
      <c r="B127" s="1676" t="s">
        <v>1987</v>
      </c>
      <c r="C127" s="1766"/>
      <c r="D127" s="1798"/>
      <c r="H127" s="1776"/>
      <c r="I127" s="1661"/>
    </row>
    <row r="128" spans="1:13" s="1704" customFormat="1" ht="15.6">
      <c r="A128" s="1753"/>
      <c r="B128" s="1676" t="s">
        <v>1988</v>
      </c>
      <c r="C128" s="1766" t="s">
        <v>1931</v>
      </c>
      <c r="D128" s="1720">
        <v>8</v>
      </c>
      <c r="E128" s="1770"/>
      <c r="F128" s="1770">
        <f>D128*E128</f>
        <v>0</v>
      </c>
      <c r="G128" s="1770"/>
      <c r="H128" s="1661"/>
    </row>
    <row r="129" spans="1:10" s="1704" customFormat="1">
      <c r="A129" s="1753"/>
      <c r="B129" s="1676"/>
      <c r="C129" s="1766"/>
      <c r="D129" s="1720"/>
      <c r="E129" s="1770"/>
      <c r="F129" s="1770"/>
      <c r="G129" s="1770"/>
      <c r="H129" s="1776"/>
      <c r="I129" s="1780"/>
    </row>
    <row r="130" spans="1:10" s="1661" customFormat="1" ht="26.4">
      <c r="A130" s="1753">
        <f>COUNT($A$5:A129)+1</f>
        <v>29</v>
      </c>
      <c r="B130" s="1676" t="s">
        <v>1989</v>
      </c>
      <c r="C130" s="1767" t="s">
        <v>209</v>
      </c>
      <c r="D130" s="1783">
        <v>300</v>
      </c>
      <c r="E130" s="1770"/>
      <c r="F130" s="1770">
        <f>D130*E130</f>
        <v>0</v>
      </c>
      <c r="G130" s="1770"/>
      <c r="H130" s="1776"/>
      <c r="J130" s="1704"/>
    </row>
    <row r="131" spans="1:10" s="1704" customFormat="1">
      <c r="A131" s="1753"/>
      <c r="B131" s="1676"/>
      <c r="C131" s="1766"/>
      <c r="D131" s="1783"/>
      <c r="E131" s="1770"/>
      <c r="F131" s="1770"/>
      <c r="G131" s="1770"/>
      <c r="H131" s="1776"/>
      <c r="I131" s="1661"/>
    </row>
    <row r="132" spans="1:10" s="1704" customFormat="1" ht="26.4">
      <c r="A132" s="1753">
        <f>COUNT($A$3:A131)+1</f>
        <v>30</v>
      </c>
      <c r="B132" s="1676" t="s">
        <v>1990</v>
      </c>
      <c r="C132" s="1782" t="s">
        <v>199</v>
      </c>
      <c r="D132" s="1783">
        <v>1</v>
      </c>
      <c r="E132" s="1770"/>
      <c r="F132" s="1770">
        <f>D132*E132</f>
        <v>0</v>
      </c>
      <c r="G132" s="1770"/>
      <c r="H132" s="1776"/>
      <c r="I132" s="1661"/>
    </row>
    <row r="133" spans="1:10" s="1697" customFormat="1">
      <c r="A133" s="1753"/>
      <c r="C133" s="1732"/>
      <c r="D133" s="1720"/>
      <c r="E133" s="1770"/>
      <c r="F133" s="1770"/>
      <c r="G133" s="1770"/>
      <c r="H133" s="1776"/>
      <c r="I133" s="1661"/>
      <c r="J133" s="1704"/>
    </row>
    <row r="134" spans="1:10" s="1704" customFormat="1" ht="145.19999999999999">
      <c r="A134" s="1753">
        <f>COUNT($A$5:A133)+1</f>
        <v>31</v>
      </c>
      <c r="B134" s="1676" t="s">
        <v>1991</v>
      </c>
      <c r="C134" s="1767"/>
      <c r="D134" s="1783"/>
      <c r="E134" s="1770"/>
      <c r="F134" s="1770"/>
      <c r="G134" s="1770"/>
      <c r="H134" s="1776"/>
      <c r="I134" s="1661"/>
    </row>
    <row r="135" spans="1:10" s="1704" customFormat="1">
      <c r="A135" s="1753"/>
      <c r="B135" s="1676" t="s">
        <v>1992</v>
      </c>
      <c r="C135" s="1766"/>
      <c r="D135" s="1783"/>
      <c r="E135" s="1770"/>
      <c r="F135" s="1770"/>
      <c r="G135" s="1770"/>
      <c r="H135" s="1776"/>
      <c r="I135" s="1661"/>
    </row>
    <row r="136" spans="1:10" s="1704" customFormat="1">
      <c r="A136" s="1753"/>
      <c r="B136" s="1676" t="s">
        <v>1993</v>
      </c>
      <c r="C136" s="1766" t="s">
        <v>133</v>
      </c>
      <c r="D136" s="1783">
        <v>2</v>
      </c>
      <c r="E136" s="1770"/>
      <c r="F136" s="1770">
        <f t="shared" ref="F136:F144" si="3">D136*E136</f>
        <v>0</v>
      </c>
      <c r="G136" s="1792"/>
      <c r="H136" s="1792"/>
      <c r="I136" s="1799"/>
    </row>
    <row r="137" spans="1:10" s="1704" customFormat="1">
      <c r="A137" s="1753"/>
      <c r="B137" s="1676" t="s">
        <v>1994</v>
      </c>
      <c r="C137" s="1766" t="s">
        <v>133</v>
      </c>
      <c r="D137" s="1783">
        <v>5</v>
      </c>
      <c r="E137" s="1770"/>
      <c r="F137" s="1770">
        <f t="shared" si="3"/>
        <v>0</v>
      </c>
      <c r="G137" s="1792"/>
      <c r="H137" s="1792"/>
      <c r="I137" s="1799"/>
    </row>
    <row r="138" spans="1:10" s="1704" customFormat="1">
      <c r="A138" s="1753"/>
      <c r="B138" s="1676" t="s">
        <v>1995</v>
      </c>
      <c r="C138" s="1766" t="s">
        <v>133</v>
      </c>
      <c r="D138" s="1783">
        <v>1</v>
      </c>
      <c r="E138" s="1770"/>
      <c r="F138" s="1770">
        <f t="shared" si="3"/>
        <v>0</v>
      </c>
      <c r="G138" s="1792"/>
      <c r="H138" s="1792"/>
      <c r="I138" s="1799"/>
    </row>
    <row r="139" spans="1:10" s="1704" customFormat="1">
      <c r="A139" s="1753"/>
      <c r="B139" s="1676" t="s">
        <v>1996</v>
      </c>
      <c r="C139" s="1766" t="s">
        <v>133</v>
      </c>
      <c r="D139" s="1783">
        <v>2</v>
      </c>
      <c r="E139" s="1770"/>
      <c r="F139" s="1770">
        <f t="shared" si="3"/>
        <v>0</v>
      </c>
      <c r="G139" s="1792"/>
      <c r="H139" s="1792"/>
      <c r="I139" s="1799"/>
    </row>
    <row r="140" spans="1:10" s="1704" customFormat="1">
      <c r="A140" s="1753"/>
      <c r="B140" s="1676" t="s">
        <v>1997</v>
      </c>
      <c r="C140" s="1766" t="s">
        <v>133</v>
      </c>
      <c r="D140" s="1783">
        <v>3</v>
      </c>
      <c r="E140" s="1770"/>
      <c r="F140" s="1770">
        <f t="shared" si="3"/>
        <v>0</v>
      </c>
      <c r="G140" s="1792"/>
      <c r="H140" s="1792"/>
      <c r="I140" s="1799"/>
    </row>
    <row r="141" spans="1:10" s="1704" customFormat="1">
      <c r="A141" s="1753"/>
      <c r="B141" s="1676" t="s">
        <v>1998</v>
      </c>
      <c r="C141" s="1766" t="s">
        <v>133</v>
      </c>
      <c r="D141" s="1783">
        <v>1</v>
      </c>
      <c r="E141" s="1770"/>
      <c r="F141" s="1770">
        <f t="shared" si="3"/>
        <v>0</v>
      </c>
      <c r="G141" s="1792"/>
      <c r="H141" s="1792"/>
      <c r="I141" s="1799"/>
    </row>
    <row r="142" spans="1:10" s="1704" customFormat="1">
      <c r="A142" s="1753"/>
      <c r="B142" s="1676" t="s">
        <v>1999</v>
      </c>
      <c r="C142" s="1766" t="s">
        <v>133</v>
      </c>
      <c r="D142" s="1783">
        <v>4</v>
      </c>
      <c r="E142" s="1770"/>
      <c r="F142" s="1770">
        <f t="shared" si="3"/>
        <v>0</v>
      </c>
      <c r="G142" s="1792"/>
      <c r="H142" s="1792"/>
      <c r="I142" s="1799"/>
    </row>
    <row r="143" spans="1:10" s="1704" customFormat="1">
      <c r="A143" s="1753"/>
      <c r="B143" s="1676" t="s">
        <v>2000</v>
      </c>
      <c r="C143" s="1766" t="s">
        <v>133</v>
      </c>
      <c r="D143" s="1783">
        <v>1</v>
      </c>
      <c r="E143" s="1770"/>
      <c r="F143" s="1770">
        <f t="shared" si="3"/>
        <v>0</v>
      </c>
      <c r="G143" s="1792"/>
      <c r="H143" s="1792"/>
      <c r="I143" s="1799"/>
    </row>
    <row r="144" spans="1:10" s="1704" customFormat="1">
      <c r="A144" s="1753"/>
      <c r="B144" s="1676" t="s">
        <v>2001</v>
      </c>
      <c r="C144" s="1766" t="s">
        <v>133</v>
      </c>
      <c r="D144" s="1783">
        <v>15</v>
      </c>
      <c r="E144" s="1770"/>
      <c r="F144" s="1770">
        <f t="shared" si="3"/>
        <v>0</v>
      </c>
      <c r="G144" s="1792"/>
      <c r="H144" s="1792"/>
      <c r="I144" s="1799"/>
    </row>
    <row r="145" spans="1:9" s="1704" customFormat="1">
      <c r="A145" s="1753"/>
      <c r="B145" s="1667"/>
      <c r="C145" s="1766"/>
      <c r="D145" s="1783"/>
      <c r="E145" s="1770"/>
      <c r="F145" s="1770"/>
      <c r="G145" s="1770"/>
      <c r="H145" s="1776"/>
      <c r="I145" s="1661"/>
    </row>
    <row r="146" spans="1:9" s="1704" customFormat="1">
      <c r="A146" s="1753">
        <f>COUNT($A$5:A142)+1</f>
        <v>32</v>
      </c>
      <c r="B146" s="1676" t="s">
        <v>2002</v>
      </c>
      <c r="C146" s="1766" t="s">
        <v>199</v>
      </c>
      <c r="D146" s="1783">
        <v>1</v>
      </c>
      <c r="E146" s="1770"/>
      <c r="F146" s="1770">
        <f>D146*E146</f>
        <v>0</v>
      </c>
      <c r="G146" s="1770"/>
      <c r="H146" s="1776"/>
      <c r="I146" s="1661"/>
    </row>
    <row r="147" spans="1:9" s="1727" customFormat="1">
      <c r="A147" s="1753"/>
      <c r="B147" s="1697"/>
      <c r="C147" s="1766"/>
      <c r="D147" s="1720"/>
      <c r="E147" s="1661"/>
      <c r="F147" s="1661"/>
      <c r="G147" s="1661"/>
      <c r="H147" s="1776"/>
    </row>
    <row r="148" spans="1:9" s="1704" customFormat="1">
      <c r="A148" s="1753">
        <f>COUNT($A$5:A147)+1</f>
        <v>33</v>
      </c>
      <c r="B148" s="1676" t="s">
        <v>2003</v>
      </c>
      <c r="C148" s="1766" t="s">
        <v>133</v>
      </c>
      <c r="D148" s="1783">
        <v>1</v>
      </c>
      <c r="E148" s="1770"/>
      <c r="F148" s="1770">
        <f>D148*E148</f>
        <v>0</v>
      </c>
      <c r="G148" s="1770"/>
      <c r="H148" s="1776"/>
    </row>
    <row r="149" spans="1:9" s="1727" customFormat="1">
      <c r="A149" s="1753"/>
      <c r="B149" s="1697"/>
      <c r="C149" s="1732"/>
      <c r="D149" s="1661"/>
      <c r="E149" s="1661"/>
      <c r="F149" s="1661"/>
      <c r="G149" s="1661"/>
      <c r="H149" s="1800"/>
    </row>
    <row r="150" spans="1:9" s="1697" customFormat="1">
      <c r="A150" s="1753">
        <f>COUNT($A$5:A149)+1</f>
        <v>34</v>
      </c>
      <c r="B150" s="1676" t="s">
        <v>2004</v>
      </c>
      <c r="C150" s="1766"/>
      <c r="D150" s="1801">
        <v>0.05</v>
      </c>
      <c r="E150" s="1661"/>
      <c r="F150" s="1770">
        <f>D150*SUM(F9:F145)</f>
        <v>0</v>
      </c>
      <c r="G150" s="1722"/>
      <c r="H150" s="1789"/>
    </row>
    <row r="151" spans="1:9" s="1727" customFormat="1">
      <c r="A151" s="1802"/>
      <c r="B151" s="1676"/>
      <c r="C151" s="1741"/>
      <c r="D151" s="1661"/>
      <c r="E151" s="1661"/>
      <c r="F151" s="1803"/>
      <c r="G151" s="1661"/>
      <c r="H151" s="1800"/>
    </row>
    <row r="152" spans="1:9" s="1727" customFormat="1" ht="13.8" thickBot="1">
      <c r="A152" s="1733"/>
      <c r="B152" s="1734" t="str">
        <f>$B$1&amp;" skupaj:"</f>
        <v>INŠTALACIJSKI MATERIAL skupaj:</v>
      </c>
      <c r="C152" s="1735"/>
      <c r="D152" s="1735"/>
      <c r="E152" s="1735"/>
      <c r="F152" s="1804">
        <f>SUM(F9:F151)</f>
        <v>0</v>
      </c>
      <c r="G152" s="1661"/>
      <c r="H152" s="1805"/>
    </row>
    <row r="153" spans="1:9" ht="13.8" thickTop="1">
      <c r="A153" s="1697"/>
      <c r="C153" s="1722"/>
      <c r="D153" s="1719"/>
      <c r="E153" s="1722"/>
      <c r="F153" s="1722"/>
      <c r="G153" s="1771"/>
    </row>
    <row r="154" spans="1:9" s="1697" customFormat="1">
      <c r="A154" s="1719"/>
      <c r="B154" s="1722"/>
      <c r="C154" s="1719"/>
      <c r="D154" s="1722"/>
      <c r="E154" s="1770"/>
      <c r="F154" s="1770"/>
      <c r="G154" s="1722"/>
      <c r="H154" s="1789"/>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rowBreaks count="2" manualBreakCount="2">
    <brk id="44" max="5" man="1"/>
    <brk id="79" max="5"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861C7-AE0E-4BFF-9083-3E45FE0037AB}">
  <sheetPr>
    <tabColor theme="6" tint="0.79998168889431442"/>
  </sheetPr>
  <dimension ref="A1:O28"/>
  <sheetViews>
    <sheetView workbookViewId="0"/>
  </sheetViews>
  <sheetFormatPr defaultColWidth="9.109375" defaultRowHeight="13.2"/>
  <cols>
    <col min="1" max="1" width="5.6640625" style="1722" customWidth="1"/>
    <col min="2" max="2" width="45" style="1722" customWidth="1"/>
    <col min="3" max="3" width="4.6640625" style="1719" customWidth="1"/>
    <col min="4" max="4" width="7.33203125" style="1719" customWidth="1"/>
    <col min="5" max="5" width="9.88671875" style="1661" customWidth="1"/>
    <col min="6" max="6" width="11.5546875" style="1661" customWidth="1"/>
    <col min="7" max="256" width="9.109375" style="1722"/>
    <col min="257" max="257" width="5.6640625" style="1722" customWidth="1"/>
    <col min="258" max="258" width="45" style="1722" customWidth="1"/>
    <col min="259" max="259" width="4.6640625" style="1722" customWidth="1"/>
    <col min="260" max="260" width="7.33203125" style="1722" customWidth="1"/>
    <col min="261" max="261" width="9.88671875" style="1722" customWidth="1"/>
    <col min="262" max="262" width="11.5546875" style="1722" customWidth="1"/>
    <col min="263" max="512" width="9.109375" style="1722"/>
    <col min="513" max="513" width="5.6640625" style="1722" customWidth="1"/>
    <col min="514" max="514" width="45" style="1722" customWidth="1"/>
    <col min="515" max="515" width="4.6640625" style="1722" customWidth="1"/>
    <col min="516" max="516" width="7.33203125" style="1722" customWidth="1"/>
    <col min="517" max="517" width="9.88671875" style="1722" customWidth="1"/>
    <col min="518" max="518" width="11.5546875" style="1722" customWidth="1"/>
    <col min="519" max="768" width="9.109375" style="1722"/>
    <col min="769" max="769" width="5.6640625" style="1722" customWidth="1"/>
    <col min="770" max="770" width="45" style="1722" customWidth="1"/>
    <col min="771" max="771" width="4.6640625" style="1722" customWidth="1"/>
    <col min="772" max="772" width="7.33203125" style="1722" customWidth="1"/>
    <col min="773" max="773" width="9.88671875" style="1722" customWidth="1"/>
    <col min="774" max="774" width="11.5546875" style="1722" customWidth="1"/>
    <col min="775" max="1024" width="9.109375" style="1722"/>
    <col min="1025" max="1025" width="5.6640625" style="1722" customWidth="1"/>
    <col min="1026" max="1026" width="45" style="1722" customWidth="1"/>
    <col min="1027" max="1027" width="4.6640625" style="1722" customWidth="1"/>
    <col min="1028" max="1028" width="7.33203125" style="1722" customWidth="1"/>
    <col min="1029" max="1029" width="9.88671875" style="1722" customWidth="1"/>
    <col min="1030" max="1030" width="11.5546875" style="1722" customWidth="1"/>
    <col min="1031" max="1280" width="9.109375" style="1722"/>
    <col min="1281" max="1281" width="5.6640625" style="1722" customWidth="1"/>
    <col min="1282" max="1282" width="45" style="1722" customWidth="1"/>
    <col min="1283" max="1283" width="4.6640625" style="1722" customWidth="1"/>
    <col min="1284" max="1284" width="7.33203125" style="1722" customWidth="1"/>
    <col min="1285" max="1285" width="9.88671875" style="1722" customWidth="1"/>
    <col min="1286" max="1286" width="11.5546875" style="1722" customWidth="1"/>
    <col min="1287" max="1536" width="9.109375" style="1722"/>
    <col min="1537" max="1537" width="5.6640625" style="1722" customWidth="1"/>
    <col min="1538" max="1538" width="45" style="1722" customWidth="1"/>
    <col min="1539" max="1539" width="4.6640625" style="1722" customWidth="1"/>
    <col min="1540" max="1540" width="7.33203125" style="1722" customWidth="1"/>
    <col min="1541" max="1541" width="9.88671875" style="1722" customWidth="1"/>
    <col min="1542" max="1542" width="11.5546875" style="1722" customWidth="1"/>
    <col min="1543" max="1792" width="9.109375" style="1722"/>
    <col min="1793" max="1793" width="5.6640625" style="1722" customWidth="1"/>
    <col min="1794" max="1794" width="45" style="1722" customWidth="1"/>
    <col min="1795" max="1795" width="4.6640625" style="1722" customWidth="1"/>
    <col min="1796" max="1796" width="7.33203125" style="1722" customWidth="1"/>
    <col min="1797" max="1797" width="9.88671875" style="1722" customWidth="1"/>
    <col min="1798" max="1798" width="11.5546875" style="1722" customWidth="1"/>
    <col min="1799" max="2048" width="9.109375" style="1722"/>
    <col min="2049" max="2049" width="5.6640625" style="1722" customWidth="1"/>
    <col min="2050" max="2050" width="45" style="1722" customWidth="1"/>
    <col min="2051" max="2051" width="4.6640625" style="1722" customWidth="1"/>
    <col min="2052" max="2052" width="7.33203125" style="1722" customWidth="1"/>
    <col min="2053" max="2053" width="9.88671875" style="1722" customWidth="1"/>
    <col min="2054" max="2054" width="11.5546875" style="1722" customWidth="1"/>
    <col min="2055" max="2304" width="9.109375" style="1722"/>
    <col min="2305" max="2305" width="5.6640625" style="1722" customWidth="1"/>
    <col min="2306" max="2306" width="45" style="1722" customWidth="1"/>
    <col min="2307" max="2307" width="4.6640625" style="1722" customWidth="1"/>
    <col min="2308" max="2308" width="7.33203125" style="1722" customWidth="1"/>
    <col min="2309" max="2309" width="9.88671875" style="1722" customWidth="1"/>
    <col min="2310" max="2310" width="11.5546875" style="1722" customWidth="1"/>
    <col min="2311" max="2560" width="9.109375" style="1722"/>
    <col min="2561" max="2561" width="5.6640625" style="1722" customWidth="1"/>
    <col min="2562" max="2562" width="45" style="1722" customWidth="1"/>
    <col min="2563" max="2563" width="4.6640625" style="1722" customWidth="1"/>
    <col min="2564" max="2564" width="7.33203125" style="1722" customWidth="1"/>
    <col min="2565" max="2565" width="9.88671875" style="1722" customWidth="1"/>
    <col min="2566" max="2566" width="11.5546875" style="1722" customWidth="1"/>
    <col min="2567" max="2816" width="9.109375" style="1722"/>
    <col min="2817" max="2817" width="5.6640625" style="1722" customWidth="1"/>
    <col min="2818" max="2818" width="45" style="1722" customWidth="1"/>
    <col min="2819" max="2819" width="4.6640625" style="1722" customWidth="1"/>
    <col min="2820" max="2820" width="7.33203125" style="1722" customWidth="1"/>
    <col min="2821" max="2821" width="9.88671875" style="1722" customWidth="1"/>
    <col min="2822" max="2822" width="11.5546875" style="1722" customWidth="1"/>
    <col min="2823" max="3072" width="9.109375" style="1722"/>
    <col min="3073" max="3073" width="5.6640625" style="1722" customWidth="1"/>
    <col min="3074" max="3074" width="45" style="1722" customWidth="1"/>
    <col min="3075" max="3075" width="4.6640625" style="1722" customWidth="1"/>
    <col min="3076" max="3076" width="7.33203125" style="1722" customWidth="1"/>
    <col min="3077" max="3077" width="9.88671875" style="1722" customWidth="1"/>
    <col min="3078" max="3078" width="11.5546875" style="1722" customWidth="1"/>
    <col min="3079" max="3328" width="9.109375" style="1722"/>
    <col min="3329" max="3329" width="5.6640625" style="1722" customWidth="1"/>
    <col min="3330" max="3330" width="45" style="1722" customWidth="1"/>
    <col min="3331" max="3331" width="4.6640625" style="1722" customWidth="1"/>
    <col min="3332" max="3332" width="7.33203125" style="1722" customWidth="1"/>
    <col min="3333" max="3333" width="9.88671875" style="1722" customWidth="1"/>
    <col min="3334" max="3334" width="11.5546875" style="1722" customWidth="1"/>
    <col min="3335" max="3584" width="9.109375" style="1722"/>
    <col min="3585" max="3585" width="5.6640625" style="1722" customWidth="1"/>
    <col min="3586" max="3586" width="45" style="1722" customWidth="1"/>
    <col min="3587" max="3587" width="4.6640625" style="1722" customWidth="1"/>
    <col min="3588" max="3588" width="7.33203125" style="1722" customWidth="1"/>
    <col min="3589" max="3589" width="9.88671875" style="1722" customWidth="1"/>
    <col min="3590" max="3590" width="11.5546875" style="1722" customWidth="1"/>
    <col min="3591" max="3840" width="9.109375" style="1722"/>
    <col min="3841" max="3841" width="5.6640625" style="1722" customWidth="1"/>
    <col min="3842" max="3842" width="45" style="1722" customWidth="1"/>
    <col min="3843" max="3843" width="4.6640625" style="1722" customWidth="1"/>
    <col min="3844" max="3844" width="7.33203125" style="1722" customWidth="1"/>
    <col min="3845" max="3845" width="9.88671875" style="1722" customWidth="1"/>
    <col min="3846" max="3846" width="11.5546875" style="1722" customWidth="1"/>
    <col min="3847" max="4096" width="9.109375" style="1722"/>
    <col min="4097" max="4097" width="5.6640625" style="1722" customWidth="1"/>
    <col min="4098" max="4098" width="45" style="1722" customWidth="1"/>
    <col min="4099" max="4099" width="4.6640625" style="1722" customWidth="1"/>
    <col min="4100" max="4100" width="7.33203125" style="1722" customWidth="1"/>
    <col min="4101" max="4101" width="9.88671875" style="1722" customWidth="1"/>
    <col min="4102" max="4102" width="11.5546875" style="1722" customWidth="1"/>
    <col min="4103" max="4352" width="9.109375" style="1722"/>
    <col min="4353" max="4353" width="5.6640625" style="1722" customWidth="1"/>
    <col min="4354" max="4354" width="45" style="1722" customWidth="1"/>
    <col min="4355" max="4355" width="4.6640625" style="1722" customWidth="1"/>
    <col min="4356" max="4356" width="7.33203125" style="1722" customWidth="1"/>
    <col min="4357" max="4357" width="9.88671875" style="1722" customWidth="1"/>
    <col min="4358" max="4358" width="11.5546875" style="1722" customWidth="1"/>
    <col min="4359" max="4608" width="9.109375" style="1722"/>
    <col min="4609" max="4609" width="5.6640625" style="1722" customWidth="1"/>
    <col min="4610" max="4610" width="45" style="1722" customWidth="1"/>
    <col min="4611" max="4611" width="4.6640625" style="1722" customWidth="1"/>
    <col min="4612" max="4612" width="7.33203125" style="1722" customWidth="1"/>
    <col min="4613" max="4613" width="9.88671875" style="1722" customWidth="1"/>
    <col min="4614" max="4614" width="11.5546875" style="1722" customWidth="1"/>
    <col min="4615" max="4864" width="9.109375" style="1722"/>
    <col min="4865" max="4865" width="5.6640625" style="1722" customWidth="1"/>
    <col min="4866" max="4866" width="45" style="1722" customWidth="1"/>
    <col min="4867" max="4867" width="4.6640625" style="1722" customWidth="1"/>
    <col min="4868" max="4868" width="7.33203125" style="1722" customWidth="1"/>
    <col min="4869" max="4869" width="9.88671875" style="1722" customWidth="1"/>
    <col min="4870" max="4870" width="11.5546875" style="1722" customWidth="1"/>
    <col min="4871" max="5120" width="9.109375" style="1722"/>
    <col min="5121" max="5121" width="5.6640625" style="1722" customWidth="1"/>
    <col min="5122" max="5122" width="45" style="1722" customWidth="1"/>
    <col min="5123" max="5123" width="4.6640625" style="1722" customWidth="1"/>
    <col min="5124" max="5124" width="7.33203125" style="1722" customWidth="1"/>
    <col min="5125" max="5125" width="9.88671875" style="1722" customWidth="1"/>
    <col min="5126" max="5126" width="11.5546875" style="1722" customWidth="1"/>
    <col min="5127" max="5376" width="9.109375" style="1722"/>
    <col min="5377" max="5377" width="5.6640625" style="1722" customWidth="1"/>
    <col min="5378" max="5378" width="45" style="1722" customWidth="1"/>
    <col min="5379" max="5379" width="4.6640625" style="1722" customWidth="1"/>
    <col min="5380" max="5380" width="7.33203125" style="1722" customWidth="1"/>
    <col min="5381" max="5381" width="9.88671875" style="1722" customWidth="1"/>
    <col min="5382" max="5382" width="11.5546875" style="1722" customWidth="1"/>
    <col min="5383" max="5632" width="9.109375" style="1722"/>
    <col min="5633" max="5633" width="5.6640625" style="1722" customWidth="1"/>
    <col min="5634" max="5634" width="45" style="1722" customWidth="1"/>
    <col min="5635" max="5635" width="4.6640625" style="1722" customWidth="1"/>
    <col min="5636" max="5636" width="7.33203125" style="1722" customWidth="1"/>
    <col min="5637" max="5637" width="9.88671875" style="1722" customWidth="1"/>
    <col min="5638" max="5638" width="11.5546875" style="1722" customWidth="1"/>
    <col min="5639" max="5888" width="9.109375" style="1722"/>
    <col min="5889" max="5889" width="5.6640625" style="1722" customWidth="1"/>
    <col min="5890" max="5890" width="45" style="1722" customWidth="1"/>
    <col min="5891" max="5891" width="4.6640625" style="1722" customWidth="1"/>
    <col min="5892" max="5892" width="7.33203125" style="1722" customWidth="1"/>
    <col min="5893" max="5893" width="9.88671875" style="1722" customWidth="1"/>
    <col min="5894" max="5894" width="11.5546875" style="1722" customWidth="1"/>
    <col min="5895" max="6144" width="9.109375" style="1722"/>
    <col min="6145" max="6145" width="5.6640625" style="1722" customWidth="1"/>
    <col min="6146" max="6146" width="45" style="1722" customWidth="1"/>
    <col min="6147" max="6147" width="4.6640625" style="1722" customWidth="1"/>
    <col min="6148" max="6148" width="7.33203125" style="1722" customWidth="1"/>
    <col min="6149" max="6149" width="9.88671875" style="1722" customWidth="1"/>
    <col min="6150" max="6150" width="11.5546875" style="1722" customWidth="1"/>
    <col min="6151" max="6400" width="9.109375" style="1722"/>
    <col min="6401" max="6401" width="5.6640625" style="1722" customWidth="1"/>
    <col min="6402" max="6402" width="45" style="1722" customWidth="1"/>
    <col min="6403" max="6403" width="4.6640625" style="1722" customWidth="1"/>
    <col min="6404" max="6404" width="7.33203125" style="1722" customWidth="1"/>
    <col min="6405" max="6405" width="9.88671875" style="1722" customWidth="1"/>
    <col min="6406" max="6406" width="11.5546875" style="1722" customWidth="1"/>
    <col min="6407" max="6656" width="9.109375" style="1722"/>
    <col min="6657" max="6657" width="5.6640625" style="1722" customWidth="1"/>
    <col min="6658" max="6658" width="45" style="1722" customWidth="1"/>
    <col min="6659" max="6659" width="4.6640625" style="1722" customWidth="1"/>
    <col min="6660" max="6660" width="7.33203125" style="1722" customWidth="1"/>
    <col min="6661" max="6661" width="9.88671875" style="1722" customWidth="1"/>
    <col min="6662" max="6662" width="11.5546875" style="1722" customWidth="1"/>
    <col min="6663" max="6912" width="9.109375" style="1722"/>
    <col min="6913" max="6913" width="5.6640625" style="1722" customWidth="1"/>
    <col min="6914" max="6914" width="45" style="1722" customWidth="1"/>
    <col min="6915" max="6915" width="4.6640625" style="1722" customWidth="1"/>
    <col min="6916" max="6916" width="7.33203125" style="1722" customWidth="1"/>
    <col min="6917" max="6917" width="9.88671875" style="1722" customWidth="1"/>
    <col min="6918" max="6918" width="11.5546875" style="1722" customWidth="1"/>
    <col min="6919" max="7168" width="9.109375" style="1722"/>
    <col min="7169" max="7169" width="5.6640625" style="1722" customWidth="1"/>
    <col min="7170" max="7170" width="45" style="1722" customWidth="1"/>
    <col min="7171" max="7171" width="4.6640625" style="1722" customWidth="1"/>
    <col min="7172" max="7172" width="7.33203125" style="1722" customWidth="1"/>
    <col min="7173" max="7173" width="9.88671875" style="1722" customWidth="1"/>
    <col min="7174" max="7174" width="11.5546875" style="1722" customWidth="1"/>
    <col min="7175" max="7424" width="9.109375" style="1722"/>
    <col min="7425" max="7425" width="5.6640625" style="1722" customWidth="1"/>
    <col min="7426" max="7426" width="45" style="1722" customWidth="1"/>
    <col min="7427" max="7427" width="4.6640625" style="1722" customWidth="1"/>
    <col min="7428" max="7428" width="7.33203125" style="1722" customWidth="1"/>
    <col min="7429" max="7429" width="9.88671875" style="1722" customWidth="1"/>
    <col min="7430" max="7430" width="11.5546875" style="1722" customWidth="1"/>
    <col min="7431" max="7680" width="9.109375" style="1722"/>
    <col min="7681" max="7681" width="5.6640625" style="1722" customWidth="1"/>
    <col min="7682" max="7682" width="45" style="1722" customWidth="1"/>
    <col min="7683" max="7683" width="4.6640625" style="1722" customWidth="1"/>
    <col min="7684" max="7684" width="7.33203125" style="1722" customWidth="1"/>
    <col min="7685" max="7685" width="9.88671875" style="1722" customWidth="1"/>
    <col min="7686" max="7686" width="11.5546875" style="1722" customWidth="1"/>
    <col min="7687" max="7936" width="9.109375" style="1722"/>
    <col min="7937" max="7937" width="5.6640625" style="1722" customWidth="1"/>
    <col min="7938" max="7938" width="45" style="1722" customWidth="1"/>
    <col min="7939" max="7939" width="4.6640625" style="1722" customWidth="1"/>
    <col min="7940" max="7940" width="7.33203125" style="1722" customWidth="1"/>
    <col min="7941" max="7941" width="9.88671875" style="1722" customWidth="1"/>
    <col min="7942" max="7942" width="11.5546875" style="1722" customWidth="1"/>
    <col min="7943" max="8192" width="9.109375" style="1722"/>
    <col min="8193" max="8193" width="5.6640625" style="1722" customWidth="1"/>
    <col min="8194" max="8194" width="45" style="1722" customWidth="1"/>
    <col min="8195" max="8195" width="4.6640625" style="1722" customWidth="1"/>
    <col min="8196" max="8196" width="7.33203125" style="1722" customWidth="1"/>
    <col min="8197" max="8197" width="9.88671875" style="1722" customWidth="1"/>
    <col min="8198" max="8198" width="11.5546875" style="1722" customWidth="1"/>
    <col min="8199" max="8448" width="9.109375" style="1722"/>
    <col min="8449" max="8449" width="5.6640625" style="1722" customWidth="1"/>
    <col min="8450" max="8450" width="45" style="1722" customWidth="1"/>
    <col min="8451" max="8451" width="4.6640625" style="1722" customWidth="1"/>
    <col min="8452" max="8452" width="7.33203125" style="1722" customWidth="1"/>
    <col min="8453" max="8453" width="9.88671875" style="1722" customWidth="1"/>
    <col min="8454" max="8454" width="11.5546875" style="1722" customWidth="1"/>
    <col min="8455" max="8704" width="9.109375" style="1722"/>
    <col min="8705" max="8705" width="5.6640625" style="1722" customWidth="1"/>
    <col min="8706" max="8706" width="45" style="1722" customWidth="1"/>
    <col min="8707" max="8707" width="4.6640625" style="1722" customWidth="1"/>
    <col min="8708" max="8708" width="7.33203125" style="1722" customWidth="1"/>
    <col min="8709" max="8709" width="9.88671875" style="1722" customWidth="1"/>
    <col min="8710" max="8710" width="11.5546875" style="1722" customWidth="1"/>
    <col min="8711" max="8960" width="9.109375" style="1722"/>
    <col min="8961" max="8961" width="5.6640625" style="1722" customWidth="1"/>
    <col min="8962" max="8962" width="45" style="1722" customWidth="1"/>
    <col min="8963" max="8963" width="4.6640625" style="1722" customWidth="1"/>
    <col min="8964" max="8964" width="7.33203125" style="1722" customWidth="1"/>
    <col min="8965" max="8965" width="9.88671875" style="1722" customWidth="1"/>
    <col min="8966" max="8966" width="11.5546875" style="1722" customWidth="1"/>
    <col min="8967" max="9216" width="9.109375" style="1722"/>
    <col min="9217" max="9217" width="5.6640625" style="1722" customWidth="1"/>
    <col min="9218" max="9218" width="45" style="1722" customWidth="1"/>
    <col min="9219" max="9219" width="4.6640625" style="1722" customWidth="1"/>
    <col min="9220" max="9220" width="7.33203125" style="1722" customWidth="1"/>
    <col min="9221" max="9221" width="9.88671875" style="1722" customWidth="1"/>
    <col min="9222" max="9222" width="11.5546875" style="1722" customWidth="1"/>
    <col min="9223" max="9472" width="9.109375" style="1722"/>
    <col min="9473" max="9473" width="5.6640625" style="1722" customWidth="1"/>
    <col min="9474" max="9474" width="45" style="1722" customWidth="1"/>
    <col min="9475" max="9475" width="4.6640625" style="1722" customWidth="1"/>
    <col min="9476" max="9476" width="7.33203125" style="1722" customWidth="1"/>
    <col min="9477" max="9477" width="9.88671875" style="1722" customWidth="1"/>
    <col min="9478" max="9478" width="11.5546875" style="1722" customWidth="1"/>
    <col min="9479" max="9728" width="9.109375" style="1722"/>
    <col min="9729" max="9729" width="5.6640625" style="1722" customWidth="1"/>
    <col min="9730" max="9730" width="45" style="1722" customWidth="1"/>
    <col min="9731" max="9731" width="4.6640625" style="1722" customWidth="1"/>
    <col min="9732" max="9732" width="7.33203125" style="1722" customWidth="1"/>
    <col min="9733" max="9733" width="9.88671875" style="1722" customWidth="1"/>
    <col min="9734" max="9734" width="11.5546875" style="1722" customWidth="1"/>
    <col min="9735" max="9984" width="9.109375" style="1722"/>
    <col min="9985" max="9985" width="5.6640625" style="1722" customWidth="1"/>
    <col min="9986" max="9986" width="45" style="1722" customWidth="1"/>
    <col min="9987" max="9987" width="4.6640625" style="1722" customWidth="1"/>
    <col min="9988" max="9988" width="7.33203125" style="1722" customWidth="1"/>
    <col min="9989" max="9989" width="9.88671875" style="1722" customWidth="1"/>
    <col min="9990" max="9990" width="11.5546875" style="1722" customWidth="1"/>
    <col min="9991" max="10240" width="9.109375" style="1722"/>
    <col min="10241" max="10241" width="5.6640625" style="1722" customWidth="1"/>
    <col min="10242" max="10242" width="45" style="1722" customWidth="1"/>
    <col min="10243" max="10243" width="4.6640625" style="1722" customWidth="1"/>
    <col min="10244" max="10244" width="7.33203125" style="1722" customWidth="1"/>
    <col min="10245" max="10245" width="9.88671875" style="1722" customWidth="1"/>
    <col min="10246" max="10246" width="11.5546875" style="1722" customWidth="1"/>
    <col min="10247" max="10496" width="9.109375" style="1722"/>
    <col min="10497" max="10497" width="5.6640625" style="1722" customWidth="1"/>
    <col min="10498" max="10498" width="45" style="1722" customWidth="1"/>
    <col min="10499" max="10499" width="4.6640625" style="1722" customWidth="1"/>
    <col min="10500" max="10500" width="7.33203125" style="1722" customWidth="1"/>
    <col min="10501" max="10501" width="9.88671875" style="1722" customWidth="1"/>
    <col min="10502" max="10502" width="11.5546875" style="1722" customWidth="1"/>
    <col min="10503" max="10752" width="9.109375" style="1722"/>
    <col min="10753" max="10753" width="5.6640625" style="1722" customWidth="1"/>
    <col min="10754" max="10754" width="45" style="1722" customWidth="1"/>
    <col min="10755" max="10755" width="4.6640625" style="1722" customWidth="1"/>
    <col min="10756" max="10756" width="7.33203125" style="1722" customWidth="1"/>
    <col min="10757" max="10757" width="9.88671875" style="1722" customWidth="1"/>
    <col min="10758" max="10758" width="11.5546875" style="1722" customWidth="1"/>
    <col min="10759" max="11008" width="9.109375" style="1722"/>
    <col min="11009" max="11009" width="5.6640625" style="1722" customWidth="1"/>
    <col min="11010" max="11010" width="45" style="1722" customWidth="1"/>
    <col min="11011" max="11011" width="4.6640625" style="1722" customWidth="1"/>
    <col min="11012" max="11012" width="7.33203125" style="1722" customWidth="1"/>
    <col min="11013" max="11013" width="9.88671875" style="1722" customWidth="1"/>
    <col min="11014" max="11014" width="11.5546875" style="1722" customWidth="1"/>
    <col min="11015" max="11264" width="9.109375" style="1722"/>
    <col min="11265" max="11265" width="5.6640625" style="1722" customWidth="1"/>
    <col min="11266" max="11266" width="45" style="1722" customWidth="1"/>
    <col min="11267" max="11267" width="4.6640625" style="1722" customWidth="1"/>
    <col min="11268" max="11268" width="7.33203125" style="1722" customWidth="1"/>
    <col min="11269" max="11269" width="9.88671875" style="1722" customWidth="1"/>
    <col min="11270" max="11270" width="11.5546875" style="1722" customWidth="1"/>
    <col min="11271" max="11520" width="9.109375" style="1722"/>
    <col min="11521" max="11521" width="5.6640625" style="1722" customWidth="1"/>
    <col min="11522" max="11522" width="45" style="1722" customWidth="1"/>
    <col min="11523" max="11523" width="4.6640625" style="1722" customWidth="1"/>
    <col min="11524" max="11524" width="7.33203125" style="1722" customWidth="1"/>
    <col min="11525" max="11525" width="9.88671875" style="1722" customWidth="1"/>
    <col min="11526" max="11526" width="11.5546875" style="1722" customWidth="1"/>
    <col min="11527" max="11776" width="9.109375" style="1722"/>
    <col min="11777" max="11777" width="5.6640625" style="1722" customWidth="1"/>
    <col min="11778" max="11778" width="45" style="1722" customWidth="1"/>
    <col min="11779" max="11779" width="4.6640625" style="1722" customWidth="1"/>
    <col min="11780" max="11780" width="7.33203125" style="1722" customWidth="1"/>
    <col min="11781" max="11781" width="9.88671875" style="1722" customWidth="1"/>
    <col min="11782" max="11782" width="11.5546875" style="1722" customWidth="1"/>
    <col min="11783" max="12032" width="9.109375" style="1722"/>
    <col min="12033" max="12033" width="5.6640625" style="1722" customWidth="1"/>
    <col min="12034" max="12034" width="45" style="1722" customWidth="1"/>
    <col min="12035" max="12035" width="4.6640625" style="1722" customWidth="1"/>
    <col min="12036" max="12036" width="7.33203125" style="1722" customWidth="1"/>
    <col min="12037" max="12037" width="9.88671875" style="1722" customWidth="1"/>
    <col min="12038" max="12038" width="11.5546875" style="1722" customWidth="1"/>
    <col min="12039" max="12288" width="9.109375" style="1722"/>
    <col min="12289" max="12289" width="5.6640625" style="1722" customWidth="1"/>
    <col min="12290" max="12290" width="45" style="1722" customWidth="1"/>
    <col min="12291" max="12291" width="4.6640625" style="1722" customWidth="1"/>
    <col min="12292" max="12292" width="7.33203125" style="1722" customWidth="1"/>
    <col min="12293" max="12293" width="9.88671875" style="1722" customWidth="1"/>
    <col min="12294" max="12294" width="11.5546875" style="1722" customWidth="1"/>
    <col min="12295" max="12544" width="9.109375" style="1722"/>
    <col min="12545" max="12545" width="5.6640625" style="1722" customWidth="1"/>
    <col min="12546" max="12546" width="45" style="1722" customWidth="1"/>
    <col min="12547" max="12547" width="4.6640625" style="1722" customWidth="1"/>
    <col min="12548" max="12548" width="7.33203125" style="1722" customWidth="1"/>
    <col min="12549" max="12549" width="9.88671875" style="1722" customWidth="1"/>
    <col min="12550" max="12550" width="11.5546875" style="1722" customWidth="1"/>
    <col min="12551" max="12800" width="9.109375" style="1722"/>
    <col min="12801" max="12801" width="5.6640625" style="1722" customWidth="1"/>
    <col min="12802" max="12802" width="45" style="1722" customWidth="1"/>
    <col min="12803" max="12803" width="4.6640625" style="1722" customWidth="1"/>
    <col min="12804" max="12804" width="7.33203125" style="1722" customWidth="1"/>
    <col min="12805" max="12805" width="9.88671875" style="1722" customWidth="1"/>
    <col min="12806" max="12806" width="11.5546875" style="1722" customWidth="1"/>
    <col min="12807" max="13056" width="9.109375" style="1722"/>
    <col min="13057" max="13057" width="5.6640625" style="1722" customWidth="1"/>
    <col min="13058" max="13058" width="45" style="1722" customWidth="1"/>
    <col min="13059" max="13059" width="4.6640625" style="1722" customWidth="1"/>
    <col min="13060" max="13060" width="7.33203125" style="1722" customWidth="1"/>
    <col min="13061" max="13061" width="9.88671875" style="1722" customWidth="1"/>
    <col min="13062" max="13062" width="11.5546875" style="1722" customWidth="1"/>
    <col min="13063" max="13312" width="9.109375" style="1722"/>
    <col min="13313" max="13313" width="5.6640625" style="1722" customWidth="1"/>
    <col min="13314" max="13314" width="45" style="1722" customWidth="1"/>
    <col min="13315" max="13315" width="4.6640625" style="1722" customWidth="1"/>
    <col min="13316" max="13316" width="7.33203125" style="1722" customWidth="1"/>
    <col min="13317" max="13317" width="9.88671875" style="1722" customWidth="1"/>
    <col min="13318" max="13318" width="11.5546875" style="1722" customWidth="1"/>
    <col min="13319" max="13568" width="9.109375" style="1722"/>
    <col min="13569" max="13569" width="5.6640625" style="1722" customWidth="1"/>
    <col min="13570" max="13570" width="45" style="1722" customWidth="1"/>
    <col min="13571" max="13571" width="4.6640625" style="1722" customWidth="1"/>
    <col min="13572" max="13572" width="7.33203125" style="1722" customWidth="1"/>
    <col min="13573" max="13573" width="9.88671875" style="1722" customWidth="1"/>
    <col min="13574" max="13574" width="11.5546875" style="1722" customWidth="1"/>
    <col min="13575" max="13824" width="9.109375" style="1722"/>
    <col min="13825" max="13825" width="5.6640625" style="1722" customWidth="1"/>
    <col min="13826" max="13826" width="45" style="1722" customWidth="1"/>
    <col min="13827" max="13827" width="4.6640625" style="1722" customWidth="1"/>
    <col min="13828" max="13828" width="7.33203125" style="1722" customWidth="1"/>
    <col min="13829" max="13829" width="9.88671875" style="1722" customWidth="1"/>
    <col min="13830" max="13830" width="11.5546875" style="1722" customWidth="1"/>
    <col min="13831" max="14080" width="9.109375" style="1722"/>
    <col min="14081" max="14081" width="5.6640625" style="1722" customWidth="1"/>
    <col min="14082" max="14082" width="45" style="1722" customWidth="1"/>
    <col min="14083" max="14083" width="4.6640625" style="1722" customWidth="1"/>
    <col min="14084" max="14084" width="7.33203125" style="1722" customWidth="1"/>
    <col min="14085" max="14085" width="9.88671875" style="1722" customWidth="1"/>
    <col min="14086" max="14086" width="11.5546875" style="1722" customWidth="1"/>
    <col min="14087" max="14336" width="9.109375" style="1722"/>
    <col min="14337" max="14337" width="5.6640625" style="1722" customWidth="1"/>
    <col min="14338" max="14338" width="45" style="1722" customWidth="1"/>
    <col min="14339" max="14339" width="4.6640625" style="1722" customWidth="1"/>
    <col min="14340" max="14340" width="7.33203125" style="1722" customWidth="1"/>
    <col min="14341" max="14341" width="9.88671875" style="1722" customWidth="1"/>
    <col min="14342" max="14342" width="11.5546875" style="1722" customWidth="1"/>
    <col min="14343" max="14592" width="9.109375" style="1722"/>
    <col min="14593" max="14593" width="5.6640625" style="1722" customWidth="1"/>
    <col min="14594" max="14594" width="45" style="1722" customWidth="1"/>
    <col min="14595" max="14595" width="4.6640625" style="1722" customWidth="1"/>
    <col min="14596" max="14596" width="7.33203125" style="1722" customWidth="1"/>
    <col min="14597" max="14597" width="9.88671875" style="1722" customWidth="1"/>
    <col min="14598" max="14598" width="11.5546875" style="1722" customWidth="1"/>
    <col min="14599" max="14848" width="9.109375" style="1722"/>
    <col min="14849" max="14849" width="5.6640625" style="1722" customWidth="1"/>
    <col min="14850" max="14850" width="45" style="1722" customWidth="1"/>
    <col min="14851" max="14851" width="4.6640625" style="1722" customWidth="1"/>
    <col min="14852" max="14852" width="7.33203125" style="1722" customWidth="1"/>
    <col min="14853" max="14853" width="9.88671875" style="1722" customWidth="1"/>
    <col min="14854" max="14854" width="11.5546875" style="1722" customWidth="1"/>
    <col min="14855" max="15104" width="9.109375" style="1722"/>
    <col min="15105" max="15105" width="5.6640625" style="1722" customWidth="1"/>
    <col min="15106" max="15106" width="45" style="1722" customWidth="1"/>
    <col min="15107" max="15107" width="4.6640625" style="1722" customWidth="1"/>
    <col min="15108" max="15108" width="7.33203125" style="1722" customWidth="1"/>
    <col min="15109" max="15109" width="9.88671875" style="1722" customWidth="1"/>
    <col min="15110" max="15110" width="11.5546875" style="1722" customWidth="1"/>
    <col min="15111" max="15360" width="9.109375" style="1722"/>
    <col min="15361" max="15361" width="5.6640625" style="1722" customWidth="1"/>
    <col min="15362" max="15362" width="45" style="1722" customWidth="1"/>
    <col min="15363" max="15363" width="4.6640625" style="1722" customWidth="1"/>
    <col min="15364" max="15364" width="7.33203125" style="1722" customWidth="1"/>
    <col min="15365" max="15365" width="9.88671875" style="1722" customWidth="1"/>
    <col min="15366" max="15366" width="11.5546875" style="1722" customWidth="1"/>
    <col min="15367" max="15616" width="9.109375" style="1722"/>
    <col min="15617" max="15617" width="5.6640625" style="1722" customWidth="1"/>
    <col min="15618" max="15618" width="45" style="1722" customWidth="1"/>
    <col min="15619" max="15619" width="4.6640625" style="1722" customWidth="1"/>
    <col min="15620" max="15620" width="7.33203125" style="1722" customWidth="1"/>
    <col min="15621" max="15621" width="9.88671875" style="1722" customWidth="1"/>
    <col min="15622" max="15622" width="11.5546875" style="1722" customWidth="1"/>
    <col min="15623" max="15872" width="9.109375" style="1722"/>
    <col min="15873" max="15873" width="5.6640625" style="1722" customWidth="1"/>
    <col min="15874" max="15874" width="45" style="1722" customWidth="1"/>
    <col min="15875" max="15875" width="4.6640625" style="1722" customWidth="1"/>
    <col min="15876" max="15876" width="7.33203125" style="1722" customWidth="1"/>
    <col min="15877" max="15877" width="9.88671875" style="1722" customWidth="1"/>
    <col min="15878" max="15878" width="11.5546875" style="1722" customWidth="1"/>
    <col min="15879" max="16128" width="9.109375" style="1722"/>
    <col min="16129" max="16129" width="5.6640625" style="1722" customWidth="1"/>
    <col min="16130" max="16130" width="45" style="1722" customWidth="1"/>
    <col min="16131" max="16131" width="4.6640625" style="1722" customWidth="1"/>
    <col min="16132" max="16132" width="7.33203125" style="1722" customWidth="1"/>
    <col min="16133" max="16133" width="9.88671875" style="1722" customWidth="1"/>
    <col min="16134" max="16134" width="11.5546875" style="1722" customWidth="1"/>
    <col min="16135" max="16384" width="9.109375" style="1722"/>
  </cols>
  <sheetData>
    <row r="1" spans="1:15">
      <c r="A1" s="1699" t="s">
        <v>559</v>
      </c>
      <c r="B1" s="1700" t="s">
        <v>644</v>
      </c>
      <c r="C1" s="1701"/>
      <c r="D1" s="1702"/>
      <c r="E1" s="1703"/>
      <c r="F1" s="1703"/>
      <c r="G1" s="1697"/>
    </row>
    <row r="2" spans="1:15">
      <c r="A2" s="1699"/>
      <c r="B2" s="1700"/>
      <c r="C2" s="1701"/>
      <c r="D2" s="1702"/>
      <c r="E2" s="1703"/>
      <c r="F2" s="1703"/>
      <c r="G2" s="1697"/>
    </row>
    <row r="3" spans="1:15">
      <c r="A3" s="1697"/>
      <c r="B3" s="1697" t="s">
        <v>2005</v>
      </c>
      <c r="C3" s="1709"/>
      <c r="D3" s="1710"/>
      <c r="E3" s="1711"/>
      <c r="F3" s="1711"/>
      <c r="G3" s="1697"/>
    </row>
    <row r="4" spans="1:15">
      <c r="A4" s="1697"/>
      <c r="B4" s="1697"/>
      <c r="C4" s="1709"/>
      <c r="D4" s="1710"/>
      <c r="E4" s="1711"/>
      <c r="F4" s="1711"/>
      <c r="G4" s="1697"/>
    </row>
    <row r="5" spans="1:15">
      <c r="A5" s="1712" t="s">
        <v>110</v>
      </c>
      <c r="B5" s="1713" t="s">
        <v>718</v>
      </c>
      <c r="C5" s="1713" t="s">
        <v>112</v>
      </c>
      <c r="D5" s="1714" t="s">
        <v>719</v>
      </c>
      <c r="E5" s="1715" t="s">
        <v>720</v>
      </c>
      <c r="F5" s="1716" t="s">
        <v>721</v>
      </c>
      <c r="G5" s="1697"/>
    </row>
    <row r="6" spans="1:15" s="1704" customFormat="1">
      <c r="A6" s="1727"/>
      <c r="B6" s="1727"/>
      <c r="C6" s="1728"/>
      <c r="D6" s="1739"/>
      <c r="E6" s="1784"/>
      <c r="F6" s="1784"/>
    </row>
    <row r="7" spans="1:15" s="1704" customFormat="1">
      <c r="A7" s="1718">
        <f>COUNT($A4:A$5)+1</f>
        <v>1</v>
      </c>
      <c r="B7" s="1727" t="s">
        <v>2006</v>
      </c>
      <c r="C7" s="1697" t="s">
        <v>133</v>
      </c>
      <c r="D7" s="1757">
        <v>154</v>
      </c>
      <c r="E7" s="1773"/>
      <c r="F7" s="1773">
        <f>E7*D7</f>
        <v>0</v>
      </c>
    </row>
    <row r="8" spans="1:15" s="1704" customFormat="1">
      <c r="A8" s="1727"/>
      <c r="B8" s="1727"/>
      <c r="C8" s="1728"/>
      <c r="D8" s="1739"/>
      <c r="E8" s="1784"/>
      <c r="F8" s="1784"/>
    </row>
    <row r="9" spans="1:15" s="1704" customFormat="1">
      <c r="A9" s="1718">
        <f>COUNT($A$5:A8)+1</f>
        <v>2</v>
      </c>
      <c r="B9" s="1697" t="s">
        <v>2007</v>
      </c>
      <c r="C9" s="1697" t="s">
        <v>133</v>
      </c>
      <c r="D9" s="1757">
        <v>46</v>
      </c>
      <c r="E9" s="1773"/>
      <c r="F9" s="1773">
        <f>E9*D9</f>
        <v>0</v>
      </c>
      <c r="G9" s="1773"/>
      <c r="H9" s="1661"/>
    </row>
    <row r="10" spans="1:15" s="1704" customFormat="1">
      <c r="A10" s="1718"/>
      <c r="C10" s="1697"/>
      <c r="D10" s="1739"/>
      <c r="E10" s="1784"/>
      <c r="F10" s="1784"/>
      <c r="G10" s="1773"/>
      <c r="H10" s="1661"/>
    </row>
    <row r="11" spans="1:15" s="1704" customFormat="1">
      <c r="A11" s="1718">
        <f>COUNT($A$5:A10)+1</f>
        <v>3</v>
      </c>
      <c r="B11" s="1697" t="s">
        <v>2008</v>
      </c>
      <c r="C11" s="1697" t="s">
        <v>133</v>
      </c>
      <c r="D11" s="1757">
        <v>106</v>
      </c>
      <c r="E11" s="1773"/>
      <c r="F11" s="1773">
        <f>E11*D11</f>
        <v>0</v>
      </c>
      <c r="G11" s="1773"/>
      <c r="H11" s="1661"/>
    </row>
    <row r="12" spans="1:15" s="1704" customFormat="1">
      <c r="A12" s="1718"/>
      <c r="B12" s="1697"/>
      <c r="C12" s="1697"/>
      <c r="D12" s="1757"/>
      <c r="E12" s="1773"/>
      <c r="F12" s="1773"/>
      <c r="G12" s="1773"/>
      <c r="H12" s="1661"/>
    </row>
    <row r="13" spans="1:15" s="1697" customFormat="1">
      <c r="A13" s="1718">
        <f>COUNT($A$5:A12)+1</f>
        <v>4</v>
      </c>
      <c r="B13" s="1727" t="s">
        <v>2009</v>
      </c>
      <c r="C13" s="1722" t="s">
        <v>133</v>
      </c>
      <c r="D13" s="1720">
        <v>7</v>
      </c>
      <c r="E13" s="1770"/>
      <c r="F13" s="1770">
        <f>$E13*D13</f>
        <v>0</v>
      </c>
      <c r="G13" s="1770"/>
      <c r="H13" s="1661"/>
      <c r="K13" s="1773"/>
      <c r="L13" s="1773"/>
      <c r="O13" s="1704"/>
    </row>
    <row r="14" spans="1:15" s="1704" customFormat="1">
      <c r="A14" s="1697"/>
      <c r="B14" s="1722"/>
      <c r="C14" s="1722"/>
      <c r="D14" s="1720"/>
      <c r="E14" s="1770"/>
      <c r="F14" s="1770"/>
      <c r="G14" s="1770"/>
      <c r="H14" s="1661"/>
      <c r="I14" s="1697"/>
      <c r="J14" s="1697"/>
      <c r="K14" s="1773"/>
      <c r="L14" s="1773"/>
      <c r="N14" s="1697"/>
    </row>
    <row r="15" spans="1:15" s="1704" customFormat="1">
      <c r="A15" s="1718">
        <f>COUNT($A$5:A14)+1</f>
        <v>5</v>
      </c>
      <c r="B15" s="1697" t="s">
        <v>2010</v>
      </c>
      <c r="C15" s="1722" t="s">
        <v>133</v>
      </c>
      <c r="D15" s="1720">
        <v>4</v>
      </c>
      <c r="E15" s="1770"/>
      <c r="F15" s="1770">
        <f>E15*D15</f>
        <v>0</v>
      </c>
      <c r="G15" s="1770"/>
      <c r="H15" s="1661"/>
      <c r="I15" s="1722"/>
      <c r="J15" s="1722"/>
      <c r="K15" s="1770"/>
      <c r="L15" s="1770"/>
      <c r="N15" s="1722"/>
    </row>
    <row r="16" spans="1:15" s="1704" customFormat="1">
      <c r="A16" s="1697"/>
      <c r="B16" s="1727"/>
      <c r="C16" s="1802"/>
      <c r="D16" s="1720"/>
      <c r="E16" s="1770"/>
      <c r="F16" s="1770"/>
      <c r="G16" s="1770"/>
      <c r="H16" s="1661"/>
      <c r="I16" s="1722"/>
      <c r="J16" s="1722"/>
      <c r="K16" s="1770"/>
      <c r="L16" s="1770"/>
      <c r="N16" s="1722"/>
    </row>
    <row r="17" spans="1:15" s="1704" customFormat="1">
      <c r="A17" s="1718">
        <f>COUNT($A$5:A16)+1</f>
        <v>6</v>
      </c>
      <c r="B17" s="1697" t="s">
        <v>2011</v>
      </c>
      <c r="C17" s="1722" t="s">
        <v>133</v>
      </c>
      <c r="D17" s="1720">
        <v>1</v>
      </c>
      <c r="E17" s="1770"/>
      <c r="F17" s="1770">
        <f>$E17*D17</f>
        <v>0</v>
      </c>
      <c r="G17" s="1770"/>
      <c r="H17" s="1661"/>
      <c r="I17" s="1697"/>
      <c r="J17" s="1722"/>
      <c r="K17" s="1770"/>
      <c r="L17" s="1770"/>
      <c r="N17" s="1722"/>
    </row>
    <row r="18" spans="1:15" s="1704" customFormat="1">
      <c r="A18" s="1697"/>
      <c r="B18" s="1722"/>
      <c r="C18" s="1722"/>
      <c r="D18" s="1720"/>
      <c r="E18" s="1770"/>
      <c r="F18" s="1770"/>
      <c r="G18" s="1770"/>
      <c r="H18" s="1722"/>
      <c r="I18" s="1722"/>
      <c r="J18" s="1722"/>
      <c r="K18" s="1770"/>
      <c r="L18" s="1770"/>
      <c r="N18" s="1722"/>
    </row>
    <row r="19" spans="1:15" s="1704" customFormat="1" ht="105.6">
      <c r="A19" s="1718">
        <f>COUNT($A$5:A18)+1</f>
        <v>7</v>
      </c>
      <c r="B19" s="1727" t="s">
        <v>2012</v>
      </c>
      <c r="C19" s="1697" t="s">
        <v>199</v>
      </c>
      <c r="D19" s="1720">
        <v>4</v>
      </c>
      <c r="E19" s="1770"/>
      <c r="F19" s="1770">
        <f>$E19*D19</f>
        <v>0</v>
      </c>
      <c r="G19" s="1770"/>
      <c r="H19" s="1661"/>
      <c r="I19" s="1722"/>
      <c r="J19" s="1722"/>
      <c r="K19" s="1770"/>
      <c r="L19" s="1770"/>
      <c r="M19" s="1722"/>
      <c r="N19" s="1722"/>
    </row>
    <row r="20" spans="1:15">
      <c r="A20" s="1697"/>
      <c r="C20" s="1722"/>
      <c r="D20" s="1720"/>
      <c r="E20" s="1770"/>
      <c r="F20" s="1770"/>
      <c r="G20" s="1770"/>
      <c r="H20" s="1661"/>
      <c r="I20" s="1802"/>
      <c r="K20" s="1770"/>
      <c r="L20" s="1770"/>
      <c r="M20" s="1704"/>
      <c r="O20" s="1704"/>
    </row>
    <row r="21" spans="1:15" s="1704" customFormat="1">
      <c r="A21" s="1718">
        <f>COUNT($A$5:A20)+1</f>
        <v>8</v>
      </c>
      <c r="B21" s="1697" t="s">
        <v>2013</v>
      </c>
      <c r="C21" s="1722" t="s">
        <v>133</v>
      </c>
      <c r="D21" s="1720">
        <v>145</v>
      </c>
      <c r="E21" s="1770"/>
      <c r="F21" s="1770">
        <f>E21*D21</f>
        <v>0</v>
      </c>
      <c r="G21" s="1770"/>
      <c r="H21" s="1661"/>
      <c r="I21" s="1722"/>
      <c r="J21" s="1722"/>
      <c r="K21" s="1770"/>
      <c r="L21" s="1770"/>
      <c r="N21" s="1722"/>
    </row>
    <row r="22" spans="1:15" s="1704" customFormat="1">
      <c r="A22" s="1697"/>
      <c r="B22" s="1722"/>
      <c r="C22" s="1722"/>
      <c r="D22" s="1720"/>
      <c r="E22" s="1770"/>
      <c r="F22" s="1770"/>
      <c r="G22" s="1770"/>
      <c r="H22" s="1661"/>
      <c r="I22" s="1722"/>
      <c r="J22" s="1722"/>
      <c r="K22" s="1770"/>
      <c r="L22" s="1770"/>
      <c r="N22" s="1722"/>
    </row>
    <row r="23" spans="1:15" s="1704" customFormat="1" ht="26.4">
      <c r="A23" s="1718">
        <f>COUNT($A$5:A22)+1</f>
        <v>9</v>
      </c>
      <c r="B23" s="1697" t="s">
        <v>2014</v>
      </c>
      <c r="C23" s="1722" t="s">
        <v>199</v>
      </c>
      <c r="D23" s="1720">
        <v>1</v>
      </c>
      <c r="E23" s="1770"/>
      <c r="F23" s="1770">
        <f>E23*D23</f>
        <v>0</v>
      </c>
      <c r="G23" s="1770"/>
      <c r="H23" s="1661"/>
      <c r="I23" s="1722"/>
      <c r="J23" s="1722"/>
      <c r="K23" s="1770"/>
      <c r="L23" s="1770"/>
      <c r="N23" s="1722"/>
    </row>
    <row r="24" spans="1:15" s="1704" customFormat="1">
      <c r="A24" s="1697"/>
      <c r="B24" s="1722"/>
      <c r="C24" s="1722"/>
      <c r="D24" s="1720"/>
      <c r="E24" s="1770"/>
      <c r="F24" s="1770"/>
      <c r="G24" s="1722"/>
      <c r="H24" s="1722"/>
      <c r="I24" s="1722"/>
      <c r="J24" s="1722"/>
      <c r="K24" s="1770"/>
      <c r="L24" s="1770"/>
      <c r="N24" s="1722"/>
    </row>
    <row r="25" spans="1:15" s="1704" customFormat="1">
      <c r="A25" s="1718">
        <f>COUNT($A$5:A24)+1</f>
        <v>10</v>
      </c>
      <c r="B25" s="1727" t="s">
        <v>2004</v>
      </c>
      <c r="C25" s="1728"/>
      <c r="D25" s="1806">
        <v>0.05</v>
      </c>
      <c r="E25" s="1722"/>
      <c r="F25" s="1784">
        <f>SUM(F6:F23)*D25</f>
        <v>0</v>
      </c>
      <c r="G25" s="1753"/>
      <c r="H25" s="1727"/>
      <c r="I25" s="1697"/>
      <c r="J25" s="1722"/>
      <c r="K25" s="1770"/>
      <c r="L25" s="1770"/>
      <c r="N25" s="1722"/>
    </row>
    <row r="26" spans="1:15">
      <c r="A26" s="1704"/>
      <c r="B26" s="1785"/>
      <c r="C26" s="1728"/>
      <c r="E26" s="1784"/>
      <c r="F26" s="1721"/>
      <c r="G26" s="1704"/>
      <c r="H26" s="1704"/>
      <c r="I26" s="1704"/>
    </row>
    <row r="27" spans="1:15" ht="13.8" thickBot="1">
      <c r="A27" s="1733"/>
      <c r="B27" s="1734" t="str">
        <f>$B$1&amp;" skupaj:"</f>
        <v>PRIKLJUČKI skupaj:</v>
      </c>
      <c r="C27" s="1735"/>
      <c r="D27" s="1736"/>
      <c r="E27" s="1737"/>
      <c r="F27" s="1738">
        <f>SUM(F9:F26)</f>
        <v>0</v>
      </c>
      <c r="G27" s="1697"/>
      <c r="H27" s="1790"/>
      <c r="I27" s="1790"/>
    </row>
    <row r="28" spans="1:15" ht="13.8" thickTop="1"/>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D570E-D396-4754-9B5E-E04A1A050C44}">
  <sheetPr>
    <tabColor theme="6" tint="0.79998168889431442"/>
  </sheetPr>
  <dimension ref="A1:M152"/>
  <sheetViews>
    <sheetView workbookViewId="0"/>
  </sheetViews>
  <sheetFormatPr defaultColWidth="9.109375" defaultRowHeight="13.2"/>
  <cols>
    <col min="1" max="1" width="5.88671875" style="1697" customWidth="1"/>
    <col min="2" max="2" width="48.33203125" style="1676" customWidth="1"/>
    <col min="3" max="3" width="4.6640625" style="1725" customWidth="1"/>
    <col min="4" max="4" width="7.33203125" style="1709" customWidth="1"/>
    <col min="5" max="5" width="11.6640625" style="1812" bestFit="1" customWidth="1"/>
    <col min="6" max="6" width="12" style="1812" customWidth="1"/>
    <col min="7" max="7" width="9.109375" style="1661"/>
    <col min="8" max="256" width="9.109375" style="1697"/>
    <col min="257" max="257" width="5.88671875" style="1697" customWidth="1"/>
    <col min="258" max="258" width="48.33203125" style="1697" customWidth="1"/>
    <col min="259" max="259" width="4.6640625" style="1697" customWidth="1"/>
    <col min="260" max="260" width="7.33203125" style="1697" customWidth="1"/>
    <col min="261" max="261" width="11.6640625" style="1697" bestFit="1" customWidth="1"/>
    <col min="262" max="262" width="12" style="1697" customWidth="1"/>
    <col min="263" max="512" width="9.109375" style="1697"/>
    <col min="513" max="513" width="5.88671875" style="1697" customWidth="1"/>
    <col min="514" max="514" width="48.33203125" style="1697" customWidth="1"/>
    <col min="515" max="515" width="4.6640625" style="1697" customWidth="1"/>
    <col min="516" max="516" width="7.33203125" style="1697" customWidth="1"/>
    <col min="517" max="517" width="11.6640625" style="1697" bestFit="1" customWidth="1"/>
    <col min="518" max="518" width="12" style="1697" customWidth="1"/>
    <col min="519" max="768" width="9.109375" style="1697"/>
    <col min="769" max="769" width="5.88671875" style="1697" customWidth="1"/>
    <col min="770" max="770" width="48.33203125" style="1697" customWidth="1"/>
    <col min="771" max="771" width="4.6640625" style="1697" customWidth="1"/>
    <col min="772" max="772" width="7.33203125" style="1697" customWidth="1"/>
    <col min="773" max="773" width="11.6640625" style="1697" bestFit="1" customWidth="1"/>
    <col min="774" max="774" width="12" style="1697" customWidth="1"/>
    <col min="775" max="1024" width="9.109375" style="1697"/>
    <col min="1025" max="1025" width="5.88671875" style="1697" customWidth="1"/>
    <col min="1026" max="1026" width="48.33203125" style="1697" customWidth="1"/>
    <col min="1027" max="1027" width="4.6640625" style="1697" customWidth="1"/>
    <col min="1028" max="1028" width="7.33203125" style="1697" customWidth="1"/>
    <col min="1029" max="1029" width="11.6640625" style="1697" bestFit="1" customWidth="1"/>
    <col min="1030" max="1030" width="12" style="1697" customWidth="1"/>
    <col min="1031" max="1280" width="9.109375" style="1697"/>
    <col min="1281" max="1281" width="5.88671875" style="1697" customWidth="1"/>
    <col min="1282" max="1282" width="48.33203125" style="1697" customWidth="1"/>
    <col min="1283" max="1283" width="4.6640625" style="1697" customWidth="1"/>
    <col min="1284" max="1284" width="7.33203125" style="1697" customWidth="1"/>
    <col min="1285" max="1285" width="11.6640625" style="1697" bestFit="1" customWidth="1"/>
    <col min="1286" max="1286" width="12" style="1697" customWidth="1"/>
    <col min="1287" max="1536" width="9.109375" style="1697"/>
    <col min="1537" max="1537" width="5.88671875" style="1697" customWidth="1"/>
    <col min="1538" max="1538" width="48.33203125" style="1697" customWidth="1"/>
    <col min="1539" max="1539" width="4.6640625" style="1697" customWidth="1"/>
    <col min="1540" max="1540" width="7.33203125" style="1697" customWidth="1"/>
    <col min="1541" max="1541" width="11.6640625" style="1697" bestFit="1" customWidth="1"/>
    <col min="1542" max="1542" width="12" style="1697" customWidth="1"/>
    <col min="1543" max="1792" width="9.109375" style="1697"/>
    <col min="1793" max="1793" width="5.88671875" style="1697" customWidth="1"/>
    <col min="1794" max="1794" width="48.33203125" style="1697" customWidth="1"/>
    <col min="1795" max="1795" width="4.6640625" style="1697" customWidth="1"/>
    <col min="1796" max="1796" width="7.33203125" style="1697" customWidth="1"/>
    <col min="1797" max="1797" width="11.6640625" style="1697" bestFit="1" customWidth="1"/>
    <col min="1798" max="1798" width="12" style="1697" customWidth="1"/>
    <col min="1799" max="2048" width="9.109375" style="1697"/>
    <col min="2049" max="2049" width="5.88671875" style="1697" customWidth="1"/>
    <col min="2050" max="2050" width="48.33203125" style="1697" customWidth="1"/>
    <col min="2051" max="2051" width="4.6640625" style="1697" customWidth="1"/>
    <col min="2052" max="2052" width="7.33203125" style="1697" customWidth="1"/>
    <col min="2053" max="2053" width="11.6640625" style="1697" bestFit="1" customWidth="1"/>
    <col min="2054" max="2054" width="12" style="1697" customWidth="1"/>
    <col min="2055" max="2304" width="9.109375" style="1697"/>
    <col min="2305" max="2305" width="5.88671875" style="1697" customWidth="1"/>
    <col min="2306" max="2306" width="48.33203125" style="1697" customWidth="1"/>
    <col min="2307" max="2307" width="4.6640625" style="1697" customWidth="1"/>
    <col min="2308" max="2308" width="7.33203125" style="1697" customWidth="1"/>
    <col min="2309" max="2309" width="11.6640625" style="1697" bestFit="1" customWidth="1"/>
    <col min="2310" max="2310" width="12" style="1697" customWidth="1"/>
    <col min="2311" max="2560" width="9.109375" style="1697"/>
    <col min="2561" max="2561" width="5.88671875" style="1697" customWidth="1"/>
    <col min="2562" max="2562" width="48.33203125" style="1697" customWidth="1"/>
    <col min="2563" max="2563" width="4.6640625" style="1697" customWidth="1"/>
    <col min="2564" max="2564" width="7.33203125" style="1697" customWidth="1"/>
    <col min="2565" max="2565" width="11.6640625" style="1697" bestFit="1" customWidth="1"/>
    <col min="2566" max="2566" width="12" style="1697" customWidth="1"/>
    <col min="2567" max="2816" width="9.109375" style="1697"/>
    <col min="2817" max="2817" width="5.88671875" style="1697" customWidth="1"/>
    <col min="2818" max="2818" width="48.33203125" style="1697" customWidth="1"/>
    <col min="2819" max="2819" width="4.6640625" style="1697" customWidth="1"/>
    <col min="2820" max="2820" width="7.33203125" style="1697" customWidth="1"/>
    <col min="2821" max="2821" width="11.6640625" style="1697" bestFit="1" customWidth="1"/>
    <col min="2822" max="2822" width="12" style="1697" customWidth="1"/>
    <col min="2823" max="3072" width="9.109375" style="1697"/>
    <col min="3073" max="3073" width="5.88671875" style="1697" customWidth="1"/>
    <col min="3074" max="3074" width="48.33203125" style="1697" customWidth="1"/>
    <col min="3075" max="3075" width="4.6640625" style="1697" customWidth="1"/>
    <col min="3076" max="3076" width="7.33203125" style="1697" customWidth="1"/>
    <col min="3077" max="3077" width="11.6640625" style="1697" bestFit="1" customWidth="1"/>
    <col min="3078" max="3078" width="12" style="1697" customWidth="1"/>
    <col min="3079" max="3328" width="9.109375" style="1697"/>
    <col min="3329" max="3329" width="5.88671875" style="1697" customWidth="1"/>
    <col min="3330" max="3330" width="48.33203125" style="1697" customWidth="1"/>
    <col min="3331" max="3331" width="4.6640625" style="1697" customWidth="1"/>
    <col min="3332" max="3332" width="7.33203125" style="1697" customWidth="1"/>
    <col min="3333" max="3333" width="11.6640625" style="1697" bestFit="1" customWidth="1"/>
    <col min="3334" max="3334" width="12" style="1697" customWidth="1"/>
    <col min="3335" max="3584" width="9.109375" style="1697"/>
    <col min="3585" max="3585" width="5.88671875" style="1697" customWidth="1"/>
    <col min="3586" max="3586" width="48.33203125" style="1697" customWidth="1"/>
    <col min="3587" max="3587" width="4.6640625" style="1697" customWidth="1"/>
    <col min="3588" max="3588" width="7.33203125" style="1697" customWidth="1"/>
    <col min="3589" max="3589" width="11.6640625" style="1697" bestFit="1" customWidth="1"/>
    <col min="3590" max="3590" width="12" style="1697" customWidth="1"/>
    <col min="3591" max="3840" width="9.109375" style="1697"/>
    <col min="3841" max="3841" width="5.88671875" style="1697" customWidth="1"/>
    <col min="3842" max="3842" width="48.33203125" style="1697" customWidth="1"/>
    <col min="3843" max="3843" width="4.6640625" style="1697" customWidth="1"/>
    <col min="3844" max="3844" width="7.33203125" style="1697" customWidth="1"/>
    <col min="3845" max="3845" width="11.6640625" style="1697" bestFit="1" customWidth="1"/>
    <col min="3846" max="3846" width="12" style="1697" customWidth="1"/>
    <col min="3847" max="4096" width="9.109375" style="1697"/>
    <col min="4097" max="4097" width="5.88671875" style="1697" customWidth="1"/>
    <col min="4098" max="4098" width="48.33203125" style="1697" customWidth="1"/>
    <col min="4099" max="4099" width="4.6640625" style="1697" customWidth="1"/>
    <col min="4100" max="4100" width="7.33203125" style="1697" customWidth="1"/>
    <col min="4101" max="4101" width="11.6640625" style="1697" bestFit="1" customWidth="1"/>
    <col min="4102" max="4102" width="12" style="1697" customWidth="1"/>
    <col min="4103" max="4352" width="9.109375" style="1697"/>
    <col min="4353" max="4353" width="5.88671875" style="1697" customWidth="1"/>
    <col min="4354" max="4354" width="48.33203125" style="1697" customWidth="1"/>
    <col min="4355" max="4355" width="4.6640625" style="1697" customWidth="1"/>
    <col min="4356" max="4356" width="7.33203125" style="1697" customWidth="1"/>
    <col min="4357" max="4357" width="11.6640625" style="1697" bestFit="1" customWidth="1"/>
    <col min="4358" max="4358" width="12" style="1697" customWidth="1"/>
    <col min="4359" max="4608" width="9.109375" style="1697"/>
    <col min="4609" max="4609" width="5.88671875" style="1697" customWidth="1"/>
    <col min="4610" max="4610" width="48.33203125" style="1697" customWidth="1"/>
    <col min="4611" max="4611" width="4.6640625" style="1697" customWidth="1"/>
    <col min="4612" max="4612" width="7.33203125" style="1697" customWidth="1"/>
    <col min="4613" max="4613" width="11.6640625" style="1697" bestFit="1" customWidth="1"/>
    <col min="4614" max="4614" width="12" style="1697" customWidth="1"/>
    <col min="4615" max="4864" width="9.109375" style="1697"/>
    <col min="4865" max="4865" width="5.88671875" style="1697" customWidth="1"/>
    <col min="4866" max="4866" width="48.33203125" style="1697" customWidth="1"/>
    <col min="4867" max="4867" width="4.6640625" style="1697" customWidth="1"/>
    <col min="4868" max="4868" width="7.33203125" style="1697" customWidth="1"/>
    <col min="4869" max="4869" width="11.6640625" style="1697" bestFit="1" customWidth="1"/>
    <col min="4870" max="4870" width="12" style="1697" customWidth="1"/>
    <col min="4871" max="5120" width="9.109375" style="1697"/>
    <col min="5121" max="5121" width="5.88671875" style="1697" customWidth="1"/>
    <col min="5122" max="5122" width="48.33203125" style="1697" customWidth="1"/>
    <col min="5123" max="5123" width="4.6640625" style="1697" customWidth="1"/>
    <col min="5124" max="5124" width="7.33203125" style="1697" customWidth="1"/>
    <col min="5125" max="5125" width="11.6640625" style="1697" bestFit="1" customWidth="1"/>
    <col min="5126" max="5126" width="12" style="1697" customWidth="1"/>
    <col min="5127" max="5376" width="9.109375" style="1697"/>
    <col min="5377" max="5377" width="5.88671875" style="1697" customWidth="1"/>
    <col min="5378" max="5378" width="48.33203125" style="1697" customWidth="1"/>
    <col min="5379" max="5379" width="4.6640625" style="1697" customWidth="1"/>
    <col min="5380" max="5380" width="7.33203125" style="1697" customWidth="1"/>
    <col min="5381" max="5381" width="11.6640625" style="1697" bestFit="1" customWidth="1"/>
    <col min="5382" max="5382" width="12" style="1697" customWidth="1"/>
    <col min="5383" max="5632" width="9.109375" style="1697"/>
    <col min="5633" max="5633" width="5.88671875" style="1697" customWidth="1"/>
    <col min="5634" max="5634" width="48.33203125" style="1697" customWidth="1"/>
    <col min="5635" max="5635" width="4.6640625" style="1697" customWidth="1"/>
    <col min="5636" max="5636" width="7.33203125" style="1697" customWidth="1"/>
    <col min="5637" max="5637" width="11.6640625" style="1697" bestFit="1" customWidth="1"/>
    <col min="5638" max="5638" width="12" style="1697" customWidth="1"/>
    <col min="5639" max="5888" width="9.109375" style="1697"/>
    <col min="5889" max="5889" width="5.88671875" style="1697" customWidth="1"/>
    <col min="5890" max="5890" width="48.33203125" style="1697" customWidth="1"/>
    <col min="5891" max="5891" width="4.6640625" style="1697" customWidth="1"/>
    <col min="5892" max="5892" width="7.33203125" style="1697" customWidth="1"/>
    <col min="5893" max="5893" width="11.6640625" style="1697" bestFit="1" customWidth="1"/>
    <col min="5894" max="5894" width="12" style="1697" customWidth="1"/>
    <col min="5895" max="6144" width="9.109375" style="1697"/>
    <col min="6145" max="6145" width="5.88671875" style="1697" customWidth="1"/>
    <col min="6146" max="6146" width="48.33203125" style="1697" customWidth="1"/>
    <col min="6147" max="6147" width="4.6640625" style="1697" customWidth="1"/>
    <col min="6148" max="6148" width="7.33203125" style="1697" customWidth="1"/>
    <col min="6149" max="6149" width="11.6640625" style="1697" bestFit="1" customWidth="1"/>
    <col min="6150" max="6150" width="12" style="1697" customWidth="1"/>
    <col min="6151" max="6400" width="9.109375" style="1697"/>
    <col min="6401" max="6401" width="5.88671875" style="1697" customWidth="1"/>
    <col min="6402" max="6402" width="48.33203125" style="1697" customWidth="1"/>
    <col min="6403" max="6403" width="4.6640625" style="1697" customWidth="1"/>
    <col min="6404" max="6404" width="7.33203125" style="1697" customWidth="1"/>
    <col min="6405" max="6405" width="11.6640625" style="1697" bestFit="1" customWidth="1"/>
    <col min="6406" max="6406" width="12" style="1697" customWidth="1"/>
    <col min="6407" max="6656" width="9.109375" style="1697"/>
    <col min="6657" max="6657" width="5.88671875" style="1697" customWidth="1"/>
    <col min="6658" max="6658" width="48.33203125" style="1697" customWidth="1"/>
    <col min="6659" max="6659" width="4.6640625" style="1697" customWidth="1"/>
    <col min="6660" max="6660" width="7.33203125" style="1697" customWidth="1"/>
    <col min="6661" max="6661" width="11.6640625" style="1697" bestFit="1" customWidth="1"/>
    <col min="6662" max="6662" width="12" style="1697" customWidth="1"/>
    <col min="6663" max="6912" width="9.109375" style="1697"/>
    <col min="6913" max="6913" width="5.88671875" style="1697" customWidth="1"/>
    <col min="6914" max="6914" width="48.33203125" style="1697" customWidth="1"/>
    <col min="6915" max="6915" width="4.6640625" style="1697" customWidth="1"/>
    <col min="6916" max="6916" width="7.33203125" style="1697" customWidth="1"/>
    <col min="6917" max="6917" width="11.6640625" style="1697" bestFit="1" customWidth="1"/>
    <col min="6918" max="6918" width="12" style="1697" customWidth="1"/>
    <col min="6919" max="7168" width="9.109375" style="1697"/>
    <col min="7169" max="7169" width="5.88671875" style="1697" customWidth="1"/>
    <col min="7170" max="7170" width="48.33203125" style="1697" customWidth="1"/>
    <col min="7171" max="7171" width="4.6640625" style="1697" customWidth="1"/>
    <col min="7172" max="7172" width="7.33203125" style="1697" customWidth="1"/>
    <col min="7173" max="7173" width="11.6640625" style="1697" bestFit="1" customWidth="1"/>
    <col min="7174" max="7174" width="12" style="1697" customWidth="1"/>
    <col min="7175" max="7424" width="9.109375" style="1697"/>
    <col min="7425" max="7425" width="5.88671875" style="1697" customWidth="1"/>
    <col min="7426" max="7426" width="48.33203125" style="1697" customWidth="1"/>
    <col min="7427" max="7427" width="4.6640625" style="1697" customWidth="1"/>
    <col min="7428" max="7428" width="7.33203125" style="1697" customWidth="1"/>
    <col min="7429" max="7429" width="11.6640625" style="1697" bestFit="1" customWidth="1"/>
    <col min="7430" max="7430" width="12" style="1697" customWidth="1"/>
    <col min="7431" max="7680" width="9.109375" style="1697"/>
    <col min="7681" max="7681" width="5.88671875" style="1697" customWidth="1"/>
    <col min="7682" max="7682" width="48.33203125" style="1697" customWidth="1"/>
    <col min="7683" max="7683" width="4.6640625" style="1697" customWidth="1"/>
    <col min="7684" max="7684" width="7.33203125" style="1697" customWidth="1"/>
    <col min="7685" max="7685" width="11.6640625" style="1697" bestFit="1" customWidth="1"/>
    <col min="7686" max="7686" width="12" style="1697" customWidth="1"/>
    <col min="7687" max="7936" width="9.109375" style="1697"/>
    <col min="7937" max="7937" width="5.88671875" style="1697" customWidth="1"/>
    <col min="7938" max="7938" width="48.33203125" style="1697" customWidth="1"/>
    <col min="7939" max="7939" width="4.6640625" style="1697" customWidth="1"/>
    <col min="7940" max="7940" width="7.33203125" style="1697" customWidth="1"/>
    <col min="7941" max="7941" width="11.6640625" style="1697" bestFit="1" customWidth="1"/>
    <col min="7942" max="7942" width="12" style="1697" customWidth="1"/>
    <col min="7943" max="8192" width="9.109375" style="1697"/>
    <col min="8193" max="8193" width="5.88671875" style="1697" customWidth="1"/>
    <col min="8194" max="8194" width="48.33203125" style="1697" customWidth="1"/>
    <col min="8195" max="8195" width="4.6640625" style="1697" customWidth="1"/>
    <col min="8196" max="8196" width="7.33203125" style="1697" customWidth="1"/>
    <col min="8197" max="8197" width="11.6640625" style="1697" bestFit="1" customWidth="1"/>
    <col min="8198" max="8198" width="12" style="1697" customWidth="1"/>
    <col min="8199" max="8448" width="9.109375" style="1697"/>
    <col min="8449" max="8449" width="5.88671875" style="1697" customWidth="1"/>
    <col min="8450" max="8450" width="48.33203125" style="1697" customWidth="1"/>
    <col min="8451" max="8451" width="4.6640625" style="1697" customWidth="1"/>
    <col min="8452" max="8452" width="7.33203125" style="1697" customWidth="1"/>
    <col min="8453" max="8453" width="11.6640625" style="1697" bestFit="1" customWidth="1"/>
    <col min="8454" max="8454" width="12" style="1697" customWidth="1"/>
    <col min="8455" max="8704" width="9.109375" style="1697"/>
    <col min="8705" max="8705" width="5.88671875" style="1697" customWidth="1"/>
    <col min="8706" max="8706" width="48.33203125" style="1697" customWidth="1"/>
    <col min="8707" max="8707" width="4.6640625" style="1697" customWidth="1"/>
    <col min="8708" max="8708" width="7.33203125" style="1697" customWidth="1"/>
    <col min="8709" max="8709" width="11.6640625" style="1697" bestFit="1" customWidth="1"/>
    <col min="8710" max="8710" width="12" style="1697" customWidth="1"/>
    <col min="8711" max="8960" width="9.109375" style="1697"/>
    <col min="8961" max="8961" width="5.88671875" style="1697" customWidth="1"/>
    <col min="8962" max="8962" width="48.33203125" style="1697" customWidth="1"/>
    <col min="8963" max="8963" width="4.6640625" style="1697" customWidth="1"/>
    <col min="8964" max="8964" width="7.33203125" style="1697" customWidth="1"/>
    <col min="8965" max="8965" width="11.6640625" style="1697" bestFit="1" customWidth="1"/>
    <col min="8966" max="8966" width="12" style="1697" customWidth="1"/>
    <col min="8967" max="9216" width="9.109375" style="1697"/>
    <col min="9217" max="9217" width="5.88671875" style="1697" customWidth="1"/>
    <col min="9218" max="9218" width="48.33203125" style="1697" customWidth="1"/>
    <col min="9219" max="9219" width="4.6640625" style="1697" customWidth="1"/>
    <col min="9220" max="9220" width="7.33203125" style="1697" customWidth="1"/>
    <col min="9221" max="9221" width="11.6640625" style="1697" bestFit="1" customWidth="1"/>
    <col min="9222" max="9222" width="12" style="1697" customWidth="1"/>
    <col min="9223" max="9472" width="9.109375" style="1697"/>
    <col min="9473" max="9473" width="5.88671875" style="1697" customWidth="1"/>
    <col min="9474" max="9474" width="48.33203125" style="1697" customWidth="1"/>
    <col min="9475" max="9475" width="4.6640625" style="1697" customWidth="1"/>
    <col min="9476" max="9476" width="7.33203125" style="1697" customWidth="1"/>
    <col min="9477" max="9477" width="11.6640625" style="1697" bestFit="1" customWidth="1"/>
    <col min="9478" max="9478" width="12" style="1697" customWidth="1"/>
    <col min="9479" max="9728" width="9.109375" style="1697"/>
    <col min="9729" max="9729" width="5.88671875" style="1697" customWidth="1"/>
    <col min="9730" max="9730" width="48.33203125" style="1697" customWidth="1"/>
    <col min="9731" max="9731" width="4.6640625" style="1697" customWidth="1"/>
    <col min="9732" max="9732" width="7.33203125" style="1697" customWidth="1"/>
    <col min="9733" max="9733" width="11.6640625" style="1697" bestFit="1" customWidth="1"/>
    <col min="9734" max="9734" width="12" style="1697" customWidth="1"/>
    <col min="9735" max="9984" width="9.109375" style="1697"/>
    <col min="9985" max="9985" width="5.88671875" style="1697" customWidth="1"/>
    <col min="9986" max="9986" width="48.33203125" style="1697" customWidth="1"/>
    <col min="9987" max="9987" width="4.6640625" style="1697" customWidth="1"/>
    <col min="9988" max="9988" width="7.33203125" style="1697" customWidth="1"/>
    <col min="9989" max="9989" width="11.6640625" style="1697" bestFit="1" customWidth="1"/>
    <col min="9990" max="9990" width="12" style="1697" customWidth="1"/>
    <col min="9991" max="10240" width="9.109375" style="1697"/>
    <col min="10241" max="10241" width="5.88671875" style="1697" customWidth="1"/>
    <col min="10242" max="10242" width="48.33203125" style="1697" customWidth="1"/>
    <col min="10243" max="10243" width="4.6640625" style="1697" customWidth="1"/>
    <col min="10244" max="10244" width="7.33203125" style="1697" customWidth="1"/>
    <col min="10245" max="10245" width="11.6640625" style="1697" bestFit="1" customWidth="1"/>
    <col min="10246" max="10246" width="12" style="1697" customWidth="1"/>
    <col min="10247" max="10496" width="9.109375" style="1697"/>
    <col min="10497" max="10497" width="5.88671875" style="1697" customWidth="1"/>
    <col min="10498" max="10498" width="48.33203125" style="1697" customWidth="1"/>
    <col min="10499" max="10499" width="4.6640625" style="1697" customWidth="1"/>
    <col min="10500" max="10500" width="7.33203125" style="1697" customWidth="1"/>
    <col min="10501" max="10501" width="11.6640625" style="1697" bestFit="1" customWidth="1"/>
    <col min="10502" max="10502" width="12" style="1697" customWidth="1"/>
    <col min="10503" max="10752" width="9.109375" style="1697"/>
    <col min="10753" max="10753" width="5.88671875" style="1697" customWidth="1"/>
    <col min="10754" max="10754" width="48.33203125" style="1697" customWidth="1"/>
    <col min="10755" max="10755" width="4.6640625" style="1697" customWidth="1"/>
    <col min="10756" max="10756" width="7.33203125" style="1697" customWidth="1"/>
    <col min="10757" max="10757" width="11.6640625" style="1697" bestFit="1" customWidth="1"/>
    <col min="10758" max="10758" width="12" style="1697" customWidth="1"/>
    <col min="10759" max="11008" width="9.109375" style="1697"/>
    <col min="11009" max="11009" width="5.88671875" style="1697" customWidth="1"/>
    <col min="11010" max="11010" width="48.33203125" style="1697" customWidth="1"/>
    <col min="11011" max="11011" width="4.6640625" style="1697" customWidth="1"/>
    <col min="11012" max="11012" width="7.33203125" style="1697" customWidth="1"/>
    <col min="11013" max="11013" width="11.6640625" style="1697" bestFit="1" customWidth="1"/>
    <col min="11014" max="11014" width="12" style="1697" customWidth="1"/>
    <col min="11015" max="11264" width="9.109375" style="1697"/>
    <col min="11265" max="11265" width="5.88671875" style="1697" customWidth="1"/>
    <col min="11266" max="11266" width="48.33203125" style="1697" customWidth="1"/>
    <col min="11267" max="11267" width="4.6640625" style="1697" customWidth="1"/>
    <col min="11268" max="11268" width="7.33203125" style="1697" customWidth="1"/>
    <col min="11269" max="11269" width="11.6640625" style="1697" bestFit="1" customWidth="1"/>
    <col min="11270" max="11270" width="12" style="1697" customWidth="1"/>
    <col min="11271" max="11520" width="9.109375" style="1697"/>
    <col min="11521" max="11521" width="5.88671875" style="1697" customWidth="1"/>
    <col min="11522" max="11522" width="48.33203125" style="1697" customWidth="1"/>
    <col min="11523" max="11523" width="4.6640625" style="1697" customWidth="1"/>
    <col min="11524" max="11524" width="7.33203125" style="1697" customWidth="1"/>
    <col min="11525" max="11525" width="11.6640625" style="1697" bestFit="1" customWidth="1"/>
    <col min="11526" max="11526" width="12" style="1697" customWidth="1"/>
    <col min="11527" max="11776" width="9.109375" style="1697"/>
    <col min="11777" max="11777" width="5.88671875" style="1697" customWidth="1"/>
    <col min="11778" max="11778" width="48.33203125" style="1697" customWidth="1"/>
    <col min="11779" max="11779" width="4.6640625" style="1697" customWidth="1"/>
    <col min="11780" max="11780" width="7.33203125" style="1697" customWidth="1"/>
    <col min="11781" max="11781" width="11.6640625" style="1697" bestFit="1" customWidth="1"/>
    <col min="11782" max="11782" width="12" style="1697" customWidth="1"/>
    <col min="11783" max="12032" width="9.109375" style="1697"/>
    <col min="12033" max="12033" width="5.88671875" style="1697" customWidth="1"/>
    <col min="12034" max="12034" width="48.33203125" style="1697" customWidth="1"/>
    <col min="12035" max="12035" width="4.6640625" style="1697" customWidth="1"/>
    <col min="12036" max="12036" width="7.33203125" style="1697" customWidth="1"/>
    <col min="12037" max="12037" width="11.6640625" style="1697" bestFit="1" customWidth="1"/>
    <col min="12038" max="12038" width="12" style="1697" customWidth="1"/>
    <col min="12039" max="12288" width="9.109375" style="1697"/>
    <col min="12289" max="12289" width="5.88671875" style="1697" customWidth="1"/>
    <col min="12290" max="12290" width="48.33203125" style="1697" customWidth="1"/>
    <col min="12291" max="12291" width="4.6640625" style="1697" customWidth="1"/>
    <col min="12292" max="12292" width="7.33203125" style="1697" customWidth="1"/>
    <col min="12293" max="12293" width="11.6640625" style="1697" bestFit="1" customWidth="1"/>
    <col min="12294" max="12294" width="12" style="1697" customWidth="1"/>
    <col min="12295" max="12544" width="9.109375" style="1697"/>
    <col min="12545" max="12545" width="5.88671875" style="1697" customWidth="1"/>
    <col min="12546" max="12546" width="48.33203125" style="1697" customWidth="1"/>
    <col min="12547" max="12547" width="4.6640625" style="1697" customWidth="1"/>
    <col min="12548" max="12548" width="7.33203125" style="1697" customWidth="1"/>
    <col min="12549" max="12549" width="11.6640625" style="1697" bestFit="1" customWidth="1"/>
    <col min="12550" max="12550" width="12" style="1697" customWidth="1"/>
    <col min="12551" max="12800" width="9.109375" style="1697"/>
    <col min="12801" max="12801" width="5.88671875" style="1697" customWidth="1"/>
    <col min="12802" max="12802" width="48.33203125" style="1697" customWidth="1"/>
    <col min="12803" max="12803" width="4.6640625" style="1697" customWidth="1"/>
    <col min="12804" max="12804" width="7.33203125" style="1697" customWidth="1"/>
    <col min="12805" max="12805" width="11.6640625" style="1697" bestFit="1" customWidth="1"/>
    <col min="12806" max="12806" width="12" style="1697" customWidth="1"/>
    <col min="12807" max="13056" width="9.109375" style="1697"/>
    <col min="13057" max="13057" width="5.88671875" style="1697" customWidth="1"/>
    <col min="13058" max="13058" width="48.33203125" style="1697" customWidth="1"/>
    <col min="13059" max="13059" width="4.6640625" style="1697" customWidth="1"/>
    <col min="13060" max="13060" width="7.33203125" style="1697" customWidth="1"/>
    <col min="13061" max="13061" width="11.6640625" style="1697" bestFit="1" customWidth="1"/>
    <col min="13062" max="13062" width="12" style="1697" customWidth="1"/>
    <col min="13063" max="13312" width="9.109375" style="1697"/>
    <col min="13313" max="13313" width="5.88671875" style="1697" customWidth="1"/>
    <col min="13314" max="13314" width="48.33203125" style="1697" customWidth="1"/>
    <col min="13315" max="13315" width="4.6640625" style="1697" customWidth="1"/>
    <col min="13316" max="13316" width="7.33203125" style="1697" customWidth="1"/>
    <col min="13317" max="13317" width="11.6640625" style="1697" bestFit="1" customWidth="1"/>
    <col min="13318" max="13318" width="12" style="1697" customWidth="1"/>
    <col min="13319" max="13568" width="9.109375" style="1697"/>
    <col min="13569" max="13569" width="5.88671875" style="1697" customWidth="1"/>
    <col min="13570" max="13570" width="48.33203125" style="1697" customWidth="1"/>
    <col min="13571" max="13571" width="4.6640625" style="1697" customWidth="1"/>
    <col min="13572" max="13572" width="7.33203125" style="1697" customWidth="1"/>
    <col min="13573" max="13573" width="11.6640625" style="1697" bestFit="1" customWidth="1"/>
    <col min="13574" max="13574" width="12" style="1697" customWidth="1"/>
    <col min="13575" max="13824" width="9.109375" style="1697"/>
    <col min="13825" max="13825" width="5.88671875" style="1697" customWidth="1"/>
    <col min="13826" max="13826" width="48.33203125" style="1697" customWidth="1"/>
    <col min="13827" max="13827" width="4.6640625" style="1697" customWidth="1"/>
    <col min="13828" max="13828" width="7.33203125" style="1697" customWidth="1"/>
    <col min="13829" max="13829" width="11.6640625" style="1697" bestFit="1" customWidth="1"/>
    <col min="13830" max="13830" width="12" style="1697" customWidth="1"/>
    <col min="13831" max="14080" width="9.109375" style="1697"/>
    <col min="14081" max="14081" width="5.88671875" style="1697" customWidth="1"/>
    <col min="14082" max="14082" width="48.33203125" style="1697" customWidth="1"/>
    <col min="14083" max="14083" width="4.6640625" style="1697" customWidth="1"/>
    <col min="14084" max="14084" width="7.33203125" style="1697" customWidth="1"/>
    <col min="14085" max="14085" width="11.6640625" style="1697" bestFit="1" customWidth="1"/>
    <col min="14086" max="14086" width="12" style="1697" customWidth="1"/>
    <col min="14087" max="14336" width="9.109375" style="1697"/>
    <col min="14337" max="14337" width="5.88671875" style="1697" customWidth="1"/>
    <col min="14338" max="14338" width="48.33203125" style="1697" customWidth="1"/>
    <col min="14339" max="14339" width="4.6640625" style="1697" customWidth="1"/>
    <col min="14340" max="14340" width="7.33203125" style="1697" customWidth="1"/>
    <col min="14341" max="14341" width="11.6640625" style="1697" bestFit="1" customWidth="1"/>
    <col min="14342" max="14342" width="12" style="1697" customWidth="1"/>
    <col min="14343" max="14592" width="9.109375" style="1697"/>
    <col min="14593" max="14593" width="5.88671875" style="1697" customWidth="1"/>
    <col min="14594" max="14594" width="48.33203125" style="1697" customWidth="1"/>
    <col min="14595" max="14595" width="4.6640625" style="1697" customWidth="1"/>
    <col min="14596" max="14596" width="7.33203125" style="1697" customWidth="1"/>
    <col min="14597" max="14597" width="11.6640625" style="1697" bestFit="1" customWidth="1"/>
    <col min="14598" max="14598" width="12" style="1697" customWidth="1"/>
    <col min="14599" max="14848" width="9.109375" style="1697"/>
    <col min="14849" max="14849" width="5.88671875" style="1697" customWidth="1"/>
    <col min="14850" max="14850" width="48.33203125" style="1697" customWidth="1"/>
    <col min="14851" max="14851" width="4.6640625" style="1697" customWidth="1"/>
    <col min="14852" max="14852" width="7.33203125" style="1697" customWidth="1"/>
    <col min="14853" max="14853" width="11.6640625" style="1697" bestFit="1" customWidth="1"/>
    <col min="14854" max="14854" width="12" style="1697" customWidth="1"/>
    <col min="14855" max="15104" width="9.109375" style="1697"/>
    <col min="15105" max="15105" width="5.88671875" style="1697" customWidth="1"/>
    <col min="15106" max="15106" width="48.33203125" style="1697" customWidth="1"/>
    <col min="15107" max="15107" width="4.6640625" style="1697" customWidth="1"/>
    <col min="15108" max="15108" width="7.33203125" style="1697" customWidth="1"/>
    <col min="15109" max="15109" width="11.6640625" style="1697" bestFit="1" customWidth="1"/>
    <col min="15110" max="15110" width="12" style="1697" customWidth="1"/>
    <col min="15111" max="15360" width="9.109375" style="1697"/>
    <col min="15361" max="15361" width="5.88671875" style="1697" customWidth="1"/>
    <col min="15362" max="15362" width="48.33203125" style="1697" customWidth="1"/>
    <col min="15363" max="15363" width="4.6640625" style="1697" customWidth="1"/>
    <col min="15364" max="15364" width="7.33203125" style="1697" customWidth="1"/>
    <col min="15365" max="15365" width="11.6640625" style="1697" bestFit="1" customWidth="1"/>
    <col min="15366" max="15366" width="12" style="1697" customWidth="1"/>
    <col min="15367" max="15616" width="9.109375" style="1697"/>
    <col min="15617" max="15617" width="5.88671875" style="1697" customWidth="1"/>
    <col min="15618" max="15618" width="48.33203125" style="1697" customWidth="1"/>
    <col min="15619" max="15619" width="4.6640625" style="1697" customWidth="1"/>
    <col min="15620" max="15620" width="7.33203125" style="1697" customWidth="1"/>
    <col min="15621" max="15621" width="11.6640625" style="1697" bestFit="1" customWidth="1"/>
    <col min="15622" max="15622" width="12" style="1697" customWidth="1"/>
    <col min="15623" max="15872" width="9.109375" style="1697"/>
    <col min="15873" max="15873" width="5.88671875" style="1697" customWidth="1"/>
    <col min="15874" max="15874" width="48.33203125" style="1697" customWidth="1"/>
    <col min="15875" max="15875" width="4.6640625" style="1697" customWidth="1"/>
    <col min="15876" max="15876" width="7.33203125" style="1697" customWidth="1"/>
    <col min="15877" max="15877" width="11.6640625" style="1697" bestFit="1" customWidth="1"/>
    <col min="15878" max="15878" width="12" style="1697" customWidth="1"/>
    <col min="15879" max="16128" width="9.109375" style="1697"/>
    <col min="16129" max="16129" width="5.88671875" style="1697" customWidth="1"/>
    <col min="16130" max="16130" width="48.33203125" style="1697" customWidth="1"/>
    <col min="16131" max="16131" width="4.6640625" style="1697" customWidth="1"/>
    <col min="16132" max="16132" width="7.33203125" style="1697" customWidth="1"/>
    <col min="16133" max="16133" width="11.6640625" style="1697" bestFit="1" customWidth="1"/>
    <col min="16134" max="16134" width="12" style="1697" customWidth="1"/>
    <col min="16135" max="16384" width="9.109375" style="1697"/>
  </cols>
  <sheetData>
    <row r="1" spans="1:13">
      <c r="A1" s="1807" t="s">
        <v>42</v>
      </c>
      <c r="B1" s="1808" t="s">
        <v>2015</v>
      </c>
      <c r="C1" s="1809"/>
      <c r="E1" s="1810"/>
      <c r="F1" s="1810"/>
      <c r="L1" s="1811"/>
      <c r="M1" s="1811"/>
    </row>
    <row r="2" spans="1:13">
      <c r="B2" s="1722"/>
      <c r="C2" s="1809"/>
      <c r="E2" s="1810"/>
      <c r="F2" s="1810"/>
      <c r="L2" s="1811"/>
      <c r="M2" s="1811"/>
    </row>
    <row r="3" spans="1:13">
      <c r="B3" s="1676" t="s">
        <v>2016</v>
      </c>
      <c r="L3" s="1811"/>
      <c r="M3" s="1811"/>
    </row>
    <row r="4" spans="1:13">
      <c r="B4" s="1813"/>
      <c r="L4" s="1811"/>
      <c r="M4" s="1811"/>
    </row>
    <row r="5" spans="1:13">
      <c r="A5" s="1814" t="s">
        <v>110</v>
      </c>
      <c r="B5" s="1815" t="s">
        <v>718</v>
      </c>
      <c r="C5" s="1816" t="s">
        <v>112</v>
      </c>
      <c r="D5" s="1817" t="s">
        <v>719</v>
      </c>
      <c r="E5" s="1818" t="s">
        <v>720</v>
      </c>
      <c r="F5" s="1819" t="s">
        <v>721</v>
      </c>
    </row>
    <row r="6" spans="1:13">
      <c r="C6" s="1709"/>
      <c r="D6" s="1757"/>
      <c r="E6" s="1697"/>
      <c r="F6" s="1697"/>
    </row>
    <row r="7" spans="1:13" s="1661" customFormat="1" ht="52.8">
      <c r="A7" s="1820">
        <f>COUNT($A$5:A6)+1</f>
        <v>1</v>
      </c>
      <c r="B7" s="1676" t="s">
        <v>2017</v>
      </c>
      <c r="C7" s="1661" t="s">
        <v>199</v>
      </c>
      <c r="D7" s="1757">
        <v>1</v>
      </c>
      <c r="E7" s="1773"/>
      <c r="F7" s="1773">
        <f t="shared" ref="F7:F13" si="0">D7*E7</f>
        <v>0</v>
      </c>
    </row>
    <row r="8" spans="1:13" s="1661" customFormat="1">
      <c r="A8" s="1661" t="s">
        <v>2018</v>
      </c>
      <c r="B8" s="1676" t="s">
        <v>2019</v>
      </c>
      <c r="C8" s="1661" t="s">
        <v>133</v>
      </c>
      <c r="D8" s="1757">
        <v>1</v>
      </c>
      <c r="E8" s="1773"/>
      <c r="F8" s="1773">
        <f t="shared" si="0"/>
        <v>0</v>
      </c>
    </row>
    <row r="9" spans="1:13" s="1661" customFormat="1" ht="26.4">
      <c r="A9" s="1661" t="s">
        <v>2018</v>
      </c>
      <c r="B9" s="1676" t="s">
        <v>2020</v>
      </c>
      <c r="C9" s="1661" t="s">
        <v>133</v>
      </c>
      <c r="D9" s="1757">
        <v>2</v>
      </c>
      <c r="E9" s="1773"/>
      <c r="F9" s="1773">
        <f t="shared" si="0"/>
        <v>0</v>
      </c>
    </row>
    <row r="10" spans="1:13" s="1661" customFormat="1" ht="26.4">
      <c r="A10" s="1661" t="s">
        <v>2018</v>
      </c>
      <c r="B10" s="1676" t="s">
        <v>2021</v>
      </c>
      <c r="C10" s="1661" t="s">
        <v>133</v>
      </c>
      <c r="D10" s="1757">
        <v>1</v>
      </c>
      <c r="E10" s="1773"/>
      <c r="F10" s="1773">
        <f t="shared" si="0"/>
        <v>0</v>
      </c>
    </row>
    <row r="11" spans="1:13" s="1661" customFormat="1">
      <c r="A11" s="1661" t="s">
        <v>2018</v>
      </c>
      <c r="B11" s="1676" t="s">
        <v>2022</v>
      </c>
      <c r="C11" s="1661" t="s">
        <v>133</v>
      </c>
      <c r="D11" s="1757">
        <v>5</v>
      </c>
      <c r="E11" s="1773"/>
      <c r="F11" s="1773">
        <f t="shared" si="0"/>
        <v>0</v>
      </c>
    </row>
    <row r="12" spans="1:13" s="1661" customFormat="1">
      <c r="A12" s="1661" t="s">
        <v>2018</v>
      </c>
      <c r="B12" s="1676" t="s">
        <v>2023</v>
      </c>
      <c r="C12" s="1661" t="s">
        <v>133</v>
      </c>
      <c r="D12" s="1757">
        <v>12</v>
      </c>
      <c r="E12" s="1773"/>
      <c r="F12" s="1773">
        <f t="shared" si="0"/>
        <v>0</v>
      </c>
    </row>
    <row r="13" spans="1:13" s="1661" customFormat="1">
      <c r="A13" s="1661" t="s">
        <v>2018</v>
      </c>
      <c r="B13" s="1676" t="s">
        <v>2024</v>
      </c>
      <c r="C13" s="1661" t="s">
        <v>133</v>
      </c>
      <c r="D13" s="1757">
        <v>2</v>
      </c>
      <c r="E13" s="1773"/>
      <c r="F13" s="1773">
        <f t="shared" si="0"/>
        <v>0</v>
      </c>
    </row>
    <row r="14" spans="1:13" s="1661" customFormat="1">
      <c r="A14" s="1821" t="s">
        <v>2018</v>
      </c>
      <c r="B14" s="1822" t="s">
        <v>2025</v>
      </c>
      <c r="C14" s="1823" t="s">
        <v>199</v>
      </c>
      <c r="D14" s="1824">
        <v>1</v>
      </c>
      <c r="E14" s="1825"/>
      <c r="F14" s="1825">
        <f>D14*E14</f>
        <v>0</v>
      </c>
    </row>
    <row r="15" spans="1:13" s="1661" customFormat="1">
      <c r="B15" s="1826" t="s">
        <v>2026</v>
      </c>
      <c r="C15" s="1761" t="s">
        <v>199</v>
      </c>
      <c r="D15" s="1827">
        <v>46</v>
      </c>
      <c r="E15" s="1828"/>
      <c r="F15" s="1829">
        <f>D15*E15</f>
        <v>0</v>
      </c>
    </row>
    <row r="16" spans="1:13">
      <c r="C16" s="1709"/>
      <c r="D16" s="1661"/>
      <c r="E16" s="1773"/>
      <c r="F16" s="1773"/>
      <c r="G16" s="1773"/>
    </row>
    <row r="17" spans="1:7" s="1661" customFormat="1">
      <c r="B17" s="1676"/>
      <c r="C17" s="1709"/>
      <c r="D17" s="1757"/>
      <c r="E17" s="1773"/>
      <c r="F17" s="1773"/>
    </row>
    <row r="18" spans="1:7" s="1661" customFormat="1" ht="105.6">
      <c r="A18" s="1753">
        <f>COUNT($A$5:A16)+1</f>
        <v>2</v>
      </c>
      <c r="B18" s="1676" t="s">
        <v>2027</v>
      </c>
      <c r="C18" s="1661" t="s">
        <v>199</v>
      </c>
      <c r="D18" s="1757">
        <v>1</v>
      </c>
      <c r="E18" s="1697"/>
      <c r="F18" s="1773">
        <f t="shared" ref="F18:F36" si="1">D18*E18</f>
        <v>0</v>
      </c>
    </row>
    <row r="19" spans="1:7" s="1661" customFormat="1" ht="39.6">
      <c r="A19" s="1661" t="s">
        <v>2018</v>
      </c>
      <c r="B19" s="1830" t="s">
        <v>2028</v>
      </c>
      <c r="C19" s="1661" t="s">
        <v>133</v>
      </c>
      <c r="D19" s="1757">
        <v>1</v>
      </c>
      <c r="E19" s="1773"/>
      <c r="F19" s="1773">
        <f t="shared" si="1"/>
        <v>0</v>
      </c>
    </row>
    <row r="20" spans="1:7" s="1661" customFormat="1">
      <c r="A20" s="1661" t="s">
        <v>2018</v>
      </c>
      <c r="B20" s="1830" t="s">
        <v>2029</v>
      </c>
      <c r="C20" s="1661" t="s">
        <v>133</v>
      </c>
      <c r="D20" s="1757">
        <v>1</v>
      </c>
      <c r="E20" s="1773"/>
      <c r="F20" s="1773">
        <f t="shared" si="1"/>
        <v>0</v>
      </c>
    </row>
    <row r="21" spans="1:7" s="1661" customFormat="1" ht="26.4">
      <c r="A21" s="1661" t="s">
        <v>2018</v>
      </c>
      <c r="B21" s="1830" t="s">
        <v>2030</v>
      </c>
      <c r="C21" s="1661" t="s">
        <v>133</v>
      </c>
      <c r="D21" s="1757">
        <v>3</v>
      </c>
      <c r="E21" s="1773"/>
      <c r="F21" s="1773">
        <f t="shared" si="1"/>
        <v>0</v>
      </c>
    </row>
    <row r="22" spans="1:7" s="1661" customFormat="1" ht="26.4">
      <c r="A22" s="1661" t="s">
        <v>2018</v>
      </c>
      <c r="B22" s="1830" t="s">
        <v>2031</v>
      </c>
      <c r="C22" s="1661" t="s">
        <v>133</v>
      </c>
      <c r="D22" s="1757">
        <v>1</v>
      </c>
      <c r="E22" s="1773"/>
      <c r="F22" s="1773">
        <f t="shared" si="1"/>
        <v>0</v>
      </c>
    </row>
    <row r="23" spans="1:7" s="1661" customFormat="1">
      <c r="A23" s="1661" t="s">
        <v>2018</v>
      </c>
      <c r="B23" s="1676" t="s">
        <v>2032</v>
      </c>
      <c r="C23" s="1661" t="s">
        <v>133</v>
      </c>
      <c r="D23" s="1757">
        <v>1</v>
      </c>
      <c r="E23" s="1773"/>
      <c r="F23" s="1773">
        <f t="shared" si="1"/>
        <v>0</v>
      </c>
    </row>
    <row r="24" spans="1:7" s="1661" customFormat="1" ht="26.4">
      <c r="A24" s="1661" t="s">
        <v>2018</v>
      </c>
      <c r="B24" s="1830" t="s">
        <v>2033</v>
      </c>
      <c r="C24" s="1661" t="s">
        <v>133</v>
      </c>
      <c r="D24" s="1757">
        <v>1</v>
      </c>
      <c r="E24" s="1773"/>
      <c r="F24" s="1773">
        <f t="shared" si="1"/>
        <v>0</v>
      </c>
    </row>
    <row r="25" spans="1:7" s="1661" customFormat="1" ht="26.4">
      <c r="A25" s="1661" t="s">
        <v>2018</v>
      </c>
      <c r="B25" s="1830" t="s">
        <v>2020</v>
      </c>
      <c r="C25" s="1661" t="s">
        <v>133</v>
      </c>
      <c r="D25" s="1757">
        <v>2</v>
      </c>
      <c r="E25" s="1773"/>
      <c r="F25" s="1773">
        <f t="shared" si="1"/>
        <v>0</v>
      </c>
    </row>
    <row r="26" spans="1:7" s="1661" customFormat="1" ht="26.4">
      <c r="A26" s="1661" t="s">
        <v>2018</v>
      </c>
      <c r="B26" s="1676" t="s">
        <v>2034</v>
      </c>
      <c r="C26" s="1661" t="s">
        <v>133</v>
      </c>
      <c r="D26" s="1783">
        <v>2</v>
      </c>
      <c r="E26" s="1773"/>
      <c r="F26" s="1773">
        <f t="shared" si="1"/>
        <v>0</v>
      </c>
    </row>
    <row r="27" spans="1:7" s="1661" customFormat="1" ht="26.4">
      <c r="A27" s="1661" t="s">
        <v>2018</v>
      </c>
      <c r="B27" s="1676" t="s">
        <v>2035</v>
      </c>
      <c r="C27" s="1661" t="s">
        <v>133</v>
      </c>
      <c r="D27" s="1783">
        <v>4</v>
      </c>
      <c r="E27" s="1773"/>
      <c r="F27" s="1773">
        <f t="shared" si="1"/>
        <v>0</v>
      </c>
    </row>
    <row r="28" spans="1:7" s="1661" customFormat="1">
      <c r="A28" s="1661" t="s">
        <v>2018</v>
      </c>
      <c r="B28" s="1676" t="s">
        <v>2036</v>
      </c>
      <c r="C28" s="1661" t="s">
        <v>133</v>
      </c>
      <c r="D28" s="1783">
        <v>22</v>
      </c>
      <c r="E28" s="1773"/>
      <c r="F28" s="1773">
        <f t="shared" si="1"/>
        <v>0</v>
      </c>
    </row>
    <row r="29" spans="1:7" s="1661" customFormat="1">
      <c r="A29" s="1661" t="s">
        <v>2018</v>
      </c>
      <c r="B29" s="1676" t="s">
        <v>2037</v>
      </c>
      <c r="C29" s="1661" t="s">
        <v>133</v>
      </c>
      <c r="D29" s="1783">
        <v>22</v>
      </c>
      <c r="E29" s="1773"/>
      <c r="F29" s="1773">
        <f t="shared" si="1"/>
        <v>0</v>
      </c>
    </row>
    <row r="30" spans="1:7">
      <c r="A30" s="1661" t="s">
        <v>2018</v>
      </c>
      <c r="B30" s="1830" t="s">
        <v>2038</v>
      </c>
      <c r="C30" s="1661" t="s">
        <v>133</v>
      </c>
      <c r="D30" s="1783">
        <v>1</v>
      </c>
      <c r="E30" s="1831"/>
      <c r="F30" s="1773">
        <f t="shared" si="1"/>
        <v>0</v>
      </c>
      <c r="G30" s="1773"/>
    </row>
    <row r="31" spans="1:7">
      <c r="A31" s="1661" t="s">
        <v>2018</v>
      </c>
      <c r="B31" s="1676" t="s">
        <v>2039</v>
      </c>
      <c r="C31" s="1661" t="s">
        <v>133</v>
      </c>
      <c r="D31" s="1783">
        <v>2</v>
      </c>
      <c r="E31" s="1832"/>
      <c r="F31" s="1773">
        <f t="shared" si="1"/>
        <v>0</v>
      </c>
      <c r="G31" s="1773"/>
    </row>
    <row r="32" spans="1:7">
      <c r="A32" s="1661" t="s">
        <v>2018</v>
      </c>
      <c r="B32" s="1676" t="s">
        <v>2040</v>
      </c>
      <c r="C32" s="1661" t="s">
        <v>133</v>
      </c>
      <c r="D32" s="1783">
        <v>1</v>
      </c>
      <c r="E32" s="1832"/>
      <c r="F32" s="1773">
        <f t="shared" si="1"/>
        <v>0</v>
      </c>
      <c r="G32" s="1773"/>
    </row>
    <row r="33" spans="1:8">
      <c r="A33" s="1661" t="s">
        <v>2018</v>
      </c>
      <c r="B33" s="1676" t="s">
        <v>2022</v>
      </c>
      <c r="C33" s="1661" t="s">
        <v>133</v>
      </c>
      <c r="D33" s="1783">
        <v>13</v>
      </c>
      <c r="E33" s="1832"/>
      <c r="F33" s="1773">
        <f t="shared" si="1"/>
        <v>0</v>
      </c>
      <c r="G33" s="1773"/>
    </row>
    <row r="34" spans="1:8">
      <c r="A34" s="1661" t="s">
        <v>2018</v>
      </c>
      <c r="B34" s="1676" t="s">
        <v>2041</v>
      </c>
      <c r="C34" s="1661" t="s">
        <v>133</v>
      </c>
      <c r="D34" s="1757">
        <v>5</v>
      </c>
      <c r="E34" s="1832"/>
      <c r="F34" s="1773">
        <f t="shared" si="1"/>
        <v>0</v>
      </c>
      <c r="H34" s="1661"/>
    </row>
    <row r="35" spans="1:8">
      <c r="A35" s="1661" t="s">
        <v>2018</v>
      </c>
      <c r="B35" s="1676" t="s">
        <v>2023</v>
      </c>
      <c r="C35" s="1661" t="s">
        <v>133</v>
      </c>
      <c r="D35" s="1757">
        <v>29</v>
      </c>
      <c r="E35" s="1832"/>
      <c r="F35" s="1773">
        <f t="shared" si="1"/>
        <v>0</v>
      </c>
      <c r="H35" s="1661"/>
    </row>
    <row r="36" spans="1:8">
      <c r="A36" s="1661" t="s">
        <v>2018</v>
      </c>
      <c r="B36" s="1676" t="s">
        <v>2024</v>
      </c>
      <c r="C36" s="1661" t="s">
        <v>133</v>
      </c>
      <c r="D36" s="1757">
        <v>5</v>
      </c>
      <c r="E36" s="1831"/>
      <c r="F36" s="1773">
        <f t="shared" si="1"/>
        <v>0</v>
      </c>
      <c r="H36" s="1661"/>
    </row>
    <row r="37" spans="1:8">
      <c r="A37" s="1803" t="s">
        <v>2018</v>
      </c>
      <c r="B37" s="1803" t="s">
        <v>2025</v>
      </c>
      <c r="C37" s="1803" t="s">
        <v>199</v>
      </c>
      <c r="D37" s="1833">
        <v>1</v>
      </c>
      <c r="E37" s="1834"/>
      <c r="F37" s="1834">
        <f>E37*D37</f>
        <v>0</v>
      </c>
      <c r="H37" s="1661"/>
    </row>
    <row r="38" spans="1:8">
      <c r="B38" s="1724" t="s">
        <v>2026</v>
      </c>
      <c r="C38" s="1661" t="s">
        <v>199</v>
      </c>
      <c r="D38" s="1757">
        <v>1</v>
      </c>
      <c r="E38" s="1773"/>
      <c r="F38" s="1773">
        <f>D38*E38</f>
        <v>0</v>
      </c>
      <c r="H38" s="1661"/>
    </row>
    <row r="39" spans="1:8">
      <c r="C39" s="1835"/>
      <c r="H39" s="1661"/>
    </row>
    <row r="40" spans="1:8" ht="105.6">
      <c r="A40" s="1753">
        <f>COUNT($A$5:A39)+1</f>
        <v>3</v>
      </c>
      <c r="B40" s="1724" t="s">
        <v>2042</v>
      </c>
      <c r="C40" s="1661" t="s">
        <v>199</v>
      </c>
      <c r="D40" s="1757">
        <v>1</v>
      </c>
      <c r="E40" s="1773"/>
      <c r="F40" s="1773">
        <f t="shared" ref="F40:F58" si="2">D40*E40</f>
        <v>0</v>
      </c>
      <c r="H40" s="1661"/>
    </row>
    <row r="41" spans="1:8" s="1661" customFormat="1" ht="39.6">
      <c r="A41" s="1661" t="s">
        <v>2018</v>
      </c>
      <c r="B41" s="1830" t="s">
        <v>2028</v>
      </c>
      <c r="C41" s="1661" t="s">
        <v>133</v>
      </c>
      <c r="D41" s="1757">
        <v>1</v>
      </c>
      <c r="E41" s="1773"/>
      <c r="F41" s="1773">
        <f t="shared" si="2"/>
        <v>0</v>
      </c>
    </row>
    <row r="42" spans="1:8" s="1661" customFormat="1">
      <c r="A42" s="1661" t="s">
        <v>2018</v>
      </c>
      <c r="B42" s="1830" t="s">
        <v>2029</v>
      </c>
      <c r="C42" s="1661" t="s">
        <v>133</v>
      </c>
      <c r="D42" s="1757">
        <v>1</v>
      </c>
      <c r="E42" s="1773"/>
      <c r="F42" s="1773">
        <f t="shared" si="2"/>
        <v>0</v>
      </c>
    </row>
    <row r="43" spans="1:8" s="1661" customFormat="1" ht="26.4">
      <c r="A43" s="1661" t="s">
        <v>2018</v>
      </c>
      <c r="B43" s="1830" t="s">
        <v>2030</v>
      </c>
      <c r="C43" s="1661" t="s">
        <v>133</v>
      </c>
      <c r="D43" s="1757">
        <v>3</v>
      </c>
      <c r="F43" s="1773">
        <f t="shared" si="2"/>
        <v>0</v>
      </c>
    </row>
    <row r="44" spans="1:8" s="1661" customFormat="1" ht="26.4">
      <c r="A44" s="1661" t="s">
        <v>2018</v>
      </c>
      <c r="B44" s="1830" t="s">
        <v>2031</v>
      </c>
      <c r="C44" s="1661" t="s">
        <v>133</v>
      </c>
      <c r="D44" s="1757">
        <v>1</v>
      </c>
      <c r="E44" s="1773"/>
      <c r="F44" s="1773">
        <f t="shared" si="2"/>
        <v>0</v>
      </c>
    </row>
    <row r="45" spans="1:8" s="1661" customFormat="1">
      <c r="A45" s="1661" t="s">
        <v>2018</v>
      </c>
      <c r="B45" s="1676" t="s">
        <v>2043</v>
      </c>
      <c r="C45" s="1661" t="s">
        <v>133</v>
      </c>
      <c r="D45" s="1757">
        <v>1</v>
      </c>
      <c r="E45" s="1773"/>
      <c r="F45" s="1773">
        <f t="shared" si="2"/>
        <v>0</v>
      </c>
    </row>
    <row r="46" spans="1:8" s="1661" customFormat="1" ht="26.4">
      <c r="A46" s="1661" t="s">
        <v>2018</v>
      </c>
      <c r="B46" s="1830" t="s">
        <v>2033</v>
      </c>
      <c r="C46" s="1661" t="s">
        <v>133</v>
      </c>
      <c r="D46" s="1757">
        <v>1</v>
      </c>
      <c r="E46" s="1773"/>
      <c r="F46" s="1773">
        <f t="shared" si="2"/>
        <v>0</v>
      </c>
    </row>
    <row r="47" spans="1:8" s="1661" customFormat="1" ht="26.4">
      <c r="A47" s="1661" t="s">
        <v>2018</v>
      </c>
      <c r="B47" s="1830" t="s">
        <v>2020</v>
      </c>
      <c r="C47" s="1661" t="s">
        <v>133</v>
      </c>
      <c r="D47" s="1757">
        <v>2</v>
      </c>
      <c r="E47" s="1773"/>
      <c r="F47" s="1773">
        <f t="shared" si="2"/>
        <v>0</v>
      </c>
    </row>
    <row r="48" spans="1:8" s="1661" customFormat="1" ht="26.4">
      <c r="A48" s="1661" t="s">
        <v>2018</v>
      </c>
      <c r="B48" s="1676" t="s">
        <v>2035</v>
      </c>
      <c r="C48" s="1661" t="s">
        <v>133</v>
      </c>
      <c r="D48" s="1783">
        <v>2</v>
      </c>
      <c r="E48" s="1773"/>
      <c r="F48" s="1773">
        <f t="shared" si="2"/>
        <v>0</v>
      </c>
    </row>
    <row r="49" spans="1:9" s="1661" customFormat="1">
      <c r="A49" s="1661" t="s">
        <v>2018</v>
      </c>
      <c r="B49" s="1676" t="s">
        <v>2036</v>
      </c>
      <c r="C49" s="1661" t="s">
        <v>133</v>
      </c>
      <c r="D49" s="1783">
        <v>22</v>
      </c>
      <c r="E49" s="1773"/>
      <c r="F49" s="1773">
        <f t="shared" si="2"/>
        <v>0</v>
      </c>
    </row>
    <row r="50" spans="1:9" s="1661" customFormat="1">
      <c r="A50" s="1661" t="s">
        <v>2018</v>
      </c>
      <c r="B50" s="1676" t="s">
        <v>2037</v>
      </c>
      <c r="C50" s="1661" t="s">
        <v>133</v>
      </c>
      <c r="D50" s="1783">
        <v>22</v>
      </c>
      <c r="E50" s="1773"/>
      <c r="F50" s="1773">
        <f t="shared" si="2"/>
        <v>0</v>
      </c>
    </row>
    <row r="51" spans="1:9">
      <c r="A51" s="1661" t="s">
        <v>2018</v>
      </c>
      <c r="B51" s="1830" t="s">
        <v>2038</v>
      </c>
      <c r="C51" s="1661" t="s">
        <v>133</v>
      </c>
      <c r="D51" s="1783">
        <v>1</v>
      </c>
      <c r="E51" s="1831"/>
      <c r="F51" s="1773">
        <f t="shared" si="2"/>
        <v>0</v>
      </c>
      <c r="G51" s="1773"/>
    </row>
    <row r="52" spans="1:9">
      <c r="A52" s="1661" t="s">
        <v>2018</v>
      </c>
      <c r="B52" s="1676" t="s">
        <v>2039</v>
      </c>
      <c r="C52" s="1661" t="s">
        <v>133</v>
      </c>
      <c r="D52" s="1783">
        <v>2</v>
      </c>
      <c r="E52" s="1832"/>
      <c r="F52" s="1773">
        <f t="shared" si="2"/>
        <v>0</v>
      </c>
      <c r="G52" s="1773"/>
    </row>
    <row r="53" spans="1:9">
      <c r="A53" s="1661" t="s">
        <v>2018</v>
      </c>
      <c r="B53" s="1676" t="s">
        <v>2040</v>
      </c>
      <c r="C53" s="1661" t="s">
        <v>133</v>
      </c>
      <c r="D53" s="1783">
        <v>1</v>
      </c>
      <c r="E53" s="1832"/>
      <c r="F53" s="1773">
        <f t="shared" si="2"/>
        <v>0</v>
      </c>
      <c r="G53" s="1773"/>
    </row>
    <row r="54" spans="1:9">
      <c r="A54" s="1661" t="s">
        <v>2018</v>
      </c>
      <c r="B54" s="1676" t="s">
        <v>2022</v>
      </c>
      <c r="C54" s="1661" t="s">
        <v>133</v>
      </c>
      <c r="D54" s="1783">
        <v>12</v>
      </c>
      <c r="E54" s="1832"/>
      <c r="F54" s="1773">
        <f t="shared" si="2"/>
        <v>0</v>
      </c>
      <c r="G54" s="1773"/>
    </row>
    <row r="55" spans="1:9">
      <c r="A55" s="1661" t="s">
        <v>2018</v>
      </c>
      <c r="B55" s="1676" t="s">
        <v>2041</v>
      </c>
      <c r="C55" s="1661" t="s">
        <v>133</v>
      </c>
      <c r="D55" s="1757">
        <v>7</v>
      </c>
      <c r="E55" s="1832"/>
      <c r="F55" s="1773">
        <f t="shared" si="2"/>
        <v>0</v>
      </c>
      <c r="H55" s="1661"/>
    </row>
    <row r="56" spans="1:9">
      <c r="A56" s="1661" t="s">
        <v>2018</v>
      </c>
      <c r="B56" s="1676" t="s">
        <v>2023</v>
      </c>
      <c r="C56" s="1661" t="s">
        <v>133</v>
      </c>
      <c r="D56" s="1757">
        <v>20</v>
      </c>
      <c r="E56" s="1832"/>
      <c r="F56" s="1773">
        <f t="shared" si="2"/>
        <v>0</v>
      </c>
      <c r="H56" s="1661"/>
    </row>
    <row r="57" spans="1:9">
      <c r="A57" s="1803" t="s">
        <v>2018</v>
      </c>
      <c r="B57" s="1803" t="s">
        <v>2025</v>
      </c>
      <c r="C57" s="1803" t="s">
        <v>199</v>
      </c>
      <c r="D57" s="1836">
        <v>1</v>
      </c>
      <c r="E57" s="1837"/>
      <c r="F57" s="1837">
        <f t="shared" si="2"/>
        <v>0</v>
      </c>
      <c r="H57" s="1661"/>
    </row>
    <row r="58" spans="1:9">
      <c r="B58" s="1676" t="s">
        <v>2026</v>
      </c>
      <c r="C58" s="1661" t="s">
        <v>199</v>
      </c>
      <c r="D58" s="1757">
        <v>1</v>
      </c>
      <c r="E58" s="1773"/>
      <c r="F58" s="1773">
        <f t="shared" si="2"/>
        <v>0</v>
      </c>
      <c r="H58" s="1661"/>
    </row>
    <row r="59" spans="1:9">
      <c r="C59" s="1709"/>
      <c r="D59" s="1757"/>
      <c r="E59" s="1773"/>
      <c r="F59" s="1773"/>
      <c r="H59" s="1661"/>
    </row>
    <row r="60" spans="1:9" s="1661" customFormat="1" ht="105.6">
      <c r="A60" s="1753">
        <f>COUNT($A$5:A58)+1</f>
        <v>4</v>
      </c>
      <c r="B60" s="1724" t="s">
        <v>2044</v>
      </c>
      <c r="C60" s="1732" t="s">
        <v>199</v>
      </c>
      <c r="D60" s="1757">
        <v>1</v>
      </c>
      <c r="E60" s="1773"/>
      <c r="F60" s="1773">
        <f t="shared" ref="F60:F79" si="3">D60*E60</f>
        <v>0</v>
      </c>
    </row>
    <row r="61" spans="1:9" s="1661" customFormat="1" ht="39.6">
      <c r="A61" s="1661" t="s">
        <v>2018</v>
      </c>
      <c r="B61" s="1830" t="s">
        <v>2028</v>
      </c>
      <c r="C61" s="1661" t="s">
        <v>133</v>
      </c>
      <c r="D61" s="1757">
        <v>1</v>
      </c>
      <c r="E61" s="1773"/>
      <c r="F61" s="1773">
        <f t="shared" si="3"/>
        <v>0</v>
      </c>
    </row>
    <row r="62" spans="1:9">
      <c r="A62" s="1661" t="s">
        <v>2018</v>
      </c>
      <c r="B62" s="1830" t="s">
        <v>2029</v>
      </c>
      <c r="C62" s="1661" t="s">
        <v>133</v>
      </c>
      <c r="D62" s="1757">
        <v>1</v>
      </c>
      <c r="E62" s="1773"/>
      <c r="F62" s="1773">
        <f t="shared" si="3"/>
        <v>0</v>
      </c>
      <c r="H62" s="1661"/>
      <c r="I62" s="1697">
        <v>989.8</v>
      </c>
    </row>
    <row r="63" spans="1:9" ht="26.4">
      <c r="A63" s="1661" t="s">
        <v>2018</v>
      </c>
      <c r="B63" s="1830" t="s">
        <v>2030</v>
      </c>
      <c r="C63" s="1661" t="s">
        <v>133</v>
      </c>
      <c r="D63" s="1757">
        <v>3</v>
      </c>
      <c r="E63" s="1661"/>
      <c r="F63" s="1773">
        <f t="shared" si="3"/>
        <v>0</v>
      </c>
      <c r="H63" s="1661"/>
      <c r="I63" s="1697">
        <v>44.46</v>
      </c>
    </row>
    <row r="64" spans="1:9" ht="26.4">
      <c r="A64" s="1661" t="s">
        <v>2018</v>
      </c>
      <c r="B64" s="1830" t="s">
        <v>2031</v>
      </c>
      <c r="C64" s="1661" t="s">
        <v>133</v>
      </c>
      <c r="D64" s="1757">
        <v>1</v>
      </c>
      <c r="E64" s="1773"/>
      <c r="F64" s="1773">
        <f t="shared" si="3"/>
        <v>0</v>
      </c>
      <c r="I64" s="1697">
        <v>258.60000000000002</v>
      </c>
    </row>
    <row r="65" spans="1:9">
      <c r="A65" s="1661" t="s">
        <v>2018</v>
      </c>
      <c r="B65" s="1676" t="s">
        <v>2043</v>
      </c>
      <c r="C65" s="1661" t="s">
        <v>133</v>
      </c>
      <c r="D65" s="1757">
        <v>1</v>
      </c>
      <c r="E65" s="1773"/>
      <c r="F65" s="1773">
        <f t="shared" si="3"/>
        <v>0</v>
      </c>
      <c r="I65" s="1697">
        <v>305.89999999999998</v>
      </c>
    </row>
    <row r="66" spans="1:9" ht="26.4">
      <c r="A66" s="1661" t="s">
        <v>2018</v>
      </c>
      <c r="B66" s="1830" t="s">
        <v>2033</v>
      </c>
      <c r="C66" s="1661" t="s">
        <v>133</v>
      </c>
      <c r="D66" s="1757">
        <v>1</v>
      </c>
      <c r="E66" s="1773"/>
      <c r="F66" s="1773">
        <f t="shared" si="3"/>
        <v>0</v>
      </c>
      <c r="H66" s="1661"/>
      <c r="I66" s="1697">
        <f>SUM(I62:I65)</f>
        <v>1598.7600000000002</v>
      </c>
    </row>
    <row r="67" spans="1:9" ht="26.4">
      <c r="A67" s="1661" t="s">
        <v>2018</v>
      </c>
      <c r="B67" s="1830" t="s">
        <v>2020</v>
      </c>
      <c r="C67" s="1661" t="s">
        <v>133</v>
      </c>
      <c r="D67" s="1757">
        <v>2</v>
      </c>
      <c r="E67" s="1773"/>
      <c r="F67" s="1773">
        <f t="shared" si="3"/>
        <v>0</v>
      </c>
      <c r="H67" s="1661"/>
    </row>
    <row r="68" spans="1:9" s="1661" customFormat="1" ht="26.4">
      <c r="A68" s="1661" t="s">
        <v>2018</v>
      </c>
      <c r="B68" s="1676" t="s">
        <v>2035</v>
      </c>
      <c r="C68" s="1661" t="s">
        <v>133</v>
      </c>
      <c r="D68" s="1783">
        <v>2</v>
      </c>
      <c r="E68" s="1773"/>
      <c r="F68" s="1773">
        <f t="shared" si="3"/>
        <v>0</v>
      </c>
    </row>
    <row r="69" spans="1:9" s="1661" customFormat="1">
      <c r="A69" s="1661" t="s">
        <v>2018</v>
      </c>
      <c r="B69" s="1676" t="s">
        <v>2036</v>
      </c>
      <c r="C69" s="1661" t="s">
        <v>133</v>
      </c>
      <c r="D69" s="1783">
        <v>11</v>
      </c>
      <c r="E69" s="1773"/>
      <c r="F69" s="1773">
        <f t="shared" si="3"/>
        <v>0</v>
      </c>
    </row>
    <row r="70" spans="1:9" s="1661" customFormat="1">
      <c r="A70" s="1661" t="s">
        <v>2018</v>
      </c>
      <c r="B70" s="1676" t="s">
        <v>2037</v>
      </c>
      <c r="C70" s="1661" t="s">
        <v>133</v>
      </c>
      <c r="D70" s="1783">
        <v>11</v>
      </c>
      <c r="E70" s="1773"/>
      <c r="F70" s="1773">
        <f t="shared" si="3"/>
        <v>0</v>
      </c>
    </row>
    <row r="71" spans="1:9">
      <c r="A71" s="1661" t="s">
        <v>2018</v>
      </c>
      <c r="B71" s="1830" t="s">
        <v>2038</v>
      </c>
      <c r="C71" s="1661" t="s">
        <v>133</v>
      </c>
      <c r="D71" s="1783">
        <v>1</v>
      </c>
      <c r="E71" s="1831"/>
      <c r="F71" s="1773">
        <f t="shared" si="3"/>
        <v>0</v>
      </c>
      <c r="G71" s="1773"/>
    </row>
    <row r="72" spans="1:9">
      <c r="A72" s="1661" t="s">
        <v>2018</v>
      </c>
      <c r="B72" s="1676" t="s">
        <v>2039</v>
      </c>
      <c r="C72" s="1661" t="s">
        <v>133</v>
      </c>
      <c r="D72" s="1783">
        <v>2</v>
      </c>
      <c r="E72" s="1832"/>
      <c r="F72" s="1773">
        <f t="shared" si="3"/>
        <v>0</v>
      </c>
      <c r="G72" s="1773"/>
    </row>
    <row r="73" spans="1:9">
      <c r="A73" s="1661" t="s">
        <v>2018</v>
      </c>
      <c r="B73" s="1676" t="s">
        <v>2040</v>
      </c>
      <c r="C73" s="1661" t="s">
        <v>133</v>
      </c>
      <c r="D73" s="1783">
        <v>1</v>
      </c>
      <c r="E73" s="1832"/>
      <c r="F73" s="1773">
        <f t="shared" si="3"/>
        <v>0</v>
      </c>
      <c r="G73" s="1773"/>
    </row>
    <row r="74" spans="1:9">
      <c r="A74" s="1661" t="s">
        <v>2018</v>
      </c>
      <c r="B74" s="1676" t="s">
        <v>2022</v>
      </c>
      <c r="C74" s="1661" t="s">
        <v>133</v>
      </c>
      <c r="D74" s="1783">
        <v>8</v>
      </c>
      <c r="E74" s="1832"/>
      <c r="F74" s="1773">
        <f t="shared" si="3"/>
        <v>0</v>
      </c>
      <c r="G74" s="1773"/>
    </row>
    <row r="75" spans="1:9">
      <c r="A75" s="1661" t="s">
        <v>2018</v>
      </c>
      <c r="B75" s="1676" t="s">
        <v>2041</v>
      </c>
      <c r="C75" s="1661" t="s">
        <v>133</v>
      </c>
      <c r="D75" s="1757">
        <v>3</v>
      </c>
      <c r="E75" s="1832"/>
      <c r="F75" s="1773">
        <f t="shared" si="3"/>
        <v>0</v>
      </c>
      <c r="H75" s="1661"/>
    </row>
    <row r="76" spans="1:9">
      <c r="A76" s="1661" t="s">
        <v>2018</v>
      </c>
      <c r="B76" s="1676" t="s">
        <v>2023</v>
      </c>
      <c r="C76" s="1661" t="s">
        <v>133</v>
      </c>
      <c r="D76" s="1757">
        <v>14</v>
      </c>
      <c r="E76" s="1832"/>
      <c r="F76" s="1773">
        <f t="shared" si="3"/>
        <v>0</v>
      </c>
      <c r="H76" s="1661"/>
    </row>
    <row r="77" spans="1:9">
      <c r="A77" s="1661" t="s">
        <v>2018</v>
      </c>
      <c r="B77" s="1676" t="s">
        <v>2024</v>
      </c>
      <c r="C77" s="1661" t="s">
        <v>133</v>
      </c>
      <c r="D77" s="1757">
        <v>1</v>
      </c>
      <c r="E77" s="1831"/>
      <c r="F77" s="1773">
        <f t="shared" si="3"/>
        <v>0</v>
      </c>
      <c r="H77" s="1661"/>
    </row>
    <row r="78" spans="1:9">
      <c r="A78" s="1803" t="s">
        <v>2018</v>
      </c>
      <c r="B78" s="1803" t="s">
        <v>2025</v>
      </c>
      <c r="C78" s="1838" t="s">
        <v>199</v>
      </c>
      <c r="D78" s="1833">
        <v>1</v>
      </c>
      <c r="E78" s="1837"/>
      <c r="F78" s="1837">
        <f t="shared" si="3"/>
        <v>0</v>
      </c>
      <c r="H78" s="1661"/>
    </row>
    <row r="79" spans="1:9">
      <c r="B79" s="1676" t="s">
        <v>2026</v>
      </c>
      <c r="C79" s="1732" t="s">
        <v>199</v>
      </c>
      <c r="D79" s="1757">
        <v>1</v>
      </c>
      <c r="E79" s="1773"/>
      <c r="F79" s="1773">
        <f t="shared" si="3"/>
        <v>0</v>
      </c>
      <c r="H79" s="1661"/>
    </row>
    <row r="80" spans="1:9">
      <c r="C80" s="1732"/>
      <c r="D80" s="1783"/>
      <c r="E80" s="1773"/>
      <c r="F80" s="1773"/>
      <c r="G80" s="1773"/>
      <c r="H80" s="1661"/>
    </row>
    <row r="81" spans="1:11" ht="105.6">
      <c r="A81" s="1753">
        <f>COUNT($A$5:A80)+1</f>
        <v>5</v>
      </c>
      <c r="B81" s="1676" t="s">
        <v>2045</v>
      </c>
      <c r="C81" s="1767" t="s">
        <v>199</v>
      </c>
      <c r="D81" s="1783">
        <v>1</v>
      </c>
      <c r="E81" s="1773"/>
      <c r="F81" s="1768">
        <f t="shared" ref="F81:F92" si="4">D81*E81</f>
        <v>0</v>
      </c>
      <c r="G81" s="1773"/>
      <c r="H81" s="1661"/>
    </row>
    <row r="82" spans="1:11" ht="39.6">
      <c r="A82" s="1661" t="s">
        <v>2018</v>
      </c>
      <c r="B82" s="1830" t="s">
        <v>2028</v>
      </c>
      <c r="C82" s="1661" t="s">
        <v>133</v>
      </c>
      <c r="D82" s="1757">
        <v>1</v>
      </c>
      <c r="E82" s="1773"/>
      <c r="F82" s="1773">
        <f t="shared" si="4"/>
        <v>0</v>
      </c>
    </row>
    <row r="83" spans="1:11" s="1727" customFormat="1">
      <c r="A83" s="1661" t="s">
        <v>2018</v>
      </c>
      <c r="B83" s="1830" t="s">
        <v>2029</v>
      </c>
      <c r="C83" s="1661" t="s">
        <v>133</v>
      </c>
      <c r="D83" s="1757">
        <v>1</v>
      </c>
      <c r="E83" s="1773"/>
      <c r="F83" s="1773">
        <f t="shared" si="4"/>
        <v>0</v>
      </c>
      <c r="G83" s="1704"/>
      <c r="H83" s="1700">
        <v>895</v>
      </c>
      <c r="I83" s="1700"/>
      <c r="J83" s="1700"/>
      <c r="K83" s="1700"/>
    </row>
    <row r="84" spans="1:11" ht="26.4">
      <c r="A84" s="1661" t="s">
        <v>2018</v>
      </c>
      <c r="B84" s="1830" t="s">
        <v>2030</v>
      </c>
      <c r="C84" s="1661" t="s">
        <v>133</v>
      </c>
      <c r="D84" s="1757">
        <v>3</v>
      </c>
      <c r="E84" s="1661"/>
      <c r="F84" s="1773">
        <f t="shared" si="4"/>
        <v>0</v>
      </c>
      <c r="G84" s="1773"/>
      <c r="H84" s="1661">
        <v>33.65</v>
      </c>
    </row>
    <row r="85" spans="1:11" ht="26.4">
      <c r="A85" s="1661" t="s">
        <v>2018</v>
      </c>
      <c r="B85" s="1830" t="s">
        <v>2031</v>
      </c>
      <c r="C85" s="1661" t="s">
        <v>133</v>
      </c>
      <c r="D85" s="1757">
        <v>1</v>
      </c>
      <c r="E85" s="1773"/>
      <c r="F85" s="1773">
        <f t="shared" si="4"/>
        <v>0</v>
      </c>
      <c r="G85" s="1773"/>
      <c r="H85" s="1661">
        <v>136.30000000000001</v>
      </c>
    </row>
    <row r="86" spans="1:11">
      <c r="A86" s="1661" t="s">
        <v>2018</v>
      </c>
      <c r="B86" s="1676" t="s">
        <v>2046</v>
      </c>
      <c r="C86" s="1661" t="s">
        <v>133</v>
      </c>
      <c r="D86" s="1757">
        <v>1</v>
      </c>
      <c r="E86" s="1773"/>
      <c r="F86" s="1773">
        <f t="shared" si="4"/>
        <v>0</v>
      </c>
      <c r="G86" s="1773"/>
      <c r="H86" s="1661">
        <v>262</v>
      </c>
    </row>
    <row r="87" spans="1:11" ht="26.4">
      <c r="A87" s="1661" t="s">
        <v>2018</v>
      </c>
      <c r="B87" s="1830" t="s">
        <v>2033</v>
      </c>
      <c r="C87" s="1661" t="s">
        <v>133</v>
      </c>
      <c r="D87" s="1757">
        <v>1</v>
      </c>
      <c r="E87" s="1773"/>
      <c r="F87" s="1773">
        <f t="shared" si="4"/>
        <v>0</v>
      </c>
      <c r="H87" s="1661">
        <f>SUM(H83:H86)</f>
        <v>1326.95</v>
      </c>
    </row>
    <row r="88" spans="1:11" ht="26.4">
      <c r="A88" s="1661" t="s">
        <v>2018</v>
      </c>
      <c r="B88" s="1830" t="s">
        <v>2047</v>
      </c>
      <c r="C88" s="1661" t="s">
        <v>133</v>
      </c>
      <c r="D88" s="1757">
        <v>1</v>
      </c>
      <c r="E88" s="1773"/>
      <c r="F88" s="1773">
        <f t="shared" si="4"/>
        <v>0</v>
      </c>
      <c r="G88" s="1773"/>
      <c r="H88" s="1661"/>
    </row>
    <row r="89" spans="1:11" ht="26.4">
      <c r="A89" s="1661" t="s">
        <v>2018</v>
      </c>
      <c r="B89" s="1676" t="s">
        <v>2048</v>
      </c>
      <c r="C89" s="1661" t="s">
        <v>133</v>
      </c>
      <c r="D89" s="1783">
        <v>1</v>
      </c>
      <c r="E89" s="1773"/>
      <c r="F89" s="1773">
        <f t="shared" si="4"/>
        <v>0</v>
      </c>
      <c r="G89" s="1773"/>
      <c r="H89" s="1661"/>
    </row>
    <row r="90" spans="1:11">
      <c r="A90" s="1661" t="s">
        <v>2018</v>
      </c>
      <c r="B90" s="1676" t="s">
        <v>2049</v>
      </c>
      <c r="C90" s="1661" t="s">
        <v>133</v>
      </c>
      <c r="D90" s="1783">
        <v>1</v>
      </c>
      <c r="E90" s="1773"/>
      <c r="F90" s="1773">
        <f t="shared" si="4"/>
        <v>0</v>
      </c>
      <c r="G90" s="1773"/>
      <c r="H90" s="1661"/>
    </row>
    <row r="91" spans="1:11" s="1661" customFormat="1">
      <c r="A91" s="1839" t="s">
        <v>2018</v>
      </c>
      <c r="B91" s="1803" t="s">
        <v>2025</v>
      </c>
      <c r="C91" s="1838" t="s">
        <v>199</v>
      </c>
      <c r="D91" s="1836">
        <v>1</v>
      </c>
      <c r="E91" s="1834"/>
      <c r="F91" s="1837">
        <f t="shared" si="4"/>
        <v>0</v>
      </c>
    </row>
    <row r="92" spans="1:11" s="1661" customFormat="1">
      <c r="A92" s="1731"/>
      <c r="B92" s="1725" t="s">
        <v>2026</v>
      </c>
      <c r="C92" s="1732" t="s">
        <v>199</v>
      </c>
      <c r="D92" s="1757">
        <v>1</v>
      </c>
      <c r="E92" s="1773"/>
      <c r="F92" s="1773">
        <f t="shared" si="4"/>
        <v>0</v>
      </c>
    </row>
    <row r="93" spans="1:11" s="1661" customFormat="1">
      <c r="A93" s="1731"/>
      <c r="B93" s="1725"/>
      <c r="C93" s="1732"/>
      <c r="D93" s="1757"/>
      <c r="E93" s="1773"/>
      <c r="F93" s="1773"/>
    </row>
    <row r="94" spans="1:11" ht="105.6">
      <c r="A94" s="1753">
        <f>COUNT($A$5:A93)+1</f>
        <v>6</v>
      </c>
      <c r="B94" s="1676" t="s">
        <v>2050</v>
      </c>
      <c r="C94" s="1767" t="s">
        <v>199</v>
      </c>
      <c r="D94" s="1783">
        <v>1</v>
      </c>
      <c r="E94" s="1773"/>
      <c r="F94" s="1768">
        <f t="shared" ref="F94:F110" si="5">D94*E94</f>
        <v>0</v>
      </c>
      <c r="G94" s="1773"/>
      <c r="H94" s="1661"/>
    </row>
    <row r="95" spans="1:11" ht="39.6">
      <c r="A95" s="1661" t="s">
        <v>2018</v>
      </c>
      <c r="B95" s="1830" t="s">
        <v>2028</v>
      </c>
      <c r="C95" s="1661" t="s">
        <v>133</v>
      </c>
      <c r="D95" s="1757">
        <v>1</v>
      </c>
      <c r="E95" s="1773"/>
      <c r="F95" s="1773">
        <f t="shared" si="5"/>
        <v>0</v>
      </c>
    </row>
    <row r="96" spans="1:11" s="1727" customFormat="1">
      <c r="A96" s="1661" t="s">
        <v>2018</v>
      </c>
      <c r="B96" s="1830" t="s">
        <v>2029</v>
      </c>
      <c r="C96" s="1661" t="s">
        <v>133</v>
      </c>
      <c r="D96" s="1757">
        <v>1</v>
      </c>
      <c r="E96" s="1773"/>
      <c r="F96" s="1773">
        <f t="shared" si="5"/>
        <v>0</v>
      </c>
      <c r="G96" s="1704"/>
      <c r="H96" s="1700"/>
      <c r="I96" s="1700"/>
      <c r="J96" s="1700"/>
      <c r="K96" s="1700"/>
    </row>
    <row r="97" spans="1:11" ht="26.4">
      <c r="A97" s="1661" t="s">
        <v>2018</v>
      </c>
      <c r="B97" s="1830" t="s">
        <v>2030</v>
      </c>
      <c r="C97" s="1661" t="s">
        <v>133</v>
      </c>
      <c r="D97" s="1757">
        <v>3</v>
      </c>
      <c r="E97" s="1661"/>
      <c r="F97" s="1773">
        <f t="shared" si="5"/>
        <v>0</v>
      </c>
      <c r="G97" s="1773"/>
      <c r="H97" s="1661"/>
    </row>
    <row r="98" spans="1:11" ht="26.4">
      <c r="A98" s="1661" t="s">
        <v>2018</v>
      </c>
      <c r="B98" s="1830" t="s">
        <v>2031</v>
      </c>
      <c r="C98" s="1661" t="s">
        <v>133</v>
      </c>
      <c r="D98" s="1757">
        <v>1</v>
      </c>
      <c r="E98" s="1773"/>
      <c r="F98" s="1773">
        <f t="shared" si="5"/>
        <v>0</v>
      </c>
      <c r="G98" s="1773"/>
      <c r="H98" s="1661"/>
    </row>
    <row r="99" spans="1:11">
      <c r="A99" s="1661" t="s">
        <v>2018</v>
      </c>
      <c r="B99" s="1676" t="s">
        <v>2051</v>
      </c>
      <c r="C99" s="1661" t="s">
        <v>133</v>
      </c>
      <c r="D99" s="1757">
        <v>1</v>
      </c>
      <c r="E99" s="1773"/>
      <c r="F99" s="1773">
        <f t="shared" si="5"/>
        <v>0</v>
      </c>
      <c r="G99" s="1773"/>
      <c r="H99" s="1661"/>
    </row>
    <row r="100" spans="1:11" ht="26.4">
      <c r="A100" s="1661" t="s">
        <v>2018</v>
      </c>
      <c r="B100" s="1830" t="s">
        <v>2033</v>
      </c>
      <c r="C100" s="1661" t="s">
        <v>133</v>
      </c>
      <c r="D100" s="1757">
        <v>1</v>
      </c>
      <c r="E100" s="1773"/>
      <c r="F100" s="1773">
        <f t="shared" si="5"/>
        <v>0</v>
      </c>
      <c r="H100" s="1661"/>
    </row>
    <row r="101" spans="1:11" ht="26.4">
      <c r="A101" s="1661" t="s">
        <v>2018</v>
      </c>
      <c r="B101" s="1830" t="s">
        <v>2047</v>
      </c>
      <c r="C101" s="1661" t="s">
        <v>133</v>
      </c>
      <c r="D101" s="1757">
        <v>1</v>
      </c>
      <c r="E101" s="1773"/>
      <c r="F101" s="1773">
        <f t="shared" si="5"/>
        <v>0</v>
      </c>
      <c r="G101" s="1773"/>
      <c r="H101" s="1661"/>
    </row>
    <row r="102" spans="1:11" ht="26.4">
      <c r="A102" s="1661" t="s">
        <v>2018</v>
      </c>
      <c r="B102" s="1676" t="s">
        <v>2035</v>
      </c>
      <c r="C102" s="1661" t="s">
        <v>133</v>
      </c>
      <c r="D102" s="1783">
        <v>1</v>
      </c>
      <c r="E102" s="1773"/>
      <c r="F102" s="1773">
        <f t="shared" si="5"/>
        <v>0</v>
      </c>
      <c r="G102" s="1773"/>
      <c r="H102" s="1661"/>
    </row>
    <row r="103" spans="1:11">
      <c r="A103" s="1661" t="s">
        <v>2018</v>
      </c>
      <c r="B103" s="1830" t="s">
        <v>2038</v>
      </c>
      <c r="C103" s="1661" t="s">
        <v>133</v>
      </c>
      <c r="D103" s="1783">
        <v>1</v>
      </c>
      <c r="E103" s="1831"/>
      <c r="F103" s="1773">
        <f t="shared" si="5"/>
        <v>0</v>
      </c>
      <c r="G103" s="1773"/>
    </row>
    <row r="104" spans="1:11">
      <c r="A104" s="1661" t="s">
        <v>2018</v>
      </c>
      <c r="B104" s="1676" t="s">
        <v>2039</v>
      </c>
      <c r="C104" s="1661" t="s">
        <v>133</v>
      </c>
      <c r="D104" s="1783">
        <v>2</v>
      </c>
      <c r="E104" s="1832"/>
      <c r="F104" s="1773">
        <f t="shared" si="5"/>
        <v>0</v>
      </c>
      <c r="G104" s="1773"/>
    </row>
    <row r="105" spans="1:11">
      <c r="A105" s="1661" t="s">
        <v>2018</v>
      </c>
      <c r="B105" s="1676" t="s">
        <v>2022</v>
      </c>
      <c r="C105" s="1661" t="s">
        <v>133</v>
      </c>
      <c r="D105" s="1783">
        <v>9</v>
      </c>
      <c r="E105" s="1832"/>
      <c r="F105" s="1773">
        <f t="shared" si="5"/>
        <v>0</v>
      </c>
      <c r="G105" s="1773"/>
    </row>
    <row r="106" spans="1:11">
      <c r="A106" s="1661" t="s">
        <v>2018</v>
      </c>
      <c r="B106" s="1676" t="s">
        <v>2041</v>
      </c>
      <c r="C106" s="1661" t="s">
        <v>133</v>
      </c>
      <c r="D106" s="1757">
        <v>1</v>
      </c>
      <c r="E106" s="1832"/>
      <c r="F106" s="1773">
        <f t="shared" si="5"/>
        <v>0</v>
      </c>
      <c r="H106" s="1661"/>
    </row>
    <row r="107" spans="1:11">
      <c r="A107" s="1661" t="s">
        <v>2018</v>
      </c>
      <c r="B107" s="1676" t="s">
        <v>2023</v>
      </c>
      <c r="C107" s="1661" t="s">
        <v>133</v>
      </c>
      <c r="D107" s="1757">
        <v>5</v>
      </c>
      <c r="E107" s="1832"/>
      <c r="F107" s="1773">
        <f t="shared" si="5"/>
        <v>0</v>
      </c>
      <c r="H107" s="1661"/>
    </row>
    <row r="108" spans="1:11">
      <c r="A108" s="1661" t="s">
        <v>2018</v>
      </c>
      <c r="B108" s="1676" t="s">
        <v>2024</v>
      </c>
      <c r="C108" s="1661" t="s">
        <v>133</v>
      </c>
      <c r="D108" s="1757">
        <v>1</v>
      </c>
      <c r="E108" s="1831"/>
      <c r="F108" s="1773">
        <f>D108*E108</f>
        <v>0</v>
      </c>
      <c r="H108" s="1661"/>
    </row>
    <row r="109" spans="1:11" s="1661" customFormat="1">
      <c r="A109" s="1839" t="s">
        <v>2018</v>
      </c>
      <c r="B109" s="1803" t="s">
        <v>2025</v>
      </c>
      <c r="C109" s="1838" t="s">
        <v>199</v>
      </c>
      <c r="D109" s="1836">
        <v>1</v>
      </c>
      <c r="E109" s="1834"/>
      <c r="F109" s="1837">
        <f t="shared" si="5"/>
        <v>0</v>
      </c>
    </row>
    <row r="110" spans="1:11" s="1661" customFormat="1">
      <c r="A110" s="1731"/>
      <c r="B110" s="1725" t="s">
        <v>2026</v>
      </c>
      <c r="C110" s="1732" t="s">
        <v>199</v>
      </c>
      <c r="D110" s="1757">
        <v>1</v>
      </c>
      <c r="E110" s="1773"/>
      <c r="F110" s="1773">
        <f t="shared" si="5"/>
        <v>0</v>
      </c>
    </row>
    <row r="111" spans="1:11" s="1661" customFormat="1">
      <c r="A111" s="1697"/>
      <c r="B111" s="1676"/>
      <c r="C111" s="1697"/>
      <c r="D111" s="1709"/>
      <c r="E111" s="1697"/>
      <c r="F111" s="1773"/>
    </row>
    <row r="112" spans="1:11" s="1727" customFormat="1" ht="13.8" thickBot="1">
      <c r="A112" s="1840"/>
      <c r="B112" s="1841" t="str">
        <f>$B$1&amp;" skupaj:"</f>
        <v>ELEKTRIČNI RAZDELILNIKI skupaj:</v>
      </c>
      <c r="C112" s="1842"/>
      <c r="D112" s="1843"/>
      <c r="E112" s="1844"/>
      <c r="F112" s="1845">
        <f>F92+F79+F58+F38+F15</f>
        <v>0</v>
      </c>
      <c r="G112" s="1704"/>
      <c r="H112" s="1700"/>
      <c r="I112" s="1700"/>
      <c r="J112" s="1700"/>
      <c r="K112" s="1700"/>
    </row>
    <row r="113" spans="1:11" s="1727" customFormat="1" ht="13.8" thickTop="1">
      <c r="A113" s="1697"/>
      <c r="B113" s="1676"/>
      <c r="C113" s="1725"/>
      <c r="D113" s="1709"/>
      <c r="E113" s="1812"/>
      <c r="F113" s="1812"/>
      <c r="G113" s="1704"/>
      <c r="H113" s="1700"/>
      <c r="I113" s="1700"/>
      <c r="J113" s="1700"/>
      <c r="K113" s="1700"/>
    </row>
    <row r="114" spans="1:11" s="1727" customFormat="1">
      <c r="B114" s="1676"/>
      <c r="C114" s="1725"/>
      <c r="D114" s="1709"/>
      <c r="E114" s="1812"/>
      <c r="F114" s="1812"/>
      <c r="G114" s="1704"/>
      <c r="H114" s="1700"/>
      <c r="I114" s="1700"/>
      <c r="J114" s="1700"/>
      <c r="K114" s="1700"/>
    </row>
    <row r="115" spans="1:11">
      <c r="G115" s="1773"/>
    </row>
    <row r="116" spans="1:11" s="1661" customFormat="1">
      <c r="B116" s="1676"/>
      <c r="C116" s="1725"/>
      <c r="D116" s="1709"/>
      <c r="E116" s="1812"/>
      <c r="F116" s="1812"/>
    </row>
    <row r="117" spans="1:11" s="1661" customFormat="1">
      <c r="B117" s="1676"/>
      <c r="C117" s="1725"/>
      <c r="D117" s="1709"/>
      <c r="E117" s="1812"/>
      <c r="F117" s="1812"/>
    </row>
    <row r="118" spans="1:11" s="1661" customFormat="1">
      <c r="B118" s="1676"/>
      <c r="C118" s="1725"/>
      <c r="D118" s="1709"/>
      <c r="E118" s="1812"/>
      <c r="F118" s="1812"/>
    </row>
    <row r="119" spans="1:11" s="1661" customFormat="1">
      <c r="B119" s="1676"/>
      <c r="C119" s="1725"/>
      <c r="D119" s="1709"/>
      <c r="E119" s="1812"/>
      <c r="F119" s="1812"/>
    </row>
    <row r="120" spans="1:11" s="1661" customFormat="1">
      <c r="B120" s="1676"/>
      <c r="C120" s="1725"/>
      <c r="D120" s="1709"/>
      <c r="E120" s="1812"/>
      <c r="F120" s="1812"/>
    </row>
    <row r="121" spans="1:11" s="1661" customFormat="1">
      <c r="B121" s="1676"/>
      <c r="C121" s="1725"/>
      <c r="D121" s="1709"/>
      <c r="E121" s="1812"/>
      <c r="F121" s="1812"/>
    </row>
    <row r="122" spans="1:11" s="1661" customFormat="1">
      <c r="B122" s="1676"/>
      <c r="C122" s="1725"/>
      <c r="D122" s="1709"/>
      <c r="E122" s="1812"/>
      <c r="F122" s="1812"/>
    </row>
    <row r="123" spans="1:11" s="1661" customFormat="1">
      <c r="B123" s="1676"/>
      <c r="C123" s="1725"/>
      <c r="D123" s="1709"/>
      <c r="E123" s="1812"/>
      <c r="F123" s="1812"/>
    </row>
    <row r="124" spans="1:11" s="1661" customFormat="1">
      <c r="B124" s="1676"/>
      <c r="C124" s="1725"/>
      <c r="D124" s="1709"/>
      <c r="E124" s="1812"/>
      <c r="F124" s="1812"/>
    </row>
    <row r="125" spans="1:11" s="1661" customFormat="1">
      <c r="B125" s="1676"/>
      <c r="C125" s="1725"/>
      <c r="D125" s="1709"/>
      <c r="E125" s="1812"/>
      <c r="F125" s="1812"/>
    </row>
    <row r="126" spans="1:11" s="1661" customFormat="1">
      <c r="B126" s="1676"/>
      <c r="C126" s="1725"/>
      <c r="D126" s="1709"/>
      <c r="E126" s="1812"/>
      <c r="F126" s="1812"/>
    </row>
    <row r="127" spans="1:11" s="1661" customFormat="1" ht="31.5" customHeight="1">
      <c r="B127" s="1676"/>
      <c r="C127" s="1725"/>
      <c r="D127" s="1709"/>
      <c r="E127" s="1812"/>
      <c r="F127" s="1812"/>
    </row>
    <row r="128" spans="1:11" s="1661" customFormat="1">
      <c r="B128" s="1676"/>
      <c r="C128" s="1725"/>
      <c r="D128" s="1709"/>
      <c r="E128" s="1812"/>
      <c r="F128" s="1812"/>
    </row>
    <row r="129" spans="2:6" s="1661" customFormat="1">
      <c r="B129" s="1676"/>
      <c r="C129" s="1725"/>
      <c r="D129" s="1709"/>
      <c r="E129" s="1812"/>
      <c r="F129" s="1812"/>
    </row>
    <row r="130" spans="2:6" s="1661" customFormat="1">
      <c r="B130" s="1676"/>
      <c r="C130" s="1725"/>
      <c r="D130" s="1709"/>
      <c r="E130" s="1812"/>
      <c r="F130" s="1812"/>
    </row>
    <row r="131" spans="2:6" s="1661" customFormat="1">
      <c r="B131" s="1676"/>
      <c r="C131" s="1725"/>
      <c r="D131" s="1709"/>
      <c r="E131" s="1812"/>
      <c r="F131" s="1812"/>
    </row>
    <row r="132" spans="2:6" s="1661" customFormat="1">
      <c r="B132" s="1676"/>
      <c r="C132" s="1725"/>
      <c r="D132" s="1709"/>
      <c r="E132" s="1812"/>
      <c r="F132" s="1812"/>
    </row>
    <row r="133" spans="2:6" s="1661" customFormat="1">
      <c r="B133" s="1676"/>
      <c r="C133" s="1725"/>
      <c r="D133" s="1709"/>
      <c r="E133" s="1812"/>
      <c r="F133" s="1812"/>
    </row>
    <row r="134" spans="2:6" s="1661" customFormat="1">
      <c r="B134" s="1676"/>
      <c r="C134" s="1725"/>
      <c r="D134" s="1709"/>
      <c r="E134" s="1812"/>
      <c r="F134" s="1812"/>
    </row>
    <row r="135" spans="2:6" s="1661" customFormat="1">
      <c r="B135" s="1676"/>
      <c r="C135" s="1725"/>
      <c r="D135" s="1709"/>
      <c r="E135" s="1812"/>
      <c r="F135" s="1812"/>
    </row>
    <row r="136" spans="2:6" s="1661" customFormat="1">
      <c r="B136" s="1676"/>
      <c r="C136" s="1725"/>
      <c r="D136" s="1709"/>
      <c r="E136" s="1812"/>
      <c r="F136" s="1812"/>
    </row>
    <row r="137" spans="2:6" s="1661" customFormat="1">
      <c r="B137" s="1676"/>
      <c r="C137" s="1725"/>
      <c r="D137" s="1709"/>
      <c r="E137" s="1812"/>
      <c r="F137" s="1812"/>
    </row>
    <row r="138" spans="2:6" s="1661" customFormat="1">
      <c r="B138" s="1676"/>
      <c r="C138" s="1725"/>
      <c r="D138" s="1709"/>
      <c r="E138" s="1812"/>
      <c r="F138" s="1812"/>
    </row>
    <row r="139" spans="2:6" s="1661" customFormat="1">
      <c r="B139" s="1676"/>
      <c r="C139" s="1725"/>
      <c r="D139" s="1709"/>
      <c r="E139" s="1812"/>
      <c r="F139" s="1812"/>
    </row>
    <row r="140" spans="2:6" s="1661" customFormat="1" ht="30" customHeight="1">
      <c r="B140" s="1676"/>
      <c r="C140" s="1725"/>
      <c r="D140" s="1709"/>
      <c r="E140" s="1812"/>
      <c r="F140" s="1812"/>
    </row>
    <row r="141" spans="2:6" s="1661" customFormat="1">
      <c r="B141" s="1676"/>
      <c r="C141" s="1725"/>
      <c r="D141" s="1709"/>
      <c r="E141" s="1812"/>
      <c r="F141" s="1812"/>
    </row>
    <row r="142" spans="2:6" s="1661" customFormat="1">
      <c r="B142" s="1676"/>
      <c r="C142" s="1725"/>
      <c r="D142" s="1709"/>
      <c r="E142" s="1812"/>
      <c r="F142" s="1812"/>
    </row>
    <row r="143" spans="2:6" s="1661" customFormat="1">
      <c r="B143" s="1676"/>
      <c r="C143" s="1725"/>
      <c r="D143" s="1709"/>
      <c r="E143" s="1812"/>
      <c r="F143" s="1812"/>
    </row>
    <row r="144" spans="2:6" s="1661" customFormat="1">
      <c r="B144" s="1676"/>
      <c r="C144" s="1725"/>
      <c r="D144" s="1709"/>
      <c r="E144" s="1812"/>
      <c r="F144" s="1812"/>
    </row>
    <row r="145" spans="2:8" s="1661" customFormat="1">
      <c r="B145" s="1676"/>
      <c r="C145" s="1725"/>
      <c r="D145" s="1709"/>
      <c r="E145" s="1812"/>
      <c r="F145" s="1812"/>
    </row>
    <row r="146" spans="2:8">
      <c r="H146" s="1661"/>
    </row>
    <row r="147" spans="2:8" s="1661" customFormat="1">
      <c r="B147" s="1676"/>
      <c r="C147" s="1725"/>
      <c r="D147" s="1709"/>
      <c r="E147" s="1812"/>
      <c r="F147" s="1812"/>
    </row>
    <row r="148" spans="2:8" s="1661" customFormat="1">
      <c r="B148" s="1676"/>
      <c r="C148" s="1725"/>
      <c r="D148" s="1709"/>
      <c r="E148" s="1812"/>
      <c r="F148" s="1812"/>
    </row>
    <row r="149" spans="2:8" s="1661" customFormat="1">
      <c r="B149" s="1676"/>
      <c r="C149" s="1725"/>
      <c r="D149" s="1709"/>
      <c r="E149" s="1812"/>
      <c r="F149" s="1812"/>
    </row>
    <row r="150" spans="2:8">
      <c r="G150" s="1773"/>
      <c r="H150" s="1768"/>
    </row>
    <row r="151" spans="2:8">
      <c r="G151" s="1773"/>
      <c r="H151" s="1768"/>
    </row>
    <row r="152" spans="2:8">
      <c r="G152" s="1773"/>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04B1F-4A29-447A-AF86-38D8D320243D}">
  <sheetPr>
    <tabColor theme="6" tint="0.79998168889431442"/>
  </sheetPr>
  <dimension ref="A1:IV52"/>
  <sheetViews>
    <sheetView workbookViewId="0"/>
  </sheetViews>
  <sheetFormatPr defaultColWidth="9.109375" defaultRowHeight="13.2"/>
  <cols>
    <col min="1" max="1" width="5.6640625" style="1847" customWidth="1"/>
    <col min="2" max="2" width="48" style="1847" customWidth="1"/>
    <col min="3" max="3" width="4.6640625" style="1847" customWidth="1"/>
    <col min="4" max="4" width="7.33203125" style="1846" customWidth="1"/>
    <col min="5" max="5" width="9.88671875" style="1847" customWidth="1"/>
    <col min="6" max="6" width="11.5546875" style="1847" customWidth="1"/>
    <col min="7" max="7" width="9.6640625" style="1847" bestFit="1" customWidth="1"/>
    <col min="8" max="8" width="9.109375" style="1847"/>
    <col min="9" max="9" width="11.5546875" style="1847" bestFit="1" customWidth="1"/>
    <col min="10" max="256" width="9.109375" style="1847"/>
    <col min="257" max="257" width="5.6640625" style="1847" customWidth="1"/>
    <col min="258" max="258" width="48" style="1847" customWidth="1"/>
    <col min="259" max="259" width="4.6640625" style="1847" customWidth="1"/>
    <col min="260" max="260" width="7.33203125" style="1847" customWidth="1"/>
    <col min="261" max="261" width="9.88671875" style="1847" customWidth="1"/>
    <col min="262" max="262" width="11.5546875" style="1847" customWidth="1"/>
    <col min="263" max="263" width="9.6640625" style="1847" bestFit="1" customWidth="1"/>
    <col min="264" max="264" width="9.109375" style="1847"/>
    <col min="265" max="265" width="11.5546875" style="1847" bestFit="1" customWidth="1"/>
    <col min="266" max="512" width="9.109375" style="1847"/>
    <col min="513" max="513" width="5.6640625" style="1847" customWidth="1"/>
    <col min="514" max="514" width="48" style="1847" customWidth="1"/>
    <col min="515" max="515" width="4.6640625" style="1847" customWidth="1"/>
    <col min="516" max="516" width="7.33203125" style="1847" customWidth="1"/>
    <col min="517" max="517" width="9.88671875" style="1847" customWidth="1"/>
    <col min="518" max="518" width="11.5546875" style="1847" customWidth="1"/>
    <col min="519" max="519" width="9.6640625" style="1847" bestFit="1" customWidth="1"/>
    <col min="520" max="520" width="9.109375" style="1847"/>
    <col min="521" max="521" width="11.5546875" style="1847" bestFit="1" customWidth="1"/>
    <col min="522" max="768" width="9.109375" style="1847"/>
    <col min="769" max="769" width="5.6640625" style="1847" customWidth="1"/>
    <col min="770" max="770" width="48" style="1847" customWidth="1"/>
    <col min="771" max="771" width="4.6640625" style="1847" customWidth="1"/>
    <col min="772" max="772" width="7.33203125" style="1847" customWidth="1"/>
    <col min="773" max="773" width="9.88671875" style="1847" customWidth="1"/>
    <col min="774" max="774" width="11.5546875" style="1847" customWidth="1"/>
    <col min="775" max="775" width="9.6640625" style="1847" bestFit="1" customWidth="1"/>
    <col min="776" max="776" width="9.109375" style="1847"/>
    <col min="777" max="777" width="11.5546875" style="1847" bestFit="1" customWidth="1"/>
    <col min="778" max="1024" width="9.109375" style="1847"/>
    <col min="1025" max="1025" width="5.6640625" style="1847" customWidth="1"/>
    <col min="1026" max="1026" width="48" style="1847" customWidth="1"/>
    <col min="1027" max="1027" width="4.6640625" style="1847" customWidth="1"/>
    <col min="1028" max="1028" width="7.33203125" style="1847" customWidth="1"/>
    <col min="1029" max="1029" width="9.88671875" style="1847" customWidth="1"/>
    <col min="1030" max="1030" width="11.5546875" style="1847" customWidth="1"/>
    <col min="1031" max="1031" width="9.6640625" style="1847" bestFit="1" customWidth="1"/>
    <col min="1032" max="1032" width="9.109375" style="1847"/>
    <col min="1033" max="1033" width="11.5546875" style="1847" bestFit="1" customWidth="1"/>
    <col min="1034" max="1280" width="9.109375" style="1847"/>
    <col min="1281" max="1281" width="5.6640625" style="1847" customWidth="1"/>
    <col min="1282" max="1282" width="48" style="1847" customWidth="1"/>
    <col min="1283" max="1283" width="4.6640625" style="1847" customWidth="1"/>
    <col min="1284" max="1284" width="7.33203125" style="1847" customWidth="1"/>
    <col min="1285" max="1285" width="9.88671875" style="1847" customWidth="1"/>
    <col min="1286" max="1286" width="11.5546875" style="1847" customWidth="1"/>
    <col min="1287" max="1287" width="9.6640625" style="1847" bestFit="1" customWidth="1"/>
    <col min="1288" max="1288" width="9.109375" style="1847"/>
    <col min="1289" max="1289" width="11.5546875" style="1847" bestFit="1" customWidth="1"/>
    <col min="1290" max="1536" width="9.109375" style="1847"/>
    <col min="1537" max="1537" width="5.6640625" style="1847" customWidth="1"/>
    <col min="1538" max="1538" width="48" style="1847" customWidth="1"/>
    <col min="1539" max="1539" width="4.6640625" style="1847" customWidth="1"/>
    <col min="1540" max="1540" width="7.33203125" style="1847" customWidth="1"/>
    <col min="1541" max="1541" width="9.88671875" style="1847" customWidth="1"/>
    <col min="1542" max="1542" width="11.5546875" style="1847" customWidth="1"/>
    <col min="1543" max="1543" width="9.6640625" style="1847" bestFit="1" customWidth="1"/>
    <col min="1544" max="1544" width="9.109375" style="1847"/>
    <col min="1545" max="1545" width="11.5546875" style="1847" bestFit="1" customWidth="1"/>
    <col min="1546" max="1792" width="9.109375" style="1847"/>
    <col min="1793" max="1793" width="5.6640625" style="1847" customWidth="1"/>
    <col min="1794" max="1794" width="48" style="1847" customWidth="1"/>
    <col min="1795" max="1795" width="4.6640625" style="1847" customWidth="1"/>
    <col min="1796" max="1796" width="7.33203125" style="1847" customWidth="1"/>
    <col min="1797" max="1797" width="9.88671875" style="1847" customWidth="1"/>
    <col min="1798" max="1798" width="11.5546875" style="1847" customWidth="1"/>
    <col min="1799" max="1799" width="9.6640625" style="1847" bestFit="1" customWidth="1"/>
    <col min="1800" max="1800" width="9.109375" style="1847"/>
    <col min="1801" max="1801" width="11.5546875" style="1847" bestFit="1" customWidth="1"/>
    <col min="1802" max="2048" width="9.109375" style="1847"/>
    <col min="2049" max="2049" width="5.6640625" style="1847" customWidth="1"/>
    <col min="2050" max="2050" width="48" style="1847" customWidth="1"/>
    <col min="2051" max="2051" width="4.6640625" style="1847" customWidth="1"/>
    <col min="2052" max="2052" width="7.33203125" style="1847" customWidth="1"/>
    <col min="2053" max="2053" width="9.88671875" style="1847" customWidth="1"/>
    <col min="2054" max="2054" width="11.5546875" style="1847" customWidth="1"/>
    <col min="2055" max="2055" width="9.6640625" style="1847" bestFit="1" customWidth="1"/>
    <col min="2056" max="2056" width="9.109375" style="1847"/>
    <col min="2057" max="2057" width="11.5546875" style="1847" bestFit="1" customWidth="1"/>
    <col min="2058" max="2304" width="9.109375" style="1847"/>
    <col min="2305" max="2305" width="5.6640625" style="1847" customWidth="1"/>
    <col min="2306" max="2306" width="48" style="1847" customWidth="1"/>
    <col min="2307" max="2307" width="4.6640625" style="1847" customWidth="1"/>
    <col min="2308" max="2308" width="7.33203125" style="1847" customWidth="1"/>
    <col min="2309" max="2309" width="9.88671875" style="1847" customWidth="1"/>
    <col min="2310" max="2310" width="11.5546875" style="1847" customWidth="1"/>
    <col min="2311" max="2311" width="9.6640625" style="1847" bestFit="1" customWidth="1"/>
    <col min="2312" max="2312" width="9.109375" style="1847"/>
    <col min="2313" max="2313" width="11.5546875" style="1847" bestFit="1" customWidth="1"/>
    <col min="2314" max="2560" width="9.109375" style="1847"/>
    <col min="2561" max="2561" width="5.6640625" style="1847" customWidth="1"/>
    <col min="2562" max="2562" width="48" style="1847" customWidth="1"/>
    <col min="2563" max="2563" width="4.6640625" style="1847" customWidth="1"/>
    <col min="2564" max="2564" width="7.33203125" style="1847" customWidth="1"/>
    <col min="2565" max="2565" width="9.88671875" style="1847" customWidth="1"/>
    <col min="2566" max="2566" width="11.5546875" style="1847" customWidth="1"/>
    <col min="2567" max="2567" width="9.6640625" style="1847" bestFit="1" customWidth="1"/>
    <col min="2568" max="2568" width="9.109375" style="1847"/>
    <col min="2569" max="2569" width="11.5546875" style="1847" bestFit="1" customWidth="1"/>
    <col min="2570" max="2816" width="9.109375" style="1847"/>
    <col min="2817" max="2817" width="5.6640625" style="1847" customWidth="1"/>
    <col min="2818" max="2818" width="48" style="1847" customWidth="1"/>
    <col min="2819" max="2819" width="4.6640625" style="1847" customWidth="1"/>
    <col min="2820" max="2820" width="7.33203125" style="1847" customWidth="1"/>
    <col min="2821" max="2821" width="9.88671875" style="1847" customWidth="1"/>
    <col min="2822" max="2822" width="11.5546875" style="1847" customWidth="1"/>
    <col min="2823" max="2823" width="9.6640625" style="1847" bestFit="1" customWidth="1"/>
    <col min="2824" max="2824" width="9.109375" style="1847"/>
    <col min="2825" max="2825" width="11.5546875" style="1847" bestFit="1" customWidth="1"/>
    <col min="2826" max="3072" width="9.109375" style="1847"/>
    <col min="3073" max="3073" width="5.6640625" style="1847" customWidth="1"/>
    <col min="3074" max="3074" width="48" style="1847" customWidth="1"/>
    <col min="3075" max="3075" width="4.6640625" style="1847" customWidth="1"/>
    <col min="3076" max="3076" width="7.33203125" style="1847" customWidth="1"/>
    <col min="3077" max="3077" width="9.88671875" style="1847" customWidth="1"/>
    <col min="3078" max="3078" width="11.5546875" style="1847" customWidth="1"/>
    <col min="3079" max="3079" width="9.6640625" style="1847" bestFit="1" customWidth="1"/>
    <col min="3080" max="3080" width="9.109375" style="1847"/>
    <col min="3081" max="3081" width="11.5546875" style="1847" bestFit="1" customWidth="1"/>
    <col min="3082" max="3328" width="9.109375" style="1847"/>
    <col min="3329" max="3329" width="5.6640625" style="1847" customWidth="1"/>
    <col min="3330" max="3330" width="48" style="1847" customWidth="1"/>
    <col min="3331" max="3331" width="4.6640625" style="1847" customWidth="1"/>
    <col min="3332" max="3332" width="7.33203125" style="1847" customWidth="1"/>
    <col min="3333" max="3333" width="9.88671875" style="1847" customWidth="1"/>
    <col min="3334" max="3334" width="11.5546875" style="1847" customWidth="1"/>
    <col min="3335" max="3335" width="9.6640625" style="1847" bestFit="1" customWidth="1"/>
    <col min="3336" max="3336" width="9.109375" style="1847"/>
    <col min="3337" max="3337" width="11.5546875" style="1847" bestFit="1" customWidth="1"/>
    <col min="3338" max="3584" width="9.109375" style="1847"/>
    <col min="3585" max="3585" width="5.6640625" style="1847" customWidth="1"/>
    <col min="3586" max="3586" width="48" style="1847" customWidth="1"/>
    <col min="3587" max="3587" width="4.6640625" style="1847" customWidth="1"/>
    <col min="3588" max="3588" width="7.33203125" style="1847" customWidth="1"/>
    <col min="3589" max="3589" width="9.88671875" style="1847" customWidth="1"/>
    <col min="3590" max="3590" width="11.5546875" style="1847" customWidth="1"/>
    <col min="3591" max="3591" width="9.6640625" style="1847" bestFit="1" customWidth="1"/>
    <col min="3592" max="3592" width="9.109375" style="1847"/>
    <col min="3593" max="3593" width="11.5546875" style="1847" bestFit="1" customWidth="1"/>
    <col min="3594" max="3840" width="9.109375" style="1847"/>
    <col min="3841" max="3841" width="5.6640625" style="1847" customWidth="1"/>
    <col min="3842" max="3842" width="48" style="1847" customWidth="1"/>
    <col min="3843" max="3843" width="4.6640625" style="1847" customWidth="1"/>
    <col min="3844" max="3844" width="7.33203125" style="1847" customWidth="1"/>
    <col min="3845" max="3845" width="9.88671875" style="1847" customWidth="1"/>
    <col min="3846" max="3846" width="11.5546875" style="1847" customWidth="1"/>
    <col min="3847" max="3847" width="9.6640625" style="1847" bestFit="1" customWidth="1"/>
    <col min="3848" max="3848" width="9.109375" style="1847"/>
    <col min="3849" max="3849" width="11.5546875" style="1847" bestFit="1" customWidth="1"/>
    <col min="3850" max="4096" width="9.109375" style="1847"/>
    <col min="4097" max="4097" width="5.6640625" style="1847" customWidth="1"/>
    <col min="4098" max="4098" width="48" style="1847" customWidth="1"/>
    <col min="4099" max="4099" width="4.6640625" style="1847" customWidth="1"/>
    <col min="4100" max="4100" width="7.33203125" style="1847" customWidth="1"/>
    <col min="4101" max="4101" width="9.88671875" style="1847" customWidth="1"/>
    <col min="4102" max="4102" width="11.5546875" style="1847" customWidth="1"/>
    <col min="4103" max="4103" width="9.6640625" style="1847" bestFit="1" customWidth="1"/>
    <col min="4104" max="4104" width="9.109375" style="1847"/>
    <col min="4105" max="4105" width="11.5546875" style="1847" bestFit="1" customWidth="1"/>
    <col min="4106" max="4352" width="9.109375" style="1847"/>
    <col min="4353" max="4353" width="5.6640625" style="1847" customWidth="1"/>
    <col min="4354" max="4354" width="48" style="1847" customWidth="1"/>
    <col min="4355" max="4355" width="4.6640625" style="1847" customWidth="1"/>
    <col min="4356" max="4356" width="7.33203125" style="1847" customWidth="1"/>
    <col min="4357" max="4357" width="9.88671875" style="1847" customWidth="1"/>
    <col min="4358" max="4358" width="11.5546875" style="1847" customWidth="1"/>
    <col min="4359" max="4359" width="9.6640625" style="1847" bestFit="1" customWidth="1"/>
    <col min="4360" max="4360" width="9.109375" style="1847"/>
    <col min="4361" max="4361" width="11.5546875" style="1847" bestFit="1" customWidth="1"/>
    <col min="4362" max="4608" width="9.109375" style="1847"/>
    <col min="4609" max="4609" width="5.6640625" style="1847" customWidth="1"/>
    <col min="4610" max="4610" width="48" style="1847" customWidth="1"/>
    <col min="4611" max="4611" width="4.6640625" style="1847" customWidth="1"/>
    <col min="4612" max="4612" width="7.33203125" style="1847" customWidth="1"/>
    <col min="4613" max="4613" width="9.88671875" style="1847" customWidth="1"/>
    <col min="4614" max="4614" width="11.5546875" style="1847" customWidth="1"/>
    <col min="4615" max="4615" width="9.6640625" style="1847" bestFit="1" customWidth="1"/>
    <col min="4616" max="4616" width="9.109375" style="1847"/>
    <col min="4617" max="4617" width="11.5546875" style="1847" bestFit="1" customWidth="1"/>
    <col min="4618" max="4864" width="9.109375" style="1847"/>
    <col min="4865" max="4865" width="5.6640625" style="1847" customWidth="1"/>
    <col min="4866" max="4866" width="48" style="1847" customWidth="1"/>
    <col min="4867" max="4867" width="4.6640625" style="1847" customWidth="1"/>
    <col min="4868" max="4868" width="7.33203125" style="1847" customWidth="1"/>
    <col min="4869" max="4869" width="9.88671875" style="1847" customWidth="1"/>
    <col min="4870" max="4870" width="11.5546875" style="1847" customWidth="1"/>
    <col min="4871" max="4871" width="9.6640625" style="1847" bestFit="1" customWidth="1"/>
    <col min="4872" max="4872" width="9.109375" style="1847"/>
    <col min="4873" max="4873" width="11.5546875" style="1847" bestFit="1" customWidth="1"/>
    <col min="4874" max="5120" width="9.109375" style="1847"/>
    <col min="5121" max="5121" width="5.6640625" style="1847" customWidth="1"/>
    <col min="5122" max="5122" width="48" style="1847" customWidth="1"/>
    <col min="5123" max="5123" width="4.6640625" style="1847" customWidth="1"/>
    <col min="5124" max="5124" width="7.33203125" style="1847" customWidth="1"/>
    <col min="5125" max="5125" width="9.88671875" style="1847" customWidth="1"/>
    <col min="5126" max="5126" width="11.5546875" style="1847" customWidth="1"/>
    <col min="5127" max="5127" width="9.6640625" style="1847" bestFit="1" customWidth="1"/>
    <col min="5128" max="5128" width="9.109375" style="1847"/>
    <col min="5129" max="5129" width="11.5546875" style="1847" bestFit="1" customWidth="1"/>
    <col min="5130" max="5376" width="9.109375" style="1847"/>
    <col min="5377" max="5377" width="5.6640625" style="1847" customWidth="1"/>
    <col min="5378" max="5378" width="48" style="1847" customWidth="1"/>
    <col min="5379" max="5379" width="4.6640625" style="1847" customWidth="1"/>
    <col min="5380" max="5380" width="7.33203125" style="1847" customWidth="1"/>
    <col min="5381" max="5381" width="9.88671875" style="1847" customWidth="1"/>
    <col min="5382" max="5382" width="11.5546875" style="1847" customWidth="1"/>
    <col min="5383" max="5383" width="9.6640625" style="1847" bestFit="1" customWidth="1"/>
    <col min="5384" max="5384" width="9.109375" style="1847"/>
    <col min="5385" max="5385" width="11.5546875" style="1847" bestFit="1" customWidth="1"/>
    <col min="5386" max="5632" width="9.109375" style="1847"/>
    <col min="5633" max="5633" width="5.6640625" style="1847" customWidth="1"/>
    <col min="5634" max="5634" width="48" style="1847" customWidth="1"/>
    <col min="5635" max="5635" width="4.6640625" style="1847" customWidth="1"/>
    <col min="5636" max="5636" width="7.33203125" style="1847" customWidth="1"/>
    <col min="5637" max="5637" width="9.88671875" style="1847" customWidth="1"/>
    <col min="5638" max="5638" width="11.5546875" style="1847" customWidth="1"/>
    <col min="5639" max="5639" width="9.6640625" style="1847" bestFit="1" customWidth="1"/>
    <col min="5640" max="5640" width="9.109375" style="1847"/>
    <col min="5641" max="5641" width="11.5546875" style="1847" bestFit="1" customWidth="1"/>
    <col min="5642" max="5888" width="9.109375" style="1847"/>
    <col min="5889" max="5889" width="5.6640625" style="1847" customWidth="1"/>
    <col min="5890" max="5890" width="48" style="1847" customWidth="1"/>
    <col min="5891" max="5891" width="4.6640625" style="1847" customWidth="1"/>
    <col min="5892" max="5892" width="7.33203125" style="1847" customWidth="1"/>
    <col min="5893" max="5893" width="9.88671875" style="1847" customWidth="1"/>
    <col min="5894" max="5894" width="11.5546875" style="1847" customWidth="1"/>
    <col min="5895" max="5895" width="9.6640625" style="1847" bestFit="1" customWidth="1"/>
    <col min="5896" max="5896" width="9.109375" style="1847"/>
    <col min="5897" max="5897" width="11.5546875" style="1847" bestFit="1" customWidth="1"/>
    <col min="5898" max="6144" width="9.109375" style="1847"/>
    <col min="6145" max="6145" width="5.6640625" style="1847" customWidth="1"/>
    <col min="6146" max="6146" width="48" style="1847" customWidth="1"/>
    <col min="6147" max="6147" width="4.6640625" style="1847" customWidth="1"/>
    <col min="6148" max="6148" width="7.33203125" style="1847" customWidth="1"/>
    <col min="6149" max="6149" width="9.88671875" style="1847" customWidth="1"/>
    <col min="6150" max="6150" width="11.5546875" style="1847" customWidth="1"/>
    <col min="6151" max="6151" width="9.6640625" style="1847" bestFit="1" customWidth="1"/>
    <col min="6152" max="6152" width="9.109375" style="1847"/>
    <col min="6153" max="6153" width="11.5546875" style="1847" bestFit="1" customWidth="1"/>
    <col min="6154" max="6400" width="9.109375" style="1847"/>
    <col min="6401" max="6401" width="5.6640625" style="1847" customWidth="1"/>
    <col min="6402" max="6402" width="48" style="1847" customWidth="1"/>
    <col min="6403" max="6403" width="4.6640625" style="1847" customWidth="1"/>
    <col min="6404" max="6404" width="7.33203125" style="1847" customWidth="1"/>
    <col min="6405" max="6405" width="9.88671875" style="1847" customWidth="1"/>
    <col min="6406" max="6406" width="11.5546875" style="1847" customWidth="1"/>
    <col min="6407" max="6407" width="9.6640625" style="1847" bestFit="1" customWidth="1"/>
    <col min="6408" max="6408" width="9.109375" style="1847"/>
    <col min="6409" max="6409" width="11.5546875" style="1847" bestFit="1" customWidth="1"/>
    <col min="6410" max="6656" width="9.109375" style="1847"/>
    <col min="6657" max="6657" width="5.6640625" style="1847" customWidth="1"/>
    <col min="6658" max="6658" width="48" style="1847" customWidth="1"/>
    <col min="6659" max="6659" width="4.6640625" style="1847" customWidth="1"/>
    <col min="6660" max="6660" width="7.33203125" style="1847" customWidth="1"/>
    <col min="6661" max="6661" width="9.88671875" style="1847" customWidth="1"/>
    <col min="6662" max="6662" width="11.5546875" style="1847" customWidth="1"/>
    <col min="6663" max="6663" width="9.6640625" style="1847" bestFit="1" customWidth="1"/>
    <col min="6664" max="6664" width="9.109375" style="1847"/>
    <col min="6665" max="6665" width="11.5546875" style="1847" bestFit="1" customWidth="1"/>
    <col min="6666" max="6912" width="9.109375" style="1847"/>
    <col min="6913" max="6913" width="5.6640625" style="1847" customWidth="1"/>
    <col min="6914" max="6914" width="48" style="1847" customWidth="1"/>
    <col min="6915" max="6915" width="4.6640625" style="1847" customWidth="1"/>
    <col min="6916" max="6916" width="7.33203125" style="1847" customWidth="1"/>
    <col min="6917" max="6917" width="9.88671875" style="1847" customWidth="1"/>
    <col min="6918" max="6918" width="11.5546875" style="1847" customWidth="1"/>
    <col min="6919" max="6919" width="9.6640625" style="1847" bestFit="1" customWidth="1"/>
    <col min="6920" max="6920" width="9.109375" style="1847"/>
    <col min="6921" max="6921" width="11.5546875" style="1847" bestFit="1" customWidth="1"/>
    <col min="6922" max="7168" width="9.109375" style="1847"/>
    <col min="7169" max="7169" width="5.6640625" style="1847" customWidth="1"/>
    <col min="7170" max="7170" width="48" style="1847" customWidth="1"/>
    <col min="7171" max="7171" width="4.6640625" style="1847" customWidth="1"/>
    <col min="7172" max="7172" width="7.33203125" style="1847" customWidth="1"/>
    <col min="7173" max="7173" width="9.88671875" style="1847" customWidth="1"/>
    <col min="7174" max="7174" width="11.5546875" style="1847" customWidth="1"/>
    <col min="7175" max="7175" width="9.6640625" style="1847" bestFit="1" customWidth="1"/>
    <col min="7176" max="7176" width="9.109375" style="1847"/>
    <col min="7177" max="7177" width="11.5546875" style="1847" bestFit="1" customWidth="1"/>
    <col min="7178" max="7424" width="9.109375" style="1847"/>
    <col min="7425" max="7425" width="5.6640625" style="1847" customWidth="1"/>
    <col min="7426" max="7426" width="48" style="1847" customWidth="1"/>
    <col min="7427" max="7427" width="4.6640625" style="1847" customWidth="1"/>
    <col min="7428" max="7428" width="7.33203125" style="1847" customWidth="1"/>
    <col min="7429" max="7429" width="9.88671875" style="1847" customWidth="1"/>
    <col min="7430" max="7430" width="11.5546875" style="1847" customWidth="1"/>
    <col min="7431" max="7431" width="9.6640625" style="1847" bestFit="1" customWidth="1"/>
    <col min="7432" max="7432" width="9.109375" style="1847"/>
    <col min="7433" max="7433" width="11.5546875" style="1847" bestFit="1" customWidth="1"/>
    <col min="7434" max="7680" width="9.109375" style="1847"/>
    <col min="7681" max="7681" width="5.6640625" style="1847" customWidth="1"/>
    <col min="7682" max="7682" width="48" style="1847" customWidth="1"/>
    <col min="7683" max="7683" width="4.6640625" style="1847" customWidth="1"/>
    <col min="7684" max="7684" width="7.33203125" style="1847" customWidth="1"/>
    <col min="7685" max="7685" width="9.88671875" style="1847" customWidth="1"/>
    <col min="7686" max="7686" width="11.5546875" style="1847" customWidth="1"/>
    <col min="7687" max="7687" width="9.6640625" style="1847" bestFit="1" customWidth="1"/>
    <col min="7688" max="7688" width="9.109375" style="1847"/>
    <col min="7689" max="7689" width="11.5546875" style="1847" bestFit="1" customWidth="1"/>
    <col min="7690" max="7936" width="9.109375" style="1847"/>
    <col min="7937" max="7937" width="5.6640625" style="1847" customWidth="1"/>
    <col min="7938" max="7938" width="48" style="1847" customWidth="1"/>
    <col min="7939" max="7939" width="4.6640625" style="1847" customWidth="1"/>
    <col min="7940" max="7940" width="7.33203125" style="1847" customWidth="1"/>
    <col min="7941" max="7941" width="9.88671875" style="1847" customWidth="1"/>
    <col min="7942" max="7942" width="11.5546875" style="1847" customWidth="1"/>
    <col min="7943" max="7943" width="9.6640625" style="1847" bestFit="1" customWidth="1"/>
    <col min="7944" max="7944" width="9.109375" style="1847"/>
    <col min="7945" max="7945" width="11.5546875" style="1847" bestFit="1" customWidth="1"/>
    <col min="7946" max="8192" width="9.109375" style="1847"/>
    <col min="8193" max="8193" width="5.6640625" style="1847" customWidth="1"/>
    <col min="8194" max="8194" width="48" style="1847" customWidth="1"/>
    <col min="8195" max="8195" width="4.6640625" style="1847" customWidth="1"/>
    <col min="8196" max="8196" width="7.33203125" style="1847" customWidth="1"/>
    <col min="8197" max="8197" width="9.88671875" style="1847" customWidth="1"/>
    <col min="8198" max="8198" width="11.5546875" style="1847" customWidth="1"/>
    <col min="8199" max="8199" width="9.6640625" style="1847" bestFit="1" customWidth="1"/>
    <col min="8200" max="8200" width="9.109375" style="1847"/>
    <col min="8201" max="8201" width="11.5546875" style="1847" bestFit="1" customWidth="1"/>
    <col min="8202" max="8448" width="9.109375" style="1847"/>
    <col min="8449" max="8449" width="5.6640625" style="1847" customWidth="1"/>
    <col min="8450" max="8450" width="48" style="1847" customWidth="1"/>
    <col min="8451" max="8451" width="4.6640625" style="1847" customWidth="1"/>
    <col min="8452" max="8452" width="7.33203125" style="1847" customWidth="1"/>
    <col min="8453" max="8453" width="9.88671875" style="1847" customWidth="1"/>
    <col min="8454" max="8454" width="11.5546875" style="1847" customWidth="1"/>
    <col min="8455" max="8455" width="9.6640625" style="1847" bestFit="1" customWidth="1"/>
    <col min="8456" max="8456" width="9.109375" style="1847"/>
    <col min="8457" max="8457" width="11.5546875" style="1847" bestFit="1" customWidth="1"/>
    <col min="8458" max="8704" width="9.109375" style="1847"/>
    <col min="8705" max="8705" width="5.6640625" style="1847" customWidth="1"/>
    <col min="8706" max="8706" width="48" style="1847" customWidth="1"/>
    <col min="8707" max="8707" width="4.6640625" style="1847" customWidth="1"/>
    <col min="8708" max="8708" width="7.33203125" style="1847" customWidth="1"/>
    <col min="8709" max="8709" width="9.88671875" style="1847" customWidth="1"/>
    <col min="8710" max="8710" width="11.5546875" style="1847" customWidth="1"/>
    <col min="8711" max="8711" width="9.6640625" style="1847" bestFit="1" customWidth="1"/>
    <col min="8712" max="8712" width="9.109375" style="1847"/>
    <col min="8713" max="8713" width="11.5546875" style="1847" bestFit="1" customWidth="1"/>
    <col min="8714" max="8960" width="9.109375" style="1847"/>
    <col min="8961" max="8961" width="5.6640625" style="1847" customWidth="1"/>
    <col min="8962" max="8962" width="48" style="1847" customWidth="1"/>
    <col min="8963" max="8963" width="4.6640625" style="1847" customWidth="1"/>
    <col min="8964" max="8964" width="7.33203125" style="1847" customWidth="1"/>
    <col min="8965" max="8965" width="9.88671875" style="1847" customWidth="1"/>
    <col min="8966" max="8966" width="11.5546875" style="1847" customWidth="1"/>
    <col min="8967" max="8967" width="9.6640625" style="1847" bestFit="1" customWidth="1"/>
    <col min="8968" max="8968" width="9.109375" style="1847"/>
    <col min="8969" max="8969" width="11.5546875" style="1847" bestFit="1" customWidth="1"/>
    <col min="8970" max="9216" width="9.109375" style="1847"/>
    <col min="9217" max="9217" width="5.6640625" style="1847" customWidth="1"/>
    <col min="9218" max="9218" width="48" style="1847" customWidth="1"/>
    <col min="9219" max="9219" width="4.6640625" style="1847" customWidth="1"/>
    <col min="9220" max="9220" width="7.33203125" style="1847" customWidth="1"/>
    <col min="9221" max="9221" width="9.88671875" style="1847" customWidth="1"/>
    <col min="9222" max="9222" width="11.5546875" style="1847" customWidth="1"/>
    <col min="9223" max="9223" width="9.6640625" style="1847" bestFit="1" customWidth="1"/>
    <col min="9224" max="9224" width="9.109375" style="1847"/>
    <col min="9225" max="9225" width="11.5546875" style="1847" bestFit="1" customWidth="1"/>
    <col min="9226" max="9472" width="9.109375" style="1847"/>
    <col min="9473" max="9473" width="5.6640625" style="1847" customWidth="1"/>
    <col min="9474" max="9474" width="48" style="1847" customWidth="1"/>
    <col min="9475" max="9475" width="4.6640625" style="1847" customWidth="1"/>
    <col min="9476" max="9476" width="7.33203125" style="1847" customWidth="1"/>
    <col min="9477" max="9477" width="9.88671875" style="1847" customWidth="1"/>
    <col min="9478" max="9478" width="11.5546875" style="1847" customWidth="1"/>
    <col min="9479" max="9479" width="9.6640625" style="1847" bestFit="1" customWidth="1"/>
    <col min="9480" max="9480" width="9.109375" style="1847"/>
    <col min="9481" max="9481" width="11.5546875" style="1847" bestFit="1" customWidth="1"/>
    <col min="9482" max="9728" width="9.109375" style="1847"/>
    <col min="9729" max="9729" width="5.6640625" style="1847" customWidth="1"/>
    <col min="9730" max="9730" width="48" style="1847" customWidth="1"/>
    <col min="9731" max="9731" width="4.6640625" style="1847" customWidth="1"/>
    <col min="9732" max="9732" width="7.33203125" style="1847" customWidth="1"/>
    <col min="9733" max="9733" width="9.88671875" style="1847" customWidth="1"/>
    <col min="9734" max="9734" width="11.5546875" style="1847" customWidth="1"/>
    <col min="9735" max="9735" width="9.6640625" style="1847" bestFit="1" customWidth="1"/>
    <col min="9736" max="9736" width="9.109375" style="1847"/>
    <col min="9737" max="9737" width="11.5546875" style="1847" bestFit="1" customWidth="1"/>
    <col min="9738" max="9984" width="9.109375" style="1847"/>
    <col min="9985" max="9985" width="5.6640625" style="1847" customWidth="1"/>
    <col min="9986" max="9986" width="48" style="1847" customWidth="1"/>
    <col min="9987" max="9987" width="4.6640625" style="1847" customWidth="1"/>
    <col min="9988" max="9988" width="7.33203125" style="1847" customWidth="1"/>
    <col min="9989" max="9989" width="9.88671875" style="1847" customWidth="1"/>
    <col min="9990" max="9990" width="11.5546875" style="1847" customWidth="1"/>
    <col min="9991" max="9991" width="9.6640625" style="1847" bestFit="1" customWidth="1"/>
    <col min="9992" max="9992" width="9.109375" style="1847"/>
    <col min="9993" max="9993" width="11.5546875" style="1847" bestFit="1" customWidth="1"/>
    <col min="9994" max="10240" width="9.109375" style="1847"/>
    <col min="10241" max="10241" width="5.6640625" style="1847" customWidth="1"/>
    <col min="10242" max="10242" width="48" style="1847" customWidth="1"/>
    <col min="10243" max="10243" width="4.6640625" style="1847" customWidth="1"/>
    <col min="10244" max="10244" width="7.33203125" style="1847" customWidth="1"/>
    <col min="10245" max="10245" width="9.88671875" style="1847" customWidth="1"/>
    <col min="10246" max="10246" width="11.5546875" style="1847" customWidth="1"/>
    <col min="10247" max="10247" width="9.6640625" style="1847" bestFit="1" customWidth="1"/>
    <col min="10248" max="10248" width="9.109375" style="1847"/>
    <col min="10249" max="10249" width="11.5546875" style="1847" bestFit="1" customWidth="1"/>
    <col min="10250" max="10496" width="9.109375" style="1847"/>
    <col min="10497" max="10497" width="5.6640625" style="1847" customWidth="1"/>
    <col min="10498" max="10498" width="48" style="1847" customWidth="1"/>
    <col min="10499" max="10499" width="4.6640625" style="1847" customWidth="1"/>
    <col min="10500" max="10500" width="7.33203125" style="1847" customWidth="1"/>
    <col min="10501" max="10501" width="9.88671875" style="1847" customWidth="1"/>
    <col min="10502" max="10502" width="11.5546875" style="1847" customWidth="1"/>
    <col min="10503" max="10503" width="9.6640625" style="1847" bestFit="1" customWidth="1"/>
    <col min="10504" max="10504" width="9.109375" style="1847"/>
    <col min="10505" max="10505" width="11.5546875" style="1847" bestFit="1" customWidth="1"/>
    <col min="10506" max="10752" width="9.109375" style="1847"/>
    <col min="10753" max="10753" width="5.6640625" style="1847" customWidth="1"/>
    <col min="10754" max="10754" width="48" style="1847" customWidth="1"/>
    <col min="10755" max="10755" width="4.6640625" style="1847" customWidth="1"/>
    <col min="10756" max="10756" width="7.33203125" style="1847" customWidth="1"/>
    <col min="10757" max="10757" width="9.88671875" style="1847" customWidth="1"/>
    <col min="10758" max="10758" width="11.5546875" style="1847" customWidth="1"/>
    <col min="10759" max="10759" width="9.6640625" style="1847" bestFit="1" customWidth="1"/>
    <col min="10760" max="10760" width="9.109375" style="1847"/>
    <col min="10761" max="10761" width="11.5546875" style="1847" bestFit="1" customWidth="1"/>
    <col min="10762" max="11008" width="9.109375" style="1847"/>
    <col min="11009" max="11009" width="5.6640625" style="1847" customWidth="1"/>
    <col min="11010" max="11010" width="48" style="1847" customWidth="1"/>
    <col min="11011" max="11011" width="4.6640625" style="1847" customWidth="1"/>
    <col min="11012" max="11012" width="7.33203125" style="1847" customWidth="1"/>
    <col min="11013" max="11013" width="9.88671875" style="1847" customWidth="1"/>
    <col min="11014" max="11014" width="11.5546875" style="1847" customWidth="1"/>
    <col min="11015" max="11015" width="9.6640625" style="1847" bestFit="1" customWidth="1"/>
    <col min="11016" max="11016" width="9.109375" style="1847"/>
    <col min="11017" max="11017" width="11.5546875" style="1847" bestFit="1" customWidth="1"/>
    <col min="11018" max="11264" width="9.109375" style="1847"/>
    <col min="11265" max="11265" width="5.6640625" style="1847" customWidth="1"/>
    <col min="11266" max="11266" width="48" style="1847" customWidth="1"/>
    <col min="11267" max="11267" width="4.6640625" style="1847" customWidth="1"/>
    <col min="11268" max="11268" width="7.33203125" style="1847" customWidth="1"/>
    <col min="11269" max="11269" width="9.88671875" style="1847" customWidth="1"/>
    <col min="11270" max="11270" width="11.5546875" style="1847" customWidth="1"/>
    <col min="11271" max="11271" width="9.6640625" style="1847" bestFit="1" customWidth="1"/>
    <col min="11272" max="11272" width="9.109375" style="1847"/>
    <col min="11273" max="11273" width="11.5546875" style="1847" bestFit="1" customWidth="1"/>
    <col min="11274" max="11520" width="9.109375" style="1847"/>
    <col min="11521" max="11521" width="5.6640625" style="1847" customWidth="1"/>
    <col min="11522" max="11522" width="48" style="1847" customWidth="1"/>
    <col min="11523" max="11523" width="4.6640625" style="1847" customWidth="1"/>
    <col min="11524" max="11524" width="7.33203125" style="1847" customWidth="1"/>
    <col min="11525" max="11525" width="9.88671875" style="1847" customWidth="1"/>
    <col min="11526" max="11526" width="11.5546875" style="1847" customWidth="1"/>
    <col min="11527" max="11527" width="9.6640625" style="1847" bestFit="1" customWidth="1"/>
    <col min="11528" max="11528" width="9.109375" style="1847"/>
    <col min="11529" max="11529" width="11.5546875" style="1847" bestFit="1" customWidth="1"/>
    <col min="11530" max="11776" width="9.109375" style="1847"/>
    <col min="11777" max="11777" width="5.6640625" style="1847" customWidth="1"/>
    <col min="11778" max="11778" width="48" style="1847" customWidth="1"/>
    <col min="11779" max="11779" width="4.6640625" style="1847" customWidth="1"/>
    <col min="11780" max="11780" width="7.33203125" style="1847" customWidth="1"/>
    <col min="11781" max="11781" width="9.88671875" style="1847" customWidth="1"/>
    <col min="11782" max="11782" width="11.5546875" style="1847" customWidth="1"/>
    <col min="11783" max="11783" width="9.6640625" style="1847" bestFit="1" customWidth="1"/>
    <col min="11784" max="11784" width="9.109375" style="1847"/>
    <col min="11785" max="11785" width="11.5546875" style="1847" bestFit="1" customWidth="1"/>
    <col min="11786" max="12032" width="9.109375" style="1847"/>
    <col min="12033" max="12033" width="5.6640625" style="1847" customWidth="1"/>
    <col min="12034" max="12034" width="48" style="1847" customWidth="1"/>
    <col min="12035" max="12035" width="4.6640625" style="1847" customWidth="1"/>
    <col min="12036" max="12036" width="7.33203125" style="1847" customWidth="1"/>
    <col min="12037" max="12037" width="9.88671875" style="1847" customWidth="1"/>
    <col min="12038" max="12038" width="11.5546875" style="1847" customWidth="1"/>
    <col min="12039" max="12039" width="9.6640625" style="1847" bestFit="1" customWidth="1"/>
    <col min="12040" max="12040" width="9.109375" style="1847"/>
    <col min="12041" max="12041" width="11.5546875" style="1847" bestFit="1" customWidth="1"/>
    <col min="12042" max="12288" width="9.109375" style="1847"/>
    <col min="12289" max="12289" width="5.6640625" style="1847" customWidth="1"/>
    <col min="12290" max="12290" width="48" style="1847" customWidth="1"/>
    <col min="12291" max="12291" width="4.6640625" style="1847" customWidth="1"/>
    <col min="12292" max="12292" width="7.33203125" style="1847" customWidth="1"/>
    <col min="12293" max="12293" width="9.88671875" style="1847" customWidth="1"/>
    <col min="12294" max="12294" width="11.5546875" style="1847" customWidth="1"/>
    <col min="12295" max="12295" width="9.6640625" style="1847" bestFit="1" customWidth="1"/>
    <col min="12296" max="12296" width="9.109375" style="1847"/>
    <col min="12297" max="12297" width="11.5546875" style="1847" bestFit="1" customWidth="1"/>
    <col min="12298" max="12544" width="9.109375" style="1847"/>
    <col min="12545" max="12545" width="5.6640625" style="1847" customWidth="1"/>
    <col min="12546" max="12546" width="48" style="1847" customWidth="1"/>
    <col min="12547" max="12547" width="4.6640625" style="1847" customWidth="1"/>
    <col min="12548" max="12548" width="7.33203125" style="1847" customWidth="1"/>
    <col min="12549" max="12549" width="9.88671875" style="1847" customWidth="1"/>
    <col min="12550" max="12550" width="11.5546875" style="1847" customWidth="1"/>
    <col min="12551" max="12551" width="9.6640625" style="1847" bestFit="1" customWidth="1"/>
    <col min="12552" max="12552" width="9.109375" style="1847"/>
    <col min="12553" max="12553" width="11.5546875" style="1847" bestFit="1" customWidth="1"/>
    <col min="12554" max="12800" width="9.109375" style="1847"/>
    <col min="12801" max="12801" width="5.6640625" style="1847" customWidth="1"/>
    <col min="12802" max="12802" width="48" style="1847" customWidth="1"/>
    <col min="12803" max="12803" width="4.6640625" style="1847" customWidth="1"/>
    <col min="12804" max="12804" width="7.33203125" style="1847" customWidth="1"/>
    <col min="12805" max="12805" width="9.88671875" style="1847" customWidth="1"/>
    <col min="12806" max="12806" width="11.5546875" style="1847" customWidth="1"/>
    <col min="12807" max="12807" width="9.6640625" style="1847" bestFit="1" customWidth="1"/>
    <col min="12808" max="12808" width="9.109375" style="1847"/>
    <col min="12809" max="12809" width="11.5546875" style="1847" bestFit="1" customWidth="1"/>
    <col min="12810" max="13056" width="9.109375" style="1847"/>
    <col min="13057" max="13057" width="5.6640625" style="1847" customWidth="1"/>
    <col min="13058" max="13058" width="48" style="1847" customWidth="1"/>
    <col min="13059" max="13059" width="4.6640625" style="1847" customWidth="1"/>
    <col min="13060" max="13060" width="7.33203125" style="1847" customWidth="1"/>
    <col min="13061" max="13061" width="9.88671875" style="1847" customWidth="1"/>
    <col min="13062" max="13062" width="11.5546875" style="1847" customWidth="1"/>
    <col min="13063" max="13063" width="9.6640625" style="1847" bestFit="1" customWidth="1"/>
    <col min="13064" max="13064" width="9.109375" style="1847"/>
    <col min="13065" max="13065" width="11.5546875" style="1847" bestFit="1" customWidth="1"/>
    <col min="13066" max="13312" width="9.109375" style="1847"/>
    <col min="13313" max="13313" width="5.6640625" style="1847" customWidth="1"/>
    <col min="13314" max="13314" width="48" style="1847" customWidth="1"/>
    <col min="13315" max="13315" width="4.6640625" style="1847" customWidth="1"/>
    <col min="13316" max="13316" width="7.33203125" style="1847" customWidth="1"/>
    <col min="13317" max="13317" width="9.88671875" style="1847" customWidth="1"/>
    <col min="13318" max="13318" width="11.5546875" style="1847" customWidth="1"/>
    <col min="13319" max="13319" width="9.6640625" style="1847" bestFit="1" customWidth="1"/>
    <col min="13320" max="13320" width="9.109375" style="1847"/>
    <col min="13321" max="13321" width="11.5546875" style="1847" bestFit="1" customWidth="1"/>
    <col min="13322" max="13568" width="9.109375" style="1847"/>
    <col min="13569" max="13569" width="5.6640625" style="1847" customWidth="1"/>
    <col min="13570" max="13570" width="48" style="1847" customWidth="1"/>
    <col min="13571" max="13571" width="4.6640625" style="1847" customWidth="1"/>
    <col min="13572" max="13572" width="7.33203125" style="1847" customWidth="1"/>
    <col min="13573" max="13573" width="9.88671875" style="1847" customWidth="1"/>
    <col min="13574" max="13574" width="11.5546875" style="1847" customWidth="1"/>
    <col min="13575" max="13575" width="9.6640625" style="1847" bestFit="1" customWidth="1"/>
    <col min="13576" max="13576" width="9.109375" style="1847"/>
    <col min="13577" max="13577" width="11.5546875" style="1847" bestFit="1" customWidth="1"/>
    <col min="13578" max="13824" width="9.109375" style="1847"/>
    <col min="13825" max="13825" width="5.6640625" style="1847" customWidth="1"/>
    <col min="13826" max="13826" width="48" style="1847" customWidth="1"/>
    <col min="13827" max="13827" width="4.6640625" style="1847" customWidth="1"/>
    <col min="13828" max="13828" width="7.33203125" style="1847" customWidth="1"/>
    <col min="13829" max="13829" width="9.88671875" style="1847" customWidth="1"/>
    <col min="13830" max="13830" width="11.5546875" style="1847" customWidth="1"/>
    <col min="13831" max="13831" width="9.6640625" style="1847" bestFit="1" customWidth="1"/>
    <col min="13832" max="13832" width="9.109375" style="1847"/>
    <col min="13833" max="13833" width="11.5546875" style="1847" bestFit="1" customWidth="1"/>
    <col min="13834" max="14080" width="9.109375" style="1847"/>
    <col min="14081" max="14081" width="5.6640625" style="1847" customWidth="1"/>
    <col min="14082" max="14082" width="48" style="1847" customWidth="1"/>
    <col min="14083" max="14083" width="4.6640625" style="1847" customWidth="1"/>
    <col min="14084" max="14084" width="7.33203125" style="1847" customWidth="1"/>
    <col min="14085" max="14085" width="9.88671875" style="1847" customWidth="1"/>
    <col min="14086" max="14086" width="11.5546875" style="1847" customWidth="1"/>
    <col min="14087" max="14087" width="9.6640625" style="1847" bestFit="1" customWidth="1"/>
    <col min="14088" max="14088" width="9.109375" style="1847"/>
    <col min="14089" max="14089" width="11.5546875" style="1847" bestFit="1" customWidth="1"/>
    <col min="14090" max="14336" width="9.109375" style="1847"/>
    <col min="14337" max="14337" width="5.6640625" style="1847" customWidth="1"/>
    <col min="14338" max="14338" width="48" style="1847" customWidth="1"/>
    <col min="14339" max="14339" width="4.6640625" style="1847" customWidth="1"/>
    <col min="14340" max="14340" width="7.33203125" style="1847" customWidth="1"/>
    <col min="14341" max="14341" width="9.88671875" style="1847" customWidth="1"/>
    <col min="14342" max="14342" width="11.5546875" style="1847" customWidth="1"/>
    <col min="14343" max="14343" width="9.6640625" style="1847" bestFit="1" customWidth="1"/>
    <col min="14344" max="14344" width="9.109375" style="1847"/>
    <col min="14345" max="14345" width="11.5546875" style="1847" bestFit="1" customWidth="1"/>
    <col min="14346" max="14592" width="9.109375" style="1847"/>
    <col min="14593" max="14593" width="5.6640625" style="1847" customWidth="1"/>
    <col min="14594" max="14594" width="48" style="1847" customWidth="1"/>
    <col min="14595" max="14595" width="4.6640625" style="1847" customWidth="1"/>
    <col min="14596" max="14596" width="7.33203125" style="1847" customWidth="1"/>
    <col min="14597" max="14597" width="9.88671875" style="1847" customWidth="1"/>
    <col min="14598" max="14598" width="11.5546875" style="1847" customWidth="1"/>
    <col min="14599" max="14599" width="9.6640625" style="1847" bestFit="1" customWidth="1"/>
    <col min="14600" max="14600" width="9.109375" style="1847"/>
    <col min="14601" max="14601" width="11.5546875" style="1847" bestFit="1" customWidth="1"/>
    <col min="14602" max="14848" width="9.109375" style="1847"/>
    <col min="14849" max="14849" width="5.6640625" style="1847" customWidth="1"/>
    <col min="14850" max="14850" width="48" style="1847" customWidth="1"/>
    <col min="14851" max="14851" width="4.6640625" style="1847" customWidth="1"/>
    <col min="14852" max="14852" width="7.33203125" style="1847" customWidth="1"/>
    <col min="14853" max="14853" width="9.88671875" style="1847" customWidth="1"/>
    <col min="14854" max="14854" width="11.5546875" style="1847" customWidth="1"/>
    <col min="14855" max="14855" width="9.6640625" style="1847" bestFit="1" customWidth="1"/>
    <col min="14856" max="14856" width="9.109375" style="1847"/>
    <col min="14857" max="14857" width="11.5546875" style="1847" bestFit="1" customWidth="1"/>
    <col min="14858" max="15104" width="9.109375" style="1847"/>
    <col min="15105" max="15105" width="5.6640625" style="1847" customWidth="1"/>
    <col min="15106" max="15106" width="48" style="1847" customWidth="1"/>
    <col min="15107" max="15107" width="4.6640625" style="1847" customWidth="1"/>
    <col min="15108" max="15108" width="7.33203125" style="1847" customWidth="1"/>
    <col min="15109" max="15109" width="9.88671875" style="1847" customWidth="1"/>
    <col min="15110" max="15110" width="11.5546875" style="1847" customWidth="1"/>
    <col min="15111" max="15111" width="9.6640625" style="1847" bestFit="1" customWidth="1"/>
    <col min="15112" max="15112" width="9.109375" style="1847"/>
    <col min="15113" max="15113" width="11.5546875" style="1847" bestFit="1" customWidth="1"/>
    <col min="15114" max="15360" width="9.109375" style="1847"/>
    <col min="15361" max="15361" width="5.6640625" style="1847" customWidth="1"/>
    <col min="15362" max="15362" width="48" style="1847" customWidth="1"/>
    <col min="15363" max="15363" width="4.6640625" style="1847" customWidth="1"/>
    <col min="15364" max="15364" width="7.33203125" style="1847" customWidth="1"/>
    <col min="15365" max="15365" width="9.88671875" style="1847" customWidth="1"/>
    <col min="15366" max="15366" width="11.5546875" style="1847" customWidth="1"/>
    <col min="15367" max="15367" width="9.6640625" style="1847" bestFit="1" customWidth="1"/>
    <col min="15368" max="15368" width="9.109375" style="1847"/>
    <col min="15369" max="15369" width="11.5546875" style="1847" bestFit="1" customWidth="1"/>
    <col min="15370" max="15616" width="9.109375" style="1847"/>
    <col min="15617" max="15617" width="5.6640625" style="1847" customWidth="1"/>
    <col min="15618" max="15618" width="48" style="1847" customWidth="1"/>
    <col min="15619" max="15619" width="4.6640625" style="1847" customWidth="1"/>
    <col min="15620" max="15620" width="7.33203125" style="1847" customWidth="1"/>
    <col min="15621" max="15621" width="9.88671875" style="1847" customWidth="1"/>
    <col min="15622" max="15622" width="11.5546875" style="1847" customWidth="1"/>
    <col min="15623" max="15623" width="9.6640625" style="1847" bestFit="1" customWidth="1"/>
    <col min="15624" max="15624" width="9.109375" style="1847"/>
    <col min="15625" max="15625" width="11.5546875" style="1847" bestFit="1" customWidth="1"/>
    <col min="15626" max="15872" width="9.109375" style="1847"/>
    <col min="15873" max="15873" width="5.6640625" style="1847" customWidth="1"/>
    <col min="15874" max="15874" width="48" style="1847" customWidth="1"/>
    <col min="15875" max="15875" width="4.6640625" style="1847" customWidth="1"/>
    <col min="15876" max="15876" width="7.33203125" style="1847" customWidth="1"/>
    <col min="15877" max="15877" width="9.88671875" style="1847" customWidth="1"/>
    <col min="15878" max="15878" width="11.5546875" style="1847" customWidth="1"/>
    <col min="15879" max="15879" width="9.6640625" style="1847" bestFit="1" customWidth="1"/>
    <col min="15880" max="15880" width="9.109375" style="1847"/>
    <col min="15881" max="15881" width="11.5546875" style="1847" bestFit="1" customWidth="1"/>
    <col min="15882" max="16128" width="9.109375" style="1847"/>
    <col min="16129" max="16129" width="5.6640625" style="1847" customWidth="1"/>
    <col min="16130" max="16130" width="48" style="1847" customWidth="1"/>
    <col min="16131" max="16131" width="4.6640625" style="1847" customWidth="1"/>
    <col min="16132" max="16132" width="7.33203125" style="1847" customWidth="1"/>
    <col min="16133" max="16133" width="9.88671875" style="1847" customWidth="1"/>
    <col min="16134" max="16134" width="11.5546875" style="1847" customWidth="1"/>
    <col min="16135" max="16135" width="9.6640625" style="1847" bestFit="1" customWidth="1"/>
    <col min="16136" max="16136" width="9.109375" style="1847"/>
    <col min="16137" max="16137" width="11.5546875" style="1847" bestFit="1" customWidth="1"/>
    <col min="16138" max="16384" width="9.109375" style="1847"/>
  </cols>
  <sheetData>
    <row r="1" spans="1:256">
      <c r="A1" s="1807" t="s">
        <v>614</v>
      </c>
      <c r="B1" s="1700" t="s">
        <v>646</v>
      </c>
      <c r="C1" s="1809"/>
      <c r="E1" s="1810"/>
      <c r="F1" s="1810"/>
      <c r="L1" s="1848"/>
      <c r="M1" s="1848"/>
    </row>
    <row r="2" spans="1:256">
      <c r="B2" s="1700"/>
      <c r="C2" s="1809"/>
      <c r="E2" s="1810"/>
      <c r="F2" s="1810"/>
      <c r="L2" s="1848"/>
      <c r="M2" s="1848"/>
    </row>
    <row r="3" spans="1:256">
      <c r="B3" s="1847" t="s">
        <v>2005</v>
      </c>
      <c r="C3" s="1849"/>
      <c r="E3" s="1850"/>
      <c r="F3" s="1850"/>
      <c r="L3" s="1848"/>
      <c r="M3" s="1848"/>
    </row>
    <row r="4" spans="1:256">
      <c r="C4" s="1849"/>
      <c r="E4" s="1850"/>
      <c r="F4" s="1850"/>
      <c r="L4" s="1848"/>
      <c r="M4" s="1848"/>
    </row>
    <row r="5" spans="1:256">
      <c r="A5" s="1712" t="s">
        <v>110</v>
      </c>
      <c r="B5" s="1851" t="s">
        <v>718</v>
      </c>
      <c r="C5" s="1851" t="s">
        <v>112</v>
      </c>
      <c r="D5" s="1851" t="s">
        <v>719</v>
      </c>
      <c r="E5" s="1851" t="s">
        <v>720</v>
      </c>
      <c r="F5" s="1851" t="s">
        <v>721</v>
      </c>
      <c r="G5" s="1852"/>
      <c r="H5" s="1852"/>
    </row>
    <row r="6" spans="1:256" s="1849" customFormat="1">
      <c r="A6" s="1847"/>
      <c r="C6" s="1847"/>
      <c r="D6" s="1846"/>
      <c r="E6" s="1847"/>
      <c r="F6" s="1847"/>
      <c r="G6" s="1847"/>
      <c r="H6" s="1847"/>
      <c r="I6" s="1847"/>
      <c r="J6" s="1847"/>
      <c r="K6" s="1847"/>
      <c r="L6" s="1847"/>
      <c r="M6" s="1847"/>
      <c r="N6" s="1847"/>
      <c r="O6" s="1847"/>
      <c r="P6" s="1847"/>
      <c r="Q6" s="1847"/>
      <c r="R6" s="1847"/>
      <c r="S6" s="1847"/>
      <c r="T6" s="1847"/>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c r="AT6" s="1847"/>
      <c r="AU6" s="1847"/>
      <c r="AV6" s="1847"/>
      <c r="AW6" s="1847"/>
      <c r="AX6" s="1847"/>
      <c r="AY6" s="1847"/>
      <c r="AZ6" s="1847"/>
      <c r="BA6" s="1847"/>
      <c r="BB6" s="1847"/>
      <c r="BC6" s="1847"/>
      <c r="BD6" s="1847"/>
      <c r="BE6" s="1847"/>
      <c r="BF6" s="1847"/>
      <c r="BG6" s="1847"/>
      <c r="BH6" s="1847"/>
      <c r="BI6" s="1847"/>
      <c r="BJ6" s="1847"/>
      <c r="BK6" s="1847"/>
      <c r="BL6" s="1847"/>
      <c r="BM6" s="1847"/>
      <c r="BN6" s="1847"/>
      <c r="BO6" s="1847"/>
      <c r="BP6" s="1847"/>
      <c r="BQ6" s="1847"/>
      <c r="BR6" s="1847"/>
      <c r="BS6" s="1847"/>
      <c r="BT6" s="1847"/>
      <c r="BU6" s="1847"/>
      <c r="BV6" s="1847"/>
      <c r="BW6" s="1847"/>
      <c r="BX6" s="1847"/>
      <c r="BY6" s="1847"/>
      <c r="BZ6" s="1847"/>
      <c r="CA6" s="1847"/>
      <c r="CB6" s="1847"/>
      <c r="CC6" s="1847"/>
      <c r="CD6" s="1847"/>
      <c r="CE6" s="1847"/>
      <c r="CF6" s="1847"/>
      <c r="CG6" s="1847"/>
      <c r="CH6" s="1847"/>
      <c r="CI6" s="1847"/>
      <c r="CJ6" s="1847"/>
      <c r="CK6" s="1847"/>
      <c r="CL6" s="1847"/>
      <c r="CM6" s="1847"/>
      <c r="CN6" s="1847"/>
      <c r="CO6" s="1847"/>
      <c r="CP6" s="1847"/>
      <c r="CQ6" s="1847"/>
      <c r="CR6" s="1847"/>
      <c r="CS6" s="1847"/>
      <c r="CT6" s="1847"/>
      <c r="CU6" s="1847"/>
      <c r="CV6" s="1847"/>
      <c r="CW6" s="1847"/>
      <c r="CX6" s="1847"/>
      <c r="CY6" s="1847"/>
      <c r="CZ6" s="1847"/>
      <c r="DA6" s="1847"/>
      <c r="DB6" s="1847"/>
      <c r="DC6" s="1847"/>
      <c r="DD6" s="1847"/>
      <c r="DE6" s="1847"/>
      <c r="DF6" s="1847"/>
      <c r="DG6" s="1847"/>
      <c r="DH6" s="1847"/>
      <c r="DI6" s="1847"/>
      <c r="DJ6" s="1847"/>
      <c r="DK6" s="1847"/>
      <c r="DL6" s="1847"/>
      <c r="DM6" s="1847"/>
      <c r="DN6" s="1847"/>
      <c r="DO6" s="1847"/>
      <c r="DP6" s="1847"/>
      <c r="DQ6" s="1847"/>
      <c r="DR6" s="1847"/>
      <c r="DS6" s="1847"/>
      <c r="DT6" s="1847"/>
      <c r="DU6" s="1847"/>
      <c r="DV6" s="1847"/>
      <c r="DW6" s="1847"/>
      <c r="DX6" s="1847"/>
      <c r="DY6" s="1847"/>
      <c r="DZ6" s="1847"/>
      <c r="EA6" s="1847"/>
      <c r="EB6" s="1847"/>
      <c r="EC6" s="1847"/>
      <c r="ED6" s="1847"/>
      <c r="EE6" s="1847"/>
      <c r="EF6" s="1847"/>
      <c r="EG6" s="1847"/>
      <c r="EH6" s="1847"/>
      <c r="EI6" s="1847"/>
      <c r="EJ6" s="1847"/>
      <c r="EK6" s="1847"/>
      <c r="EL6" s="1847"/>
      <c r="EM6" s="1847"/>
      <c r="EN6" s="1847"/>
      <c r="EO6" s="1847"/>
      <c r="EP6" s="1847"/>
      <c r="EQ6" s="1847"/>
      <c r="ER6" s="1847"/>
      <c r="ES6" s="1847"/>
      <c r="ET6" s="1847"/>
      <c r="EU6" s="1847"/>
      <c r="EV6" s="1847"/>
      <c r="EW6" s="1847"/>
      <c r="EX6" s="1847"/>
      <c r="EY6" s="1847"/>
      <c r="EZ6" s="1847"/>
      <c r="FA6" s="1847"/>
      <c r="FB6" s="1847"/>
      <c r="FC6" s="1847"/>
      <c r="FD6" s="1847"/>
      <c r="FE6" s="1847"/>
      <c r="FF6" s="1847"/>
      <c r="FG6" s="1847"/>
      <c r="FH6" s="1847"/>
      <c r="FI6" s="1847"/>
      <c r="FJ6" s="1847"/>
      <c r="FK6" s="1847"/>
      <c r="FL6" s="1847"/>
      <c r="FM6" s="1847"/>
      <c r="FN6" s="1847"/>
      <c r="FO6" s="1847"/>
      <c r="FP6" s="1847"/>
      <c r="FQ6" s="1847"/>
      <c r="FR6" s="1847"/>
      <c r="FS6" s="1847"/>
      <c r="FT6" s="1847"/>
      <c r="FU6" s="1847"/>
      <c r="FV6" s="1847"/>
      <c r="FW6" s="1847"/>
      <c r="FX6" s="1847"/>
      <c r="FY6" s="1847"/>
      <c r="FZ6" s="1847"/>
      <c r="GA6" s="1847"/>
      <c r="GB6" s="1847"/>
      <c r="GC6" s="1847"/>
      <c r="GD6" s="1847"/>
      <c r="GE6" s="1847"/>
      <c r="GF6" s="1847"/>
      <c r="GG6" s="1847"/>
      <c r="GH6" s="1847"/>
      <c r="GI6" s="1847"/>
      <c r="GJ6" s="1847"/>
      <c r="GK6" s="1847"/>
      <c r="GL6" s="1847"/>
      <c r="GM6" s="1847"/>
      <c r="GN6" s="1847"/>
      <c r="GO6" s="1847"/>
      <c r="GP6" s="1847"/>
      <c r="GQ6" s="1847"/>
      <c r="GR6" s="1847"/>
      <c r="GS6" s="1847"/>
      <c r="GT6" s="1847"/>
      <c r="GU6" s="1847"/>
      <c r="GV6" s="1847"/>
      <c r="GW6" s="1847"/>
      <c r="GX6" s="1847"/>
      <c r="GY6" s="1847"/>
      <c r="GZ6" s="1847"/>
      <c r="HA6" s="1847"/>
      <c r="HB6" s="1847"/>
      <c r="HC6" s="1847"/>
      <c r="HD6" s="1847"/>
      <c r="HE6" s="1847"/>
      <c r="HF6" s="1847"/>
      <c r="HG6" s="1847"/>
      <c r="HH6" s="1847"/>
      <c r="HI6" s="1847"/>
      <c r="HJ6" s="1847"/>
      <c r="HK6" s="1847"/>
      <c r="HL6" s="1847"/>
      <c r="HM6" s="1847"/>
      <c r="HN6" s="1847"/>
      <c r="HO6" s="1847"/>
      <c r="HP6" s="1847"/>
      <c r="HQ6" s="1847"/>
      <c r="HR6" s="1847"/>
      <c r="HS6" s="1847"/>
      <c r="HT6" s="1847"/>
      <c r="HU6" s="1847"/>
      <c r="HV6" s="1847"/>
      <c r="HW6" s="1847"/>
      <c r="HX6" s="1847"/>
      <c r="HY6" s="1847"/>
      <c r="HZ6" s="1847"/>
      <c r="IA6" s="1847"/>
      <c r="IB6" s="1847"/>
      <c r="IC6" s="1847"/>
      <c r="ID6" s="1847"/>
      <c r="IE6" s="1847"/>
      <c r="IF6" s="1847"/>
      <c r="IG6" s="1847"/>
      <c r="IH6" s="1847"/>
      <c r="II6" s="1847"/>
      <c r="IJ6" s="1847"/>
      <c r="IK6" s="1847"/>
      <c r="IL6" s="1847"/>
      <c r="IM6" s="1847"/>
      <c r="IN6" s="1847"/>
      <c r="IO6" s="1847"/>
      <c r="IP6" s="1847"/>
      <c r="IQ6" s="1847"/>
      <c r="IR6" s="1847"/>
      <c r="IS6" s="1847"/>
      <c r="IT6" s="1847"/>
      <c r="IU6" s="1847"/>
      <c r="IV6" s="1847"/>
    </row>
    <row r="7" spans="1:256" s="1661" customFormat="1" ht="39.6">
      <c r="A7" s="1753">
        <f>COUNT($A$5:A6)+1</f>
        <v>1</v>
      </c>
      <c r="B7" s="1722" t="s">
        <v>2052</v>
      </c>
      <c r="C7" s="1661" t="s">
        <v>133</v>
      </c>
      <c r="D7" s="1783">
        <v>1</v>
      </c>
      <c r="E7" s="1853"/>
      <c r="F7" s="1854">
        <f>E7*D7</f>
        <v>0</v>
      </c>
    </row>
    <row r="8" spans="1:256" s="1849" customFormat="1">
      <c r="A8" s="1847"/>
      <c r="B8" s="1847"/>
      <c r="C8" s="1847"/>
      <c r="D8" s="1855"/>
      <c r="E8" s="1856"/>
      <c r="F8" s="1854"/>
      <c r="G8" s="1857"/>
      <c r="H8" s="1847"/>
      <c r="I8" s="1847"/>
      <c r="J8" s="1847"/>
      <c r="K8" s="1847"/>
      <c r="L8" s="1847"/>
      <c r="M8" s="1847"/>
      <c r="N8" s="1847"/>
      <c r="O8" s="1847"/>
      <c r="P8" s="1847"/>
      <c r="Q8" s="1847"/>
      <c r="R8" s="1847"/>
      <c r="S8" s="1847"/>
      <c r="T8" s="1847"/>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c r="AT8" s="1847"/>
      <c r="AU8" s="1847"/>
      <c r="AV8" s="1847"/>
      <c r="AW8" s="1847"/>
      <c r="AX8" s="1847"/>
      <c r="AY8" s="1847"/>
      <c r="AZ8" s="1847"/>
      <c r="BA8" s="1847"/>
      <c r="BB8" s="1847"/>
      <c r="BC8" s="1847"/>
      <c r="BD8" s="1847"/>
      <c r="BE8" s="1847"/>
      <c r="BF8" s="1847"/>
      <c r="BG8" s="1847"/>
      <c r="BH8" s="1847"/>
      <c r="BI8" s="1847"/>
      <c r="BJ8" s="1847"/>
      <c r="BK8" s="1847"/>
      <c r="BL8" s="1847"/>
      <c r="BM8" s="1847"/>
      <c r="BN8" s="1847"/>
      <c r="BO8" s="1847"/>
      <c r="BP8" s="1847"/>
      <c r="BQ8" s="1847"/>
      <c r="BR8" s="1847"/>
      <c r="BS8" s="1847"/>
      <c r="BT8" s="1847"/>
      <c r="BU8" s="1847"/>
      <c r="BV8" s="1847"/>
      <c r="BW8" s="1847"/>
      <c r="BX8" s="1847"/>
      <c r="BY8" s="1847"/>
      <c r="BZ8" s="1847"/>
      <c r="CA8" s="1847"/>
      <c r="CB8" s="1847"/>
      <c r="CC8" s="1847"/>
      <c r="CD8" s="1847"/>
      <c r="CE8" s="1847"/>
      <c r="CF8" s="1847"/>
      <c r="CG8" s="1847"/>
      <c r="CH8" s="1847"/>
      <c r="CI8" s="1847"/>
      <c r="CJ8" s="1847"/>
      <c r="CK8" s="1847"/>
      <c r="CL8" s="1847"/>
      <c r="CM8" s="1847"/>
      <c r="CN8" s="1847"/>
      <c r="CO8" s="1847"/>
      <c r="CP8" s="1847"/>
      <c r="CQ8" s="1847"/>
      <c r="CR8" s="1847"/>
      <c r="CS8" s="1847"/>
      <c r="CT8" s="1847"/>
      <c r="CU8" s="1847"/>
      <c r="CV8" s="1847"/>
      <c r="CW8" s="1847"/>
      <c r="CX8" s="1847"/>
      <c r="CY8" s="1847"/>
      <c r="CZ8" s="1847"/>
      <c r="DA8" s="1847"/>
      <c r="DB8" s="1847"/>
      <c r="DC8" s="1847"/>
      <c r="DD8" s="1847"/>
      <c r="DE8" s="1847"/>
      <c r="DF8" s="1847"/>
      <c r="DG8" s="1847"/>
      <c r="DH8" s="1847"/>
      <c r="DI8" s="1847"/>
      <c r="DJ8" s="1847"/>
      <c r="DK8" s="1847"/>
      <c r="DL8" s="1847"/>
      <c r="DM8" s="1847"/>
      <c r="DN8" s="1847"/>
      <c r="DO8" s="1847"/>
      <c r="DP8" s="1847"/>
      <c r="DQ8" s="1847"/>
      <c r="DR8" s="1847"/>
      <c r="DS8" s="1847"/>
      <c r="DT8" s="1847"/>
      <c r="DU8" s="1847"/>
      <c r="DV8" s="1847"/>
      <c r="DW8" s="1847"/>
      <c r="DX8" s="1847"/>
      <c r="DY8" s="1847"/>
      <c r="DZ8" s="1847"/>
      <c r="EA8" s="1847"/>
      <c r="EB8" s="1847"/>
      <c r="EC8" s="1847"/>
      <c r="ED8" s="1847"/>
      <c r="EE8" s="1847"/>
      <c r="EF8" s="1847"/>
      <c r="EG8" s="1847"/>
      <c r="EH8" s="1847"/>
      <c r="EI8" s="1847"/>
      <c r="EJ8" s="1847"/>
      <c r="EK8" s="1847"/>
      <c r="EL8" s="1847"/>
      <c r="EM8" s="1847"/>
      <c r="EN8" s="1847"/>
      <c r="EO8" s="1847"/>
      <c r="EP8" s="1847"/>
      <c r="EQ8" s="1847"/>
      <c r="ER8" s="1847"/>
      <c r="ES8" s="1847"/>
      <c r="ET8" s="1847"/>
      <c r="EU8" s="1847"/>
      <c r="EV8" s="1847"/>
      <c r="EW8" s="1847"/>
      <c r="EX8" s="1847"/>
      <c r="EY8" s="1847"/>
      <c r="EZ8" s="1847"/>
      <c r="FA8" s="1847"/>
      <c r="FB8" s="1847"/>
      <c r="FC8" s="1847"/>
      <c r="FD8" s="1847"/>
      <c r="FE8" s="1847"/>
      <c r="FF8" s="1847"/>
      <c r="FG8" s="1847"/>
      <c r="FH8" s="1847"/>
      <c r="FI8" s="1847"/>
      <c r="FJ8" s="1847"/>
      <c r="FK8" s="1847"/>
      <c r="FL8" s="1847"/>
      <c r="FM8" s="1847"/>
      <c r="FN8" s="1847"/>
      <c r="FO8" s="1847"/>
      <c r="FP8" s="1847"/>
      <c r="FQ8" s="1847"/>
      <c r="FR8" s="1847"/>
      <c r="FS8" s="1847"/>
      <c r="FT8" s="1847"/>
      <c r="FU8" s="1847"/>
      <c r="FV8" s="1847"/>
      <c r="FW8" s="1847"/>
      <c r="FX8" s="1847"/>
      <c r="FY8" s="1847"/>
      <c r="FZ8" s="1847"/>
      <c r="GA8" s="1847"/>
      <c r="GB8" s="1847"/>
      <c r="GC8" s="1847"/>
      <c r="GD8" s="1847"/>
      <c r="GE8" s="1847"/>
      <c r="GF8" s="1847"/>
      <c r="GG8" s="1847"/>
      <c r="GH8" s="1847"/>
      <c r="GI8" s="1847"/>
      <c r="GJ8" s="1847"/>
      <c r="GK8" s="1847"/>
      <c r="GL8" s="1847"/>
      <c r="GM8" s="1847"/>
      <c r="GN8" s="1847"/>
      <c r="GO8" s="1847"/>
      <c r="GP8" s="1847"/>
      <c r="GQ8" s="1847"/>
      <c r="GR8" s="1847"/>
      <c r="GS8" s="1847"/>
      <c r="GT8" s="1847"/>
      <c r="GU8" s="1847"/>
      <c r="GV8" s="1847"/>
      <c r="GW8" s="1847"/>
      <c r="GX8" s="1847"/>
      <c r="GY8" s="1847"/>
      <c r="GZ8" s="1847"/>
      <c r="HA8" s="1847"/>
      <c r="HB8" s="1847"/>
      <c r="HC8" s="1847"/>
      <c r="HD8" s="1847"/>
      <c r="HE8" s="1847"/>
      <c r="HF8" s="1847"/>
      <c r="HG8" s="1847"/>
      <c r="HH8" s="1847"/>
      <c r="HI8" s="1847"/>
      <c r="HJ8" s="1847"/>
      <c r="HK8" s="1847"/>
      <c r="HL8" s="1847"/>
      <c r="HM8" s="1847"/>
      <c r="HN8" s="1847"/>
      <c r="HO8" s="1847"/>
      <c r="HP8" s="1847"/>
      <c r="HQ8" s="1847"/>
      <c r="HR8" s="1847"/>
      <c r="HS8" s="1847"/>
      <c r="HT8" s="1847"/>
      <c r="HU8" s="1847"/>
      <c r="HV8" s="1847"/>
      <c r="HW8" s="1847"/>
      <c r="HX8" s="1847"/>
      <c r="HY8" s="1847"/>
      <c r="HZ8" s="1847"/>
      <c r="IA8" s="1847"/>
      <c r="IB8" s="1847"/>
      <c r="IC8" s="1847"/>
      <c r="ID8" s="1847"/>
      <c r="IE8" s="1847"/>
      <c r="IF8" s="1847"/>
      <c r="IG8" s="1847"/>
      <c r="IH8" s="1847"/>
      <c r="II8" s="1847"/>
      <c r="IJ8" s="1847"/>
      <c r="IK8" s="1847"/>
      <c r="IL8" s="1847"/>
      <c r="IM8" s="1847"/>
      <c r="IN8" s="1847"/>
      <c r="IO8" s="1847"/>
      <c r="IP8" s="1847"/>
      <c r="IQ8" s="1847"/>
      <c r="IR8" s="1847"/>
      <c r="IS8" s="1847"/>
      <c r="IT8" s="1847"/>
      <c r="IU8" s="1847"/>
      <c r="IV8" s="1847"/>
    </row>
    <row r="9" spans="1:256" s="1661" customFormat="1" ht="39.6">
      <c r="A9" s="1753">
        <f>COUNT($A$5:A8)+1</f>
        <v>2</v>
      </c>
      <c r="B9" s="1722" t="s">
        <v>2053</v>
      </c>
      <c r="C9" s="1661" t="s">
        <v>133</v>
      </c>
      <c r="D9" s="1783">
        <v>56</v>
      </c>
      <c r="E9" s="1853"/>
      <c r="F9" s="1854">
        <f>E9*D9</f>
        <v>0</v>
      </c>
    </row>
    <row r="10" spans="1:256" s="1849" customFormat="1">
      <c r="A10" s="1847"/>
      <c r="B10" s="1847"/>
      <c r="C10" s="1847"/>
      <c r="D10" s="1855"/>
      <c r="E10" s="1858"/>
      <c r="F10" s="1854"/>
      <c r="G10" s="1857"/>
      <c r="H10" s="1847"/>
      <c r="I10" s="1847"/>
      <c r="J10" s="1847"/>
      <c r="K10" s="1847"/>
      <c r="L10" s="1847"/>
      <c r="M10" s="1847"/>
      <c r="N10" s="1847"/>
      <c r="O10" s="1847"/>
      <c r="P10" s="1847"/>
      <c r="Q10" s="1847"/>
      <c r="R10" s="1847"/>
      <c r="S10" s="1847"/>
      <c r="T10" s="1847"/>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c r="AT10" s="1847"/>
      <c r="AU10" s="1847"/>
      <c r="AV10" s="1847"/>
      <c r="AW10" s="1847"/>
      <c r="AX10" s="1847"/>
      <c r="AY10" s="1847"/>
      <c r="AZ10" s="1847"/>
      <c r="BA10" s="1847"/>
      <c r="BB10" s="1847"/>
      <c r="BC10" s="1847"/>
      <c r="BD10" s="1847"/>
      <c r="BE10" s="1847"/>
      <c r="BF10" s="1847"/>
      <c r="BG10" s="1847"/>
      <c r="BH10" s="1847"/>
      <c r="BI10" s="1847"/>
      <c r="BJ10" s="1847"/>
      <c r="BK10" s="1847"/>
      <c r="BL10" s="1847"/>
      <c r="BM10" s="1847"/>
      <c r="BN10" s="1847"/>
      <c r="BO10" s="1847"/>
      <c r="BP10" s="1847"/>
      <c r="BQ10" s="1847"/>
      <c r="BR10" s="1847"/>
      <c r="BS10" s="1847"/>
      <c r="BT10" s="1847"/>
      <c r="BU10" s="1847"/>
      <c r="BV10" s="1847"/>
      <c r="BW10" s="1847"/>
      <c r="BX10" s="1847"/>
      <c r="BY10" s="1847"/>
      <c r="BZ10" s="1847"/>
      <c r="CA10" s="1847"/>
      <c r="CB10" s="1847"/>
      <c r="CC10" s="1847"/>
      <c r="CD10" s="1847"/>
      <c r="CE10" s="1847"/>
      <c r="CF10" s="1847"/>
      <c r="CG10" s="1847"/>
      <c r="CH10" s="1847"/>
      <c r="CI10" s="1847"/>
      <c r="CJ10" s="1847"/>
      <c r="CK10" s="1847"/>
      <c r="CL10" s="1847"/>
      <c r="CM10" s="1847"/>
      <c r="CN10" s="1847"/>
      <c r="CO10" s="1847"/>
      <c r="CP10" s="1847"/>
      <c r="CQ10" s="1847"/>
      <c r="CR10" s="1847"/>
      <c r="CS10" s="1847"/>
      <c r="CT10" s="1847"/>
      <c r="CU10" s="1847"/>
      <c r="CV10" s="1847"/>
      <c r="CW10" s="1847"/>
      <c r="CX10" s="1847"/>
      <c r="CY10" s="1847"/>
      <c r="CZ10" s="1847"/>
      <c r="DA10" s="1847"/>
      <c r="DB10" s="1847"/>
      <c r="DC10" s="1847"/>
      <c r="DD10" s="1847"/>
      <c r="DE10" s="1847"/>
      <c r="DF10" s="1847"/>
      <c r="DG10" s="1847"/>
      <c r="DH10" s="1847"/>
      <c r="DI10" s="1847"/>
      <c r="DJ10" s="1847"/>
      <c r="DK10" s="1847"/>
      <c r="DL10" s="1847"/>
      <c r="DM10" s="1847"/>
      <c r="DN10" s="1847"/>
      <c r="DO10" s="1847"/>
      <c r="DP10" s="1847"/>
      <c r="DQ10" s="1847"/>
      <c r="DR10" s="1847"/>
      <c r="DS10" s="1847"/>
      <c r="DT10" s="1847"/>
      <c r="DU10" s="1847"/>
      <c r="DV10" s="1847"/>
      <c r="DW10" s="1847"/>
      <c r="DX10" s="1847"/>
      <c r="DY10" s="1847"/>
      <c r="DZ10" s="1847"/>
      <c r="EA10" s="1847"/>
      <c r="EB10" s="1847"/>
      <c r="EC10" s="1847"/>
      <c r="ED10" s="1847"/>
      <c r="EE10" s="1847"/>
      <c r="EF10" s="1847"/>
      <c r="EG10" s="1847"/>
      <c r="EH10" s="1847"/>
      <c r="EI10" s="1847"/>
      <c r="EJ10" s="1847"/>
      <c r="EK10" s="1847"/>
      <c r="EL10" s="1847"/>
      <c r="EM10" s="1847"/>
      <c r="EN10" s="1847"/>
      <c r="EO10" s="1847"/>
      <c r="EP10" s="1847"/>
      <c r="EQ10" s="1847"/>
      <c r="ER10" s="1847"/>
      <c r="ES10" s="1847"/>
      <c r="ET10" s="1847"/>
      <c r="EU10" s="1847"/>
      <c r="EV10" s="1847"/>
      <c r="EW10" s="1847"/>
      <c r="EX10" s="1847"/>
      <c r="EY10" s="1847"/>
      <c r="EZ10" s="1847"/>
      <c r="FA10" s="1847"/>
      <c r="FB10" s="1847"/>
      <c r="FC10" s="1847"/>
      <c r="FD10" s="1847"/>
      <c r="FE10" s="1847"/>
      <c r="FF10" s="1847"/>
      <c r="FG10" s="1847"/>
      <c r="FH10" s="1847"/>
      <c r="FI10" s="1847"/>
      <c r="FJ10" s="1847"/>
      <c r="FK10" s="1847"/>
      <c r="FL10" s="1847"/>
      <c r="FM10" s="1847"/>
      <c r="FN10" s="1847"/>
      <c r="FO10" s="1847"/>
      <c r="FP10" s="1847"/>
      <c r="FQ10" s="1847"/>
      <c r="FR10" s="1847"/>
      <c r="FS10" s="1847"/>
      <c r="FT10" s="1847"/>
      <c r="FU10" s="1847"/>
      <c r="FV10" s="1847"/>
      <c r="FW10" s="1847"/>
      <c r="FX10" s="1847"/>
      <c r="FY10" s="1847"/>
      <c r="FZ10" s="1847"/>
      <c r="GA10" s="1847"/>
      <c r="GB10" s="1847"/>
      <c r="GC10" s="1847"/>
      <c r="GD10" s="1847"/>
      <c r="GE10" s="1847"/>
      <c r="GF10" s="1847"/>
      <c r="GG10" s="1847"/>
      <c r="GH10" s="1847"/>
      <c r="GI10" s="1847"/>
      <c r="GJ10" s="1847"/>
      <c r="GK10" s="1847"/>
      <c r="GL10" s="1847"/>
      <c r="GM10" s="1847"/>
      <c r="GN10" s="1847"/>
      <c r="GO10" s="1847"/>
      <c r="GP10" s="1847"/>
      <c r="GQ10" s="1847"/>
      <c r="GR10" s="1847"/>
      <c r="GS10" s="1847"/>
      <c r="GT10" s="1847"/>
      <c r="GU10" s="1847"/>
      <c r="GV10" s="1847"/>
      <c r="GW10" s="1847"/>
      <c r="GX10" s="1847"/>
      <c r="GY10" s="1847"/>
      <c r="GZ10" s="1847"/>
      <c r="HA10" s="1847"/>
      <c r="HB10" s="1847"/>
      <c r="HC10" s="1847"/>
      <c r="HD10" s="1847"/>
      <c r="HE10" s="1847"/>
      <c r="HF10" s="1847"/>
      <c r="HG10" s="1847"/>
      <c r="HH10" s="1847"/>
      <c r="HI10" s="1847"/>
      <c r="HJ10" s="1847"/>
      <c r="HK10" s="1847"/>
      <c r="HL10" s="1847"/>
      <c r="HM10" s="1847"/>
      <c r="HN10" s="1847"/>
      <c r="HO10" s="1847"/>
      <c r="HP10" s="1847"/>
      <c r="HQ10" s="1847"/>
      <c r="HR10" s="1847"/>
      <c r="HS10" s="1847"/>
      <c r="HT10" s="1847"/>
      <c r="HU10" s="1847"/>
      <c r="HV10" s="1847"/>
      <c r="HW10" s="1847"/>
      <c r="HX10" s="1847"/>
      <c r="HY10" s="1847"/>
      <c r="HZ10" s="1847"/>
      <c r="IA10" s="1847"/>
      <c r="IB10" s="1847"/>
      <c r="IC10" s="1847"/>
      <c r="ID10" s="1847"/>
      <c r="IE10" s="1847"/>
      <c r="IF10" s="1847"/>
      <c r="IG10" s="1847"/>
      <c r="IH10" s="1847"/>
      <c r="II10" s="1847"/>
      <c r="IJ10" s="1847"/>
      <c r="IK10" s="1847"/>
      <c r="IL10" s="1847"/>
      <c r="IM10" s="1847"/>
      <c r="IN10" s="1847"/>
      <c r="IO10" s="1847"/>
      <c r="IP10" s="1847"/>
      <c r="IQ10" s="1847"/>
      <c r="IR10" s="1847"/>
      <c r="IS10" s="1847"/>
      <c r="IT10" s="1847"/>
      <c r="IU10" s="1847"/>
      <c r="IV10" s="1847"/>
    </row>
    <row r="11" spans="1:256" s="1849" customFormat="1">
      <c r="A11" s="1753">
        <f>COUNT($A$5:A10)+1</f>
        <v>3</v>
      </c>
      <c r="B11" s="1847" t="s">
        <v>2054</v>
      </c>
      <c r="C11" s="1847" t="s">
        <v>199</v>
      </c>
      <c r="D11" s="1855">
        <v>1</v>
      </c>
      <c r="E11" s="1858"/>
      <c r="F11" s="1854">
        <f>E11*D11</f>
        <v>0</v>
      </c>
      <c r="G11" s="1857"/>
      <c r="H11" s="1847"/>
      <c r="I11" s="1847"/>
      <c r="J11" s="1847"/>
      <c r="K11" s="1847"/>
      <c r="L11" s="1847"/>
      <c r="M11" s="1847"/>
      <c r="N11" s="1847"/>
      <c r="O11" s="1847"/>
      <c r="P11" s="1847"/>
      <c r="Q11" s="1847"/>
      <c r="R11" s="1847"/>
      <c r="S11" s="1847"/>
      <c r="T11" s="1847"/>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c r="AT11" s="1847"/>
      <c r="AU11" s="1847"/>
      <c r="AV11" s="1847"/>
      <c r="AW11" s="1847"/>
      <c r="AX11" s="1847"/>
      <c r="AY11" s="1847"/>
      <c r="AZ11" s="1847"/>
      <c r="BA11" s="1847"/>
      <c r="BB11" s="1847"/>
      <c r="BC11" s="1847"/>
      <c r="BD11" s="1847"/>
      <c r="BE11" s="1847"/>
      <c r="BF11" s="1847"/>
      <c r="BG11" s="1847"/>
      <c r="BH11" s="1847"/>
      <c r="BI11" s="1847"/>
      <c r="BJ11" s="1847"/>
      <c r="BK11" s="1847"/>
      <c r="BL11" s="1847"/>
      <c r="BM11" s="1847"/>
      <c r="BN11" s="1847"/>
      <c r="BO11" s="1847"/>
      <c r="BP11" s="1847"/>
      <c r="BQ11" s="1847"/>
      <c r="BR11" s="1847"/>
      <c r="BS11" s="1847"/>
      <c r="BT11" s="1847"/>
      <c r="BU11" s="1847"/>
      <c r="BV11" s="1847"/>
      <c r="BW11" s="1847"/>
      <c r="BX11" s="1847"/>
      <c r="BY11" s="1847"/>
      <c r="BZ11" s="1847"/>
      <c r="CA11" s="1847"/>
      <c r="CB11" s="1847"/>
      <c r="CC11" s="1847"/>
      <c r="CD11" s="1847"/>
      <c r="CE11" s="1847"/>
      <c r="CF11" s="1847"/>
      <c r="CG11" s="1847"/>
      <c r="CH11" s="1847"/>
      <c r="CI11" s="1847"/>
      <c r="CJ11" s="1847"/>
      <c r="CK11" s="1847"/>
      <c r="CL11" s="1847"/>
      <c r="CM11" s="1847"/>
      <c r="CN11" s="1847"/>
      <c r="CO11" s="1847"/>
      <c r="CP11" s="1847"/>
      <c r="CQ11" s="1847"/>
      <c r="CR11" s="1847"/>
      <c r="CS11" s="1847"/>
      <c r="CT11" s="1847"/>
      <c r="CU11" s="1847"/>
      <c r="CV11" s="1847"/>
      <c r="CW11" s="1847"/>
      <c r="CX11" s="1847"/>
      <c r="CY11" s="1847"/>
      <c r="CZ11" s="1847"/>
      <c r="DA11" s="1847"/>
      <c r="DB11" s="1847"/>
      <c r="DC11" s="1847"/>
      <c r="DD11" s="1847"/>
      <c r="DE11" s="1847"/>
      <c r="DF11" s="1847"/>
      <c r="DG11" s="1847"/>
      <c r="DH11" s="1847"/>
      <c r="DI11" s="1847"/>
      <c r="DJ11" s="1847"/>
      <c r="DK11" s="1847"/>
      <c r="DL11" s="1847"/>
      <c r="DM11" s="1847"/>
      <c r="DN11" s="1847"/>
      <c r="DO11" s="1847"/>
      <c r="DP11" s="1847"/>
      <c r="DQ11" s="1847"/>
      <c r="DR11" s="1847"/>
      <c r="DS11" s="1847"/>
      <c r="DT11" s="1847"/>
      <c r="DU11" s="1847"/>
      <c r="DV11" s="1847"/>
      <c r="DW11" s="1847"/>
      <c r="DX11" s="1847"/>
      <c r="DY11" s="1847"/>
      <c r="DZ11" s="1847"/>
      <c r="EA11" s="1847"/>
      <c r="EB11" s="1847"/>
      <c r="EC11" s="1847"/>
      <c r="ED11" s="1847"/>
      <c r="EE11" s="1847"/>
      <c r="EF11" s="1847"/>
      <c r="EG11" s="1847"/>
      <c r="EH11" s="1847"/>
      <c r="EI11" s="1847"/>
      <c r="EJ11" s="1847"/>
      <c r="EK11" s="1847"/>
      <c r="EL11" s="1847"/>
      <c r="EM11" s="1847"/>
      <c r="EN11" s="1847"/>
      <c r="EO11" s="1847"/>
      <c r="EP11" s="1847"/>
      <c r="EQ11" s="1847"/>
      <c r="ER11" s="1847"/>
      <c r="ES11" s="1847"/>
      <c r="ET11" s="1847"/>
      <c r="EU11" s="1847"/>
      <c r="EV11" s="1847"/>
      <c r="EW11" s="1847"/>
      <c r="EX11" s="1847"/>
      <c r="EY11" s="1847"/>
      <c r="EZ11" s="1847"/>
      <c r="FA11" s="1847"/>
      <c r="FB11" s="1847"/>
      <c r="FC11" s="1847"/>
      <c r="FD11" s="1847"/>
      <c r="FE11" s="1847"/>
      <c r="FF11" s="1847"/>
      <c r="FG11" s="1847"/>
      <c r="FH11" s="1847"/>
      <c r="FI11" s="1847"/>
      <c r="FJ11" s="1847"/>
      <c r="FK11" s="1847"/>
      <c r="FL11" s="1847"/>
      <c r="FM11" s="1847"/>
      <c r="FN11" s="1847"/>
      <c r="FO11" s="1847"/>
      <c r="FP11" s="1847"/>
      <c r="FQ11" s="1847"/>
      <c r="FR11" s="1847"/>
      <c r="FS11" s="1847"/>
      <c r="FT11" s="1847"/>
      <c r="FU11" s="1847"/>
      <c r="FV11" s="1847"/>
      <c r="FW11" s="1847"/>
      <c r="FX11" s="1847"/>
      <c r="FY11" s="1847"/>
      <c r="FZ11" s="1847"/>
      <c r="GA11" s="1847"/>
      <c r="GB11" s="1847"/>
      <c r="GC11" s="1847"/>
      <c r="GD11" s="1847"/>
      <c r="GE11" s="1847"/>
      <c r="GF11" s="1847"/>
      <c r="GG11" s="1847"/>
      <c r="GH11" s="1847"/>
      <c r="GI11" s="1847"/>
      <c r="GJ11" s="1847"/>
      <c r="GK11" s="1847"/>
      <c r="GL11" s="1847"/>
      <c r="GM11" s="1847"/>
      <c r="GN11" s="1847"/>
      <c r="GO11" s="1847"/>
      <c r="GP11" s="1847"/>
      <c r="GQ11" s="1847"/>
      <c r="GR11" s="1847"/>
      <c r="GS11" s="1847"/>
      <c r="GT11" s="1847"/>
      <c r="GU11" s="1847"/>
      <c r="GV11" s="1847"/>
      <c r="GW11" s="1847"/>
      <c r="GX11" s="1847"/>
      <c r="GY11" s="1847"/>
      <c r="GZ11" s="1847"/>
      <c r="HA11" s="1847"/>
      <c r="HB11" s="1847"/>
      <c r="HC11" s="1847"/>
      <c r="HD11" s="1847"/>
      <c r="HE11" s="1847"/>
      <c r="HF11" s="1847"/>
      <c r="HG11" s="1847"/>
      <c r="HH11" s="1847"/>
      <c r="HI11" s="1847"/>
      <c r="HJ11" s="1847"/>
      <c r="HK11" s="1847"/>
      <c r="HL11" s="1847"/>
      <c r="HM11" s="1847"/>
      <c r="HN11" s="1847"/>
      <c r="HO11" s="1847"/>
      <c r="HP11" s="1847"/>
      <c r="HQ11" s="1847"/>
      <c r="HR11" s="1847"/>
      <c r="HS11" s="1847"/>
      <c r="HT11" s="1847"/>
      <c r="HU11" s="1847"/>
      <c r="HV11" s="1847"/>
      <c r="HW11" s="1847"/>
      <c r="HX11" s="1847"/>
      <c r="HY11" s="1847"/>
      <c r="HZ11" s="1847"/>
      <c r="IA11" s="1847"/>
      <c r="IB11" s="1847"/>
      <c r="IC11" s="1847"/>
      <c r="ID11" s="1847"/>
      <c r="IE11" s="1847"/>
      <c r="IF11" s="1847"/>
      <c r="IG11" s="1847"/>
      <c r="IH11" s="1847"/>
      <c r="II11" s="1847"/>
      <c r="IJ11" s="1847"/>
      <c r="IK11" s="1847"/>
      <c r="IL11" s="1847"/>
      <c r="IM11" s="1847"/>
      <c r="IN11" s="1847"/>
      <c r="IO11" s="1847"/>
      <c r="IP11" s="1847"/>
      <c r="IQ11" s="1847"/>
      <c r="IR11" s="1847"/>
      <c r="IS11" s="1847"/>
      <c r="IT11" s="1847"/>
      <c r="IU11" s="1847"/>
      <c r="IV11" s="1847"/>
    </row>
    <row r="12" spans="1:256" s="1849" customFormat="1" ht="26.4">
      <c r="A12" s="1847"/>
      <c r="B12" s="1847" t="s">
        <v>2055</v>
      </c>
      <c r="C12" s="1847"/>
      <c r="D12" s="1855"/>
      <c r="E12" s="1858"/>
      <c r="F12" s="1854"/>
      <c r="G12" s="1857"/>
      <c r="H12" s="1847"/>
      <c r="I12" s="1847"/>
      <c r="J12" s="1847"/>
      <c r="K12" s="1847"/>
      <c r="L12" s="1847"/>
      <c r="M12" s="1847"/>
      <c r="N12" s="1847"/>
      <c r="O12" s="1847"/>
      <c r="P12" s="1847"/>
      <c r="Q12" s="1847"/>
      <c r="R12" s="1847"/>
      <c r="S12" s="1847"/>
      <c r="T12" s="1847"/>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c r="AT12" s="1847"/>
      <c r="AU12" s="1847"/>
      <c r="AV12" s="1847"/>
      <c r="AW12" s="1847"/>
      <c r="AX12" s="1847"/>
      <c r="AY12" s="1847"/>
      <c r="AZ12" s="1847"/>
      <c r="BA12" s="1847"/>
      <c r="BB12" s="1847"/>
      <c r="BC12" s="1847"/>
      <c r="BD12" s="1847"/>
      <c r="BE12" s="1847"/>
      <c r="BF12" s="1847"/>
      <c r="BG12" s="1847"/>
      <c r="BH12" s="1847"/>
      <c r="BI12" s="1847"/>
      <c r="BJ12" s="1847"/>
      <c r="BK12" s="1847"/>
      <c r="BL12" s="1847"/>
      <c r="BM12" s="1847"/>
      <c r="BN12" s="1847"/>
      <c r="BO12" s="1847"/>
      <c r="BP12" s="1847"/>
      <c r="BQ12" s="1847"/>
      <c r="BR12" s="1847"/>
      <c r="BS12" s="1847"/>
      <c r="BT12" s="1847"/>
      <c r="BU12" s="1847"/>
      <c r="BV12" s="1847"/>
      <c r="BW12" s="1847"/>
      <c r="BX12" s="1847"/>
      <c r="BY12" s="1847"/>
      <c r="BZ12" s="1847"/>
      <c r="CA12" s="1847"/>
      <c r="CB12" s="1847"/>
      <c r="CC12" s="1847"/>
      <c r="CD12" s="1847"/>
      <c r="CE12" s="1847"/>
      <c r="CF12" s="1847"/>
      <c r="CG12" s="1847"/>
      <c r="CH12" s="1847"/>
      <c r="CI12" s="1847"/>
      <c r="CJ12" s="1847"/>
      <c r="CK12" s="1847"/>
      <c r="CL12" s="1847"/>
      <c r="CM12" s="1847"/>
      <c r="CN12" s="1847"/>
      <c r="CO12" s="1847"/>
      <c r="CP12" s="1847"/>
      <c r="CQ12" s="1847"/>
      <c r="CR12" s="1847"/>
      <c r="CS12" s="1847"/>
      <c r="CT12" s="1847"/>
      <c r="CU12" s="1847"/>
      <c r="CV12" s="1847"/>
      <c r="CW12" s="1847"/>
      <c r="CX12" s="1847"/>
      <c r="CY12" s="1847"/>
      <c r="CZ12" s="1847"/>
      <c r="DA12" s="1847"/>
      <c r="DB12" s="1847"/>
      <c r="DC12" s="1847"/>
      <c r="DD12" s="1847"/>
      <c r="DE12" s="1847"/>
      <c r="DF12" s="1847"/>
      <c r="DG12" s="1847"/>
      <c r="DH12" s="1847"/>
      <c r="DI12" s="1847"/>
      <c r="DJ12" s="1847"/>
      <c r="DK12" s="1847"/>
      <c r="DL12" s="1847"/>
      <c r="DM12" s="1847"/>
      <c r="DN12" s="1847"/>
      <c r="DO12" s="1847"/>
      <c r="DP12" s="1847"/>
      <c r="DQ12" s="1847"/>
      <c r="DR12" s="1847"/>
      <c r="DS12" s="1847"/>
      <c r="DT12" s="1847"/>
      <c r="DU12" s="1847"/>
      <c r="DV12" s="1847"/>
      <c r="DW12" s="1847"/>
      <c r="DX12" s="1847"/>
      <c r="DY12" s="1847"/>
      <c r="DZ12" s="1847"/>
      <c r="EA12" s="1847"/>
      <c r="EB12" s="1847"/>
      <c r="EC12" s="1847"/>
      <c r="ED12" s="1847"/>
      <c r="EE12" s="1847"/>
      <c r="EF12" s="1847"/>
      <c r="EG12" s="1847"/>
      <c r="EH12" s="1847"/>
      <c r="EI12" s="1847"/>
      <c r="EJ12" s="1847"/>
      <c r="EK12" s="1847"/>
      <c r="EL12" s="1847"/>
      <c r="EM12" s="1847"/>
      <c r="EN12" s="1847"/>
      <c r="EO12" s="1847"/>
      <c r="EP12" s="1847"/>
      <c r="EQ12" s="1847"/>
      <c r="ER12" s="1847"/>
      <c r="ES12" s="1847"/>
      <c r="ET12" s="1847"/>
      <c r="EU12" s="1847"/>
      <c r="EV12" s="1847"/>
      <c r="EW12" s="1847"/>
      <c r="EX12" s="1847"/>
      <c r="EY12" s="1847"/>
      <c r="EZ12" s="1847"/>
      <c r="FA12" s="1847"/>
      <c r="FB12" s="1847"/>
      <c r="FC12" s="1847"/>
      <c r="FD12" s="1847"/>
      <c r="FE12" s="1847"/>
      <c r="FF12" s="1847"/>
      <c r="FG12" s="1847"/>
      <c r="FH12" s="1847"/>
      <c r="FI12" s="1847"/>
      <c r="FJ12" s="1847"/>
      <c r="FK12" s="1847"/>
      <c r="FL12" s="1847"/>
      <c r="FM12" s="1847"/>
      <c r="FN12" s="1847"/>
      <c r="FO12" s="1847"/>
      <c r="FP12" s="1847"/>
      <c r="FQ12" s="1847"/>
      <c r="FR12" s="1847"/>
      <c r="FS12" s="1847"/>
      <c r="FT12" s="1847"/>
      <c r="FU12" s="1847"/>
      <c r="FV12" s="1847"/>
      <c r="FW12" s="1847"/>
      <c r="FX12" s="1847"/>
      <c r="FY12" s="1847"/>
      <c r="FZ12" s="1847"/>
      <c r="GA12" s="1847"/>
      <c r="GB12" s="1847"/>
      <c r="GC12" s="1847"/>
      <c r="GD12" s="1847"/>
      <c r="GE12" s="1847"/>
      <c r="GF12" s="1847"/>
      <c r="GG12" s="1847"/>
      <c r="GH12" s="1847"/>
      <c r="GI12" s="1847"/>
      <c r="GJ12" s="1847"/>
      <c r="GK12" s="1847"/>
      <c r="GL12" s="1847"/>
      <c r="GM12" s="1847"/>
      <c r="GN12" s="1847"/>
      <c r="GO12" s="1847"/>
      <c r="GP12" s="1847"/>
      <c r="GQ12" s="1847"/>
      <c r="GR12" s="1847"/>
      <c r="GS12" s="1847"/>
      <c r="GT12" s="1847"/>
      <c r="GU12" s="1847"/>
      <c r="GV12" s="1847"/>
      <c r="GW12" s="1847"/>
      <c r="GX12" s="1847"/>
      <c r="GY12" s="1847"/>
      <c r="GZ12" s="1847"/>
      <c r="HA12" s="1847"/>
      <c r="HB12" s="1847"/>
      <c r="HC12" s="1847"/>
      <c r="HD12" s="1847"/>
      <c r="HE12" s="1847"/>
      <c r="HF12" s="1847"/>
      <c r="HG12" s="1847"/>
      <c r="HH12" s="1847"/>
      <c r="HI12" s="1847"/>
      <c r="HJ12" s="1847"/>
      <c r="HK12" s="1847"/>
      <c r="HL12" s="1847"/>
      <c r="HM12" s="1847"/>
      <c r="HN12" s="1847"/>
      <c r="HO12" s="1847"/>
      <c r="HP12" s="1847"/>
      <c r="HQ12" s="1847"/>
      <c r="HR12" s="1847"/>
      <c r="HS12" s="1847"/>
      <c r="HT12" s="1847"/>
      <c r="HU12" s="1847"/>
      <c r="HV12" s="1847"/>
      <c r="HW12" s="1847"/>
      <c r="HX12" s="1847"/>
      <c r="HY12" s="1847"/>
      <c r="HZ12" s="1847"/>
      <c r="IA12" s="1847"/>
      <c r="IB12" s="1847"/>
      <c r="IC12" s="1847"/>
      <c r="ID12" s="1847"/>
      <c r="IE12" s="1847"/>
      <c r="IF12" s="1847"/>
      <c r="IG12" s="1847"/>
      <c r="IH12" s="1847"/>
      <c r="II12" s="1847"/>
      <c r="IJ12" s="1847"/>
      <c r="IK12" s="1847"/>
      <c r="IL12" s="1847"/>
      <c r="IM12" s="1847"/>
      <c r="IN12" s="1847"/>
      <c r="IO12" s="1847"/>
      <c r="IP12" s="1847"/>
      <c r="IQ12" s="1847"/>
      <c r="IR12" s="1847"/>
      <c r="IS12" s="1847"/>
      <c r="IT12" s="1847"/>
      <c r="IU12" s="1847"/>
      <c r="IV12" s="1847"/>
    </row>
    <row r="13" spans="1:256" s="1849" customFormat="1">
      <c r="A13" s="1847"/>
      <c r="B13" s="1847" t="s">
        <v>2056</v>
      </c>
      <c r="C13" s="1847"/>
      <c r="D13" s="1855"/>
      <c r="E13" s="1858"/>
      <c r="F13" s="1854"/>
      <c r="G13" s="1857"/>
      <c r="H13" s="1847"/>
      <c r="I13" s="1847"/>
      <c r="J13" s="1847"/>
      <c r="K13" s="1847"/>
      <c r="L13" s="1847"/>
      <c r="M13" s="1847"/>
      <c r="N13" s="1847"/>
      <c r="O13" s="1847"/>
      <c r="P13" s="1847"/>
      <c r="Q13" s="1847"/>
      <c r="R13" s="1847"/>
      <c r="S13" s="1847"/>
      <c r="T13" s="1847"/>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c r="AT13" s="1847"/>
      <c r="AU13" s="1847"/>
      <c r="AV13" s="1847"/>
      <c r="AW13" s="1847"/>
      <c r="AX13" s="1847"/>
      <c r="AY13" s="1847"/>
      <c r="AZ13" s="1847"/>
      <c r="BA13" s="1847"/>
      <c r="BB13" s="1847"/>
      <c r="BC13" s="1847"/>
      <c r="BD13" s="1847"/>
      <c r="BE13" s="1847"/>
      <c r="BF13" s="1847"/>
      <c r="BG13" s="1847"/>
      <c r="BH13" s="1847"/>
      <c r="BI13" s="1847"/>
      <c r="BJ13" s="1847"/>
      <c r="BK13" s="1847"/>
      <c r="BL13" s="1847"/>
      <c r="BM13" s="1847"/>
      <c r="BN13" s="1847"/>
      <c r="BO13" s="1847"/>
      <c r="BP13" s="1847"/>
      <c r="BQ13" s="1847"/>
      <c r="BR13" s="1847"/>
      <c r="BS13" s="1847"/>
      <c r="BT13" s="1847"/>
      <c r="BU13" s="1847"/>
      <c r="BV13" s="1847"/>
      <c r="BW13" s="1847"/>
      <c r="BX13" s="1847"/>
      <c r="BY13" s="1847"/>
      <c r="BZ13" s="1847"/>
      <c r="CA13" s="1847"/>
      <c r="CB13" s="1847"/>
      <c r="CC13" s="1847"/>
      <c r="CD13" s="1847"/>
      <c r="CE13" s="1847"/>
      <c r="CF13" s="1847"/>
      <c r="CG13" s="1847"/>
      <c r="CH13" s="1847"/>
      <c r="CI13" s="1847"/>
      <c r="CJ13" s="1847"/>
      <c r="CK13" s="1847"/>
      <c r="CL13" s="1847"/>
      <c r="CM13" s="1847"/>
      <c r="CN13" s="1847"/>
      <c r="CO13" s="1847"/>
      <c r="CP13" s="1847"/>
      <c r="CQ13" s="1847"/>
      <c r="CR13" s="1847"/>
      <c r="CS13" s="1847"/>
      <c r="CT13" s="1847"/>
      <c r="CU13" s="1847"/>
      <c r="CV13" s="1847"/>
      <c r="CW13" s="1847"/>
      <c r="CX13" s="1847"/>
      <c r="CY13" s="1847"/>
      <c r="CZ13" s="1847"/>
      <c r="DA13" s="1847"/>
      <c r="DB13" s="1847"/>
      <c r="DC13" s="1847"/>
      <c r="DD13" s="1847"/>
      <c r="DE13" s="1847"/>
      <c r="DF13" s="1847"/>
      <c r="DG13" s="1847"/>
      <c r="DH13" s="1847"/>
      <c r="DI13" s="1847"/>
      <c r="DJ13" s="1847"/>
      <c r="DK13" s="1847"/>
      <c r="DL13" s="1847"/>
      <c r="DM13" s="1847"/>
      <c r="DN13" s="1847"/>
      <c r="DO13" s="1847"/>
      <c r="DP13" s="1847"/>
      <c r="DQ13" s="1847"/>
      <c r="DR13" s="1847"/>
      <c r="DS13" s="1847"/>
      <c r="DT13" s="1847"/>
      <c r="DU13" s="1847"/>
      <c r="DV13" s="1847"/>
      <c r="DW13" s="1847"/>
      <c r="DX13" s="1847"/>
      <c r="DY13" s="1847"/>
      <c r="DZ13" s="1847"/>
      <c r="EA13" s="1847"/>
      <c r="EB13" s="1847"/>
      <c r="EC13" s="1847"/>
      <c r="ED13" s="1847"/>
      <c r="EE13" s="1847"/>
      <c r="EF13" s="1847"/>
      <c r="EG13" s="1847"/>
      <c r="EH13" s="1847"/>
      <c r="EI13" s="1847"/>
      <c r="EJ13" s="1847"/>
      <c r="EK13" s="1847"/>
      <c r="EL13" s="1847"/>
      <c r="EM13" s="1847"/>
      <c r="EN13" s="1847"/>
      <c r="EO13" s="1847"/>
      <c r="EP13" s="1847"/>
      <c r="EQ13" s="1847"/>
      <c r="ER13" s="1847"/>
      <c r="ES13" s="1847"/>
      <c r="ET13" s="1847"/>
      <c r="EU13" s="1847"/>
      <c r="EV13" s="1847"/>
      <c r="EW13" s="1847"/>
      <c r="EX13" s="1847"/>
      <c r="EY13" s="1847"/>
      <c r="EZ13" s="1847"/>
      <c r="FA13" s="1847"/>
      <c r="FB13" s="1847"/>
      <c r="FC13" s="1847"/>
      <c r="FD13" s="1847"/>
      <c r="FE13" s="1847"/>
      <c r="FF13" s="1847"/>
      <c r="FG13" s="1847"/>
      <c r="FH13" s="1847"/>
      <c r="FI13" s="1847"/>
      <c r="FJ13" s="1847"/>
      <c r="FK13" s="1847"/>
      <c r="FL13" s="1847"/>
      <c r="FM13" s="1847"/>
      <c r="FN13" s="1847"/>
      <c r="FO13" s="1847"/>
      <c r="FP13" s="1847"/>
      <c r="FQ13" s="1847"/>
      <c r="FR13" s="1847"/>
      <c r="FS13" s="1847"/>
      <c r="FT13" s="1847"/>
      <c r="FU13" s="1847"/>
      <c r="FV13" s="1847"/>
      <c r="FW13" s="1847"/>
      <c r="FX13" s="1847"/>
      <c r="FY13" s="1847"/>
      <c r="FZ13" s="1847"/>
      <c r="GA13" s="1847"/>
      <c r="GB13" s="1847"/>
      <c r="GC13" s="1847"/>
      <c r="GD13" s="1847"/>
      <c r="GE13" s="1847"/>
      <c r="GF13" s="1847"/>
      <c r="GG13" s="1847"/>
      <c r="GH13" s="1847"/>
      <c r="GI13" s="1847"/>
      <c r="GJ13" s="1847"/>
      <c r="GK13" s="1847"/>
      <c r="GL13" s="1847"/>
      <c r="GM13" s="1847"/>
      <c r="GN13" s="1847"/>
      <c r="GO13" s="1847"/>
      <c r="GP13" s="1847"/>
      <c r="GQ13" s="1847"/>
      <c r="GR13" s="1847"/>
      <c r="GS13" s="1847"/>
      <c r="GT13" s="1847"/>
      <c r="GU13" s="1847"/>
      <c r="GV13" s="1847"/>
      <c r="GW13" s="1847"/>
      <c r="GX13" s="1847"/>
      <c r="GY13" s="1847"/>
      <c r="GZ13" s="1847"/>
      <c r="HA13" s="1847"/>
      <c r="HB13" s="1847"/>
      <c r="HC13" s="1847"/>
      <c r="HD13" s="1847"/>
      <c r="HE13" s="1847"/>
      <c r="HF13" s="1847"/>
      <c r="HG13" s="1847"/>
      <c r="HH13" s="1847"/>
      <c r="HI13" s="1847"/>
      <c r="HJ13" s="1847"/>
      <c r="HK13" s="1847"/>
      <c r="HL13" s="1847"/>
      <c r="HM13" s="1847"/>
      <c r="HN13" s="1847"/>
      <c r="HO13" s="1847"/>
      <c r="HP13" s="1847"/>
      <c r="HQ13" s="1847"/>
      <c r="HR13" s="1847"/>
      <c r="HS13" s="1847"/>
      <c r="HT13" s="1847"/>
      <c r="HU13" s="1847"/>
      <c r="HV13" s="1847"/>
      <c r="HW13" s="1847"/>
      <c r="HX13" s="1847"/>
      <c r="HY13" s="1847"/>
      <c r="HZ13" s="1847"/>
      <c r="IA13" s="1847"/>
      <c r="IB13" s="1847"/>
      <c r="IC13" s="1847"/>
      <c r="ID13" s="1847"/>
      <c r="IE13" s="1847"/>
      <c r="IF13" s="1847"/>
      <c r="IG13" s="1847"/>
      <c r="IH13" s="1847"/>
      <c r="II13" s="1847"/>
      <c r="IJ13" s="1847"/>
      <c r="IK13" s="1847"/>
      <c r="IL13" s="1847"/>
      <c r="IM13" s="1847"/>
      <c r="IN13" s="1847"/>
      <c r="IO13" s="1847"/>
      <c r="IP13" s="1847"/>
      <c r="IQ13" s="1847"/>
      <c r="IR13" s="1847"/>
      <c r="IS13" s="1847"/>
      <c r="IT13" s="1847"/>
      <c r="IU13" s="1847"/>
      <c r="IV13" s="1847"/>
    </row>
    <row r="14" spans="1:256" s="1849" customFormat="1">
      <c r="A14" s="1847"/>
      <c r="B14" s="1847" t="s">
        <v>2057</v>
      </c>
      <c r="C14" s="1847"/>
      <c r="D14" s="1855"/>
      <c r="E14" s="1858"/>
      <c r="F14" s="1854"/>
      <c r="G14" s="1857"/>
      <c r="H14" s="1847"/>
      <c r="I14" s="1847"/>
      <c r="J14" s="1847"/>
      <c r="K14" s="1847"/>
      <c r="L14" s="1847"/>
      <c r="M14" s="1847"/>
      <c r="N14" s="1847"/>
      <c r="O14" s="1847"/>
      <c r="P14" s="1847"/>
      <c r="Q14" s="1847"/>
      <c r="R14" s="1847"/>
      <c r="S14" s="1847"/>
      <c r="T14" s="1847"/>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c r="AT14" s="1847"/>
      <c r="AU14" s="1847"/>
      <c r="AV14" s="1847"/>
      <c r="AW14" s="1847"/>
      <c r="AX14" s="1847"/>
      <c r="AY14" s="1847"/>
      <c r="AZ14" s="1847"/>
      <c r="BA14" s="1847"/>
      <c r="BB14" s="1847"/>
      <c r="BC14" s="1847"/>
      <c r="BD14" s="1847"/>
      <c r="BE14" s="1847"/>
      <c r="BF14" s="1847"/>
      <c r="BG14" s="1847"/>
      <c r="BH14" s="1847"/>
      <c r="BI14" s="1847"/>
      <c r="BJ14" s="1847"/>
      <c r="BK14" s="1847"/>
      <c r="BL14" s="1847"/>
      <c r="BM14" s="1847"/>
      <c r="BN14" s="1847"/>
      <c r="BO14" s="1847"/>
      <c r="BP14" s="1847"/>
      <c r="BQ14" s="1847"/>
      <c r="BR14" s="1847"/>
      <c r="BS14" s="1847"/>
      <c r="BT14" s="1847"/>
      <c r="BU14" s="1847"/>
      <c r="BV14" s="1847"/>
      <c r="BW14" s="1847"/>
      <c r="BX14" s="1847"/>
      <c r="BY14" s="1847"/>
      <c r="BZ14" s="1847"/>
      <c r="CA14" s="1847"/>
      <c r="CB14" s="1847"/>
      <c r="CC14" s="1847"/>
      <c r="CD14" s="1847"/>
      <c r="CE14" s="1847"/>
      <c r="CF14" s="1847"/>
      <c r="CG14" s="1847"/>
      <c r="CH14" s="1847"/>
      <c r="CI14" s="1847"/>
      <c r="CJ14" s="1847"/>
      <c r="CK14" s="1847"/>
      <c r="CL14" s="1847"/>
      <c r="CM14" s="1847"/>
      <c r="CN14" s="1847"/>
      <c r="CO14" s="1847"/>
      <c r="CP14" s="1847"/>
      <c r="CQ14" s="1847"/>
      <c r="CR14" s="1847"/>
      <c r="CS14" s="1847"/>
      <c r="CT14" s="1847"/>
      <c r="CU14" s="1847"/>
      <c r="CV14" s="1847"/>
      <c r="CW14" s="1847"/>
      <c r="CX14" s="1847"/>
      <c r="CY14" s="1847"/>
      <c r="CZ14" s="1847"/>
      <c r="DA14" s="1847"/>
      <c r="DB14" s="1847"/>
      <c r="DC14" s="1847"/>
      <c r="DD14" s="1847"/>
      <c r="DE14" s="1847"/>
      <c r="DF14" s="1847"/>
      <c r="DG14" s="1847"/>
      <c r="DH14" s="1847"/>
      <c r="DI14" s="1847"/>
      <c r="DJ14" s="1847"/>
      <c r="DK14" s="1847"/>
      <c r="DL14" s="1847"/>
      <c r="DM14" s="1847"/>
      <c r="DN14" s="1847"/>
      <c r="DO14" s="1847"/>
      <c r="DP14" s="1847"/>
      <c r="DQ14" s="1847"/>
      <c r="DR14" s="1847"/>
      <c r="DS14" s="1847"/>
      <c r="DT14" s="1847"/>
      <c r="DU14" s="1847"/>
      <c r="DV14" s="1847"/>
      <c r="DW14" s="1847"/>
      <c r="DX14" s="1847"/>
      <c r="DY14" s="1847"/>
      <c r="DZ14" s="1847"/>
      <c r="EA14" s="1847"/>
      <c r="EB14" s="1847"/>
      <c r="EC14" s="1847"/>
      <c r="ED14" s="1847"/>
      <c r="EE14" s="1847"/>
      <c r="EF14" s="1847"/>
      <c r="EG14" s="1847"/>
      <c r="EH14" s="1847"/>
      <c r="EI14" s="1847"/>
      <c r="EJ14" s="1847"/>
      <c r="EK14" s="1847"/>
      <c r="EL14" s="1847"/>
      <c r="EM14" s="1847"/>
      <c r="EN14" s="1847"/>
      <c r="EO14" s="1847"/>
      <c r="EP14" s="1847"/>
      <c r="EQ14" s="1847"/>
      <c r="ER14" s="1847"/>
      <c r="ES14" s="1847"/>
      <c r="ET14" s="1847"/>
      <c r="EU14" s="1847"/>
      <c r="EV14" s="1847"/>
      <c r="EW14" s="1847"/>
      <c r="EX14" s="1847"/>
      <c r="EY14" s="1847"/>
      <c r="EZ14" s="1847"/>
      <c r="FA14" s="1847"/>
      <c r="FB14" s="1847"/>
      <c r="FC14" s="1847"/>
      <c r="FD14" s="1847"/>
      <c r="FE14" s="1847"/>
      <c r="FF14" s="1847"/>
      <c r="FG14" s="1847"/>
      <c r="FH14" s="1847"/>
      <c r="FI14" s="1847"/>
      <c r="FJ14" s="1847"/>
      <c r="FK14" s="1847"/>
      <c r="FL14" s="1847"/>
      <c r="FM14" s="1847"/>
      <c r="FN14" s="1847"/>
      <c r="FO14" s="1847"/>
      <c r="FP14" s="1847"/>
      <c r="FQ14" s="1847"/>
      <c r="FR14" s="1847"/>
      <c r="FS14" s="1847"/>
      <c r="FT14" s="1847"/>
      <c r="FU14" s="1847"/>
      <c r="FV14" s="1847"/>
      <c r="FW14" s="1847"/>
      <c r="FX14" s="1847"/>
      <c r="FY14" s="1847"/>
      <c r="FZ14" s="1847"/>
      <c r="GA14" s="1847"/>
      <c r="GB14" s="1847"/>
      <c r="GC14" s="1847"/>
      <c r="GD14" s="1847"/>
      <c r="GE14" s="1847"/>
      <c r="GF14" s="1847"/>
      <c r="GG14" s="1847"/>
      <c r="GH14" s="1847"/>
      <c r="GI14" s="1847"/>
      <c r="GJ14" s="1847"/>
      <c r="GK14" s="1847"/>
      <c r="GL14" s="1847"/>
      <c r="GM14" s="1847"/>
      <c r="GN14" s="1847"/>
      <c r="GO14" s="1847"/>
      <c r="GP14" s="1847"/>
      <c r="GQ14" s="1847"/>
      <c r="GR14" s="1847"/>
      <c r="GS14" s="1847"/>
      <c r="GT14" s="1847"/>
      <c r="GU14" s="1847"/>
      <c r="GV14" s="1847"/>
      <c r="GW14" s="1847"/>
      <c r="GX14" s="1847"/>
      <c r="GY14" s="1847"/>
      <c r="GZ14" s="1847"/>
      <c r="HA14" s="1847"/>
      <c r="HB14" s="1847"/>
      <c r="HC14" s="1847"/>
      <c r="HD14" s="1847"/>
      <c r="HE14" s="1847"/>
      <c r="HF14" s="1847"/>
      <c r="HG14" s="1847"/>
      <c r="HH14" s="1847"/>
      <c r="HI14" s="1847"/>
      <c r="HJ14" s="1847"/>
      <c r="HK14" s="1847"/>
      <c r="HL14" s="1847"/>
      <c r="HM14" s="1847"/>
      <c r="HN14" s="1847"/>
      <c r="HO14" s="1847"/>
      <c r="HP14" s="1847"/>
      <c r="HQ14" s="1847"/>
      <c r="HR14" s="1847"/>
      <c r="HS14" s="1847"/>
      <c r="HT14" s="1847"/>
      <c r="HU14" s="1847"/>
      <c r="HV14" s="1847"/>
      <c r="HW14" s="1847"/>
      <c r="HX14" s="1847"/>
      <c r="HY14" s="1847"/>
      <c r="HZ14" s="1847"/>
      <c r="IA14" s="1847"/>
      <c r="IB14" s="1847"/>
      <c r="IC14" s="1847"/>
      <c r="ID14" s="1847"/>
      <c r="IE14" s="1847"/>
      <c r="IF14" s="1847"/>
      <c r="IG14" s="1847"/>
      <c r="IH14" s="1847"/>
      <c r="II14" s="1847"/>
      <c r="IJ14" s="1847"/>
      <c r="IK14" s="1847"/>
      <c r="IL14" s="1847"/>
      <c r="IM14" s="1847"/>
      <c r="IN14" s="1847"/>
      <c r="IO14" s="1847"/>
      <c r="IP14" s="1847"/>
      <c r="IQ14" s="1847"/>
      <c r="IR14" s="1847"/>
      <c r="IS14" s="1847"/>
      <c r="IT14" s="1847"/>
      <c r="IU14" s="1847"/>
      <c r="IV14" s="1847"/>
    </row>
    <row r="15" spans="1:256" s="1849" customFormat="1">
      <c r="A15" s="1847"/>
      <c r="B15" s="1847" t="s">
        <v>2058</v>
      </c>
      <c r="C15" s="1847"/>
      <c r="D15" s="1855"/>
      <c r="E15" s="1858"/>
      <c r="F15" s="1854"/>
      <c r="G15" s="1857"/>
      <c r="H15" s="1847"/>
      <c r="I15" s="1847"/>
      <c r="J15" s="1847"/>
      <c r="K15" s="1847"/>
      <c r="L15" s="1847"/>
      <c r="M15" s="1847"/>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c r="AT15" s="1847"/>
      <c r="AU15" s="1847"/>
      <c r="AV15" s="1847"/>
      <c r="AW15" s="1847"/>
      <c r="AX15" s="1847"/>
      <c r="AY15" s="1847"/>
      <c r="AZ15" s="1847"/>
      <c r="BA15" s="1847"/>
      <c r="BB15" s="1847"/>
      <c r="BC15" s="1847"/>
      <c r="BD15" s="1847"/>
      <c r="BE15" s="1847"/>
      <c r="BF15" s="1847"/>
      <c r="BG15" s="1847"/>
      <c r="BH15" s="1847"/>
      <c r="BI15" s="1847"/>
      <c r="BJ15" s="1847"/>
      <c r="BK15" s="1847"/>
      <c r="BL15" s="1847"/>
      <c r="BM15" s="1847"/>
      <c r="BN15" s="1847"/>
      <c r="BO15" s="1847"/>
      <c r="BP15" s="1847"/>
      <c r="BQ15" s="1847"/>
      <c r="BR15" s="1847"/>
      <c r="BS15" s="1847"/>
      <c r="BT15" s="1847"/>
      <c r="BU15" s="1847"/>
      <c r="BV15" s="1847"/>
      <c r="BW15" s="1847"/>
      <c r="BX15" s="1847"/>
      <c r="BY15" s="1847"/>
      <c r="BZ15" s="1847"/>
      <c r="CA15" s="1847"/>
      <c r="CB15" s="1847"/>
      <c r="CC15" s="1847"/>
      <c r="CD15" s="1847"/>
      <c r="CE15" s="1847"/>
      <c r="CF15" s="1847"/>
      <c r="CG15" s="1847"/>
      <c r="CH15" s="1847"/>
      <c r="CI15" s="1847"/>
      <c r="CJ15" s="1847"/>
      <c r="CK15" s="1847"/>
      <c r="CL15" s="1847"/>
      <c r="CM15" s="1847"/>
      <c r="CN15" s="1847"/>
      <c r="CO15" s="1847"/>
      <c r="CP15" s="1847"/>
      <c r="CQ15" s="1847"/>
      <c r="CR15" s="1847"/>
      <c r="CS15" s="1847"/>
      <c r="CT15" s="1847"/>
      <c r="CU15" s="1847"/>
      <c r="CV15" s="1847"/>
      <c r="CW15" s="1847"/>
      <c r="CX15" s="1847"/>
      <c r="CY15" s="1847"/>
      <c r="CZ15" s="1847"/>
      <c r="DA15" s="1847"/>
      <c r="DB15" s="1847"/>
      <c r="DC15" s="1847"/>
      <c r="DD15" s="1847"/>
      <c r="DE15" s="1847"/>
      <c r="DF15" s="1847"/>
      <c r="DG15" s="1847"/>
      <c r="DH15" s="1847"/>
      <c r="DI15" s="1847"/>
      <c r="DJ15" s="1847"/>
      <c r="DK15" s="1847"/>
      <c r="DL15" s="1847"/>
      <c r="DM15" s="1847"/>
      <c r="DN15" s="1847"/>
      <c r="DO15" s="1847"/>
      <c r="DP15" s="1847"/>
      <c r="DQ15" s="1847"/>
      <c r="DR15" s="1847"/>
      <c r="DS15" s="1847"/>
      <c r="DT15" s="1847"/>
      <c r="DU15" s="1847"/>
      <c r="DV15" s="1847"/>
      <c r="DW15" s="1847"/>
      <c r="DX15" s="1847"/>
      <c r="DY15" s="1847"/>
      <c r="DZ15" s="1847"/>
      <c r="EA15" s="1847"/>
      <c r="EB15" s="1847"/>
      <c r="EC15" s="1847"/>
      <c r="ED15" s="1847"/>
      <c r="EE15" s="1847"/>
      <c r="EF15" s="1847"/>
      <c r="EG15" s="1847"/>
      <c r="EH15" s="1847"/>
      <c r="EI15" s="1847"/>
      <c r="EJ15" s="1847"/>
      <c r="EK15" s="1847"/>
      <c r="EL15" s="1847"/>
      <c r="EM15" s="1847"/>
      <c r="EN15" s="1847"/>
      <c r="EO15" s="1847"/>
      <c r="EP15" s="1847"/>
      <c r="EQ15" s="1847"/>
      <c r="ER15" s="1847"/>
      <c r="ES15" s="1847"/>
      <c r="ET15" s="1847"/>
      <c r="EU15" s="1847"/>
      <c r="EV15" s="1847"/>
      <c r="EW15" s="1847"/>
      <c r="EX15" s="1847"/>
      <c r="EY15" s="1847"/>
      <c r="EZ15" s="1847"/>
      <c r="FA15" s="1847"/>
      <c r="FB15" s="1847"/>
      <c r="FC15" s="1847"/>
      <c r="FD15" s="1847"/>
      <c r="FE15" s="1847"/>
      <c r="FF15" s="1847"/>
      <c r="FG15" s="1847"/>
      <c r="FH15" s="1847"/>
      <c r="FI15" s="1847"/>
      <c r="FJ15" s="1847"/>
      <c r="FK15" s="1847"/>
      <c r="FL15" s="1847"/>
      <c r="FM15" s="1847"/>
      <c r="FN15" s="1847"/>
      <c r="FO15" s="1847"/>
      <c r="FP15" s="1847"/>
      <c r="FQ15" s="1847"/>
      <c r="FR15" s="1847"/>
      <c r="FS15" s="1847"/>
      <c r="FT15" s="1847"/>
      <c r="FU15" s="1847"/>
      <c r="FV15" s="1847"/>
      <c r="FW15" s="1847"/>
      <c r="FX15" s="1847"/>
      <c r="FY15" s="1847"/>
      <c r="FZ15" s="1847"/>
      <c r="GA15" s="1847"/>
      <c r="GB15" s="1847"/>
      <c r="GC15" s="1847"/>
      <c r="GD15" s="1847"/>
      <c r="GE15" s="1847"/>
      <c r="GF15" s="1847"/>
      <c r="GG15" s="1847"/>
      <c r="GH15" s="1847"/>
      <c r="GI15" s="1847"/>
      <c r="GJ15" s="1847"/>
      <c r="GK15" s="1847"/>
      <c r="GL15" s="1847"/>
      <c r="GM15" s="1847"/>
      <c r="GN15" s="1847"/>
      <c r="GO15" s="1847"/>
      <c r="GP15" s="1847"/>
      <c r="GQ15" s="1847"/>
      <c r="GR15" s="1847"/>
      <c r="GS15" s="1847"/>
      <c r="GT15" s="1847"/>
      <c r="GU15" s="1847"/>
      <c r="GV15" s="1847"/>
      <c r="GW15" s="1847"/>
      <c r="GX15" s="1847"/>
      <c r="GY15" s="1847"/>
      <c r="GZ15" s="1847"/>
      <c r="HA15" s="1847"/>
      <c r="HB15" s="1847"/>
      <c r="HC15" s="1847"/>
      <c r="HD15" s="1847"/>
      <c r="HE15" s="1847"/>
      <c r="HF15" s="1847"/>
      <c r="HG15" s="1847"/>
      <c r="HH15" s="1847"/>
      <c r="HI15" s="1847"/>
      <c r="HJ15" s="1847"/>
      <c r="HK15" s="1847"/>
      <c r="HL15" s="1847"/>
      <c r="HM15" s="1847"/>
      <c r="HN15" s="1847"/>
      <c r="HO15" s="1847"/>
      <c r="HP15" s="1847"/>
      <c r="HQ15" s="1847"/>
      <c r="HR15" s="1847"/>
      <c r="HS15" s="1847"/>
      <c r="HT15" s="1847"/>
      <c r="HU15" s="1847"/>
      <c r="HV15" s="1847"/>
      <c r="HW15" s="1847"/>
      <c r="HX15" s="1847"/>
      <c r="HY15" s="1847"/>
      <c r="HZ15" s="1847"/>
      <c r="IA15" s="1847"/>
      <c r="IB15" s="1847"/>
      <c r="IC15" s="1847"/>
      <c r="ID15" s="1847"/>
      <c r="IE15" s="1847"/>
      <c r="IF15" s="1847"/>
      <c r="IG15" s="1847"/>
      <c r="IH15" s="1847"/>
      <c r="II15" s="1847"/>
      <c r="IJ15" s="1847"/>
      <c r="IK15" s="1847"/>
      <c r="IL15" s="1847"/>
      <c r="IM15" s="1847"/>
      <c r="IN15" s="1847"/>
      <c r="IO15" s="1847"/>
      <c r="IP15" s="1847"/>
      <c r="IQ15" s="1847"/>
      <c r="IR15" s="1847"/>
      <c r="IS15" s="1847"/>
      <c r="IT15" s="1847"/>
      <c r="IU15" s="1847"/>
      <c r="IV15" s="1847"/>
    </row>
    <row r="16" spans="1:256" s="1849" customFormat="1">
      <c r="A16" s="1847"/>
      <c r="B16" s="1847" t="s">
        <v>2059</v>
      </c>
      <c r="C16" s="1847"/>
      <c r="D16" s="1855"/>
      <c r="E16" s="1858"/>
      <c r="F16" s="1854"/>
      <c r="G16" s="1857"/>
      <c r="H16" s="1847"/>
      <c r="I16" s="1847"/>
      <c r="J16" s="1847"/>
      <c r="K16" s="1847"/>
      <c r="L16" s="1847"/>
      <c r="M16" s="1847"/>
      <c r="N16" s="1847"/>
      <c r="O16" s="1847"/>
      <c r="P16" s="1847"/>
      <c r="Q16" s="1847"/>
      <c r="R16" s="1847"/>
      <c r="S16" s="1847"/>
      <c r="T16" s="1847"/>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c r="AT16" s="1847"/>
      <c r="AU16" s="1847"/>
      <c r="AV16" s="1847"/>
      <c r="AW16" s="1847"/>
      <c r="AX16" s="1847"/>
      <c r="AY16" s="1847"/>
      <c r="AZ16" s="1847"/>
      <c r="BA16" s="1847"/>
      <c r="BB16" s="1847"/>
      <c r="BC16" s="1847"/>
      <c r="BD16" s="1847"/>
      <c r="BE16" s="1847"/>
      <c r="BF16" s="1847"/>
      <c r="BG16" s="1847"/>
      <c r="BH16" s="1847"/>
      <c r="BI16" s="1847"/>
      <c r="BJ16" s="1847"/>
      <c r="BK16" s="1847"/>
      <c r="BL16" s="1847"/>
      <c r="BM16" s="1847"/>
      <c r="BN16" s="1847"/>
      <c r="BO16" s="1847"/>
      <c r="BP16" s="1847"/>
      <c r="BQ16" s="1847"/>
      <c r="BR16" s="1847"/>
      <c r="BS16" s="1847"/>
      <c r="BT16" s="1847"/>
      <c r="BU16" s="1847"/>
      <c r="BV16" s="1847"/>
      <c r="BW16" s="1847"/>
      <c r="BX16" s="1847"/>
      <c r="BY16" s="1847"/>
      <c r="BZ16" s="1847"/>
      <c r="CA16" s="1847"/>
      <c r="CB16" s="1847"/>
      <c r="CC16" s="1847"/>
      <c r="CD16" s="1847"/>
      <c r="CE16" s="1847"/>
      <c r="CF16" s="1847"/>
      <c r="CG16" s="1847"/>
      <c r="CH16" s="1847"/>
      <c r="CI16" s="1847"/>
      <c r="CJ16" s="1847"/>
      <c r="CK16" s="1847"/>
      <c r="CL16" s="1847"/>
      <c r="CM16" s="1847"/>
      <c r="CN16" s="1847"/>
      <c r="CO16" s="1847"/>
      <c r="CP16" s="1847"/>
      <c r="CQ16" s="1847"/>
      <c r="CR16" s="1847"/>
      <c r="CS16" s="1847"/>
      <c r="CT16" s="1847"/>
      <c r="CU16" s="1847"/>
      <c r="CV16" s="1847"/>
      <c r="CW16" s="1847"/>
      <c r="CX16" s="1847"/>
      <c r="CY16" s="1847"/>
      <c r="CZ16" s="1847"/>
      <c r="DA16" s="1847"/>
      <c r="DB16" s="1847"/>
      <c r="DC16" s="1847"/>
      <c r="DD16" s="1847"/>
      <c r="DE16" s="1847"/>
      <c r="DF16" s="1847"/>
      <c r="DG16" s="1847"/>
      <c r="DH16" s="1847"/>
      <c r="DI16" s="1847"/>
      <c r="DJ16" s="1847"/>
      <c r="DK16" s="1847"/>
      <c r="DL16" s="1847"/>
      <c r="DM16" s="1847"/>
      <c r="DN16" s="1847"/>
      <c r="DO16" s="1847"/>
      <c r="DP16" s="1847"/>
      <c r="DQ16" s="1847"/>
      <c r="DR16" s="1847"/>
      <c r="DS16" s="1847"/>
      <c r="DT16" s="1847"/>
      <c r="DU16" s="1847"/>
      <c r="DV16" s="1847"/>
      <c r="DW16" s="1847"/>
      <c r="DX16" s="1847"/>
      <c r="DY16" s="1847"/>
      <c r="DZ16" s="1847"/>
      <c r="EA16" s="1847"/>
      <c r="EB16" s="1847"/>
      <c r="EC16" s="1847"/>
      <c r="ED16" s="1847"/>
      <c r="EE16" s="1847"/>
      <c r="EF16" s="1847"/>
      <c r="EG16" s="1847"/>
      <c r="EH16" s="1847"/>
      <c r="EI16" s="1847"/>
      <c r="EJ16" s="1847"/>
      <c r="EK16" s="1847"/>
      <c r="EL16" s="1847"/>
      <c r="EM16" s="1847"/>
      <c r="EN16" s="1847"/>
      <c r="EO16" s="1847"/>
      <c r="EP16" s="1847"/>
      <c r="EQ16" s="1847"/>
      <c r="ER16" s="1847"/>
      <c r="ES16" s="1847"/>
      <c r="ET16" s="1847"/>
      <c r="EU16" s="1847"/>
      <c r="EV16" s="1847"/>
      <c r="EW16" s="1847"/>
      <c r="EX16" s="1847"/>
      <c r="EY16" s="1847"/>
      <c r="EZ16" s="1847"/>
      <c r="FA16" s="1847"/>
      <c r="FB16" s="1847"/>
      <c r="FC16" s="1847"/>
      <c r="FD16" s="1847"/>
      <c r="FE16" s="1847"/>
      <c r="FF16" s="1847"/>
      <c r="FG16" s="1847"/>
      <c r="FH16" s="1847"/>
      <c r="FI16" s="1847"/>
      <c r="FJ16" s="1847"/>
      <c r="FK16" s="1847"/>
      <c r="FL16" s="1847"/>
      <c r="FM16" s="1847"/>
      <c r="FN16" s="1847"/>
      <c r="FO16" s="1847"/>
      <c r="FP16" s="1847"/>
      <c r="FQ16" s="1847"/>
      <c r="FR16" s="1847"/>
      <c r="FS16" s="1847"/>
      <c r="FT16" s="1847"/>
      <c r="FU16" s="1847"/>
      <c r="FV16" s="1847"/>
      <c r="FW16" s="1847"/>
      <c r="FX16" s="1847"/>
      <c r="FY16" s="1847"/>
      <c r="FZ16" s="1847"/>
      <c r="GA16" s="1847"/>
      <c r="GB16" s="1847"/>
      <c r="GC16" s="1847"/>
      <c r="GD16" s="1847"/>
      <c r="GE16" s="1847"/>
      <c r="GF16" s="1847"/>
      <c r="GG16" s="1847"/>
      <c r="GH16" s="1847"/>
      <c r="GI16" s="1847"/>
      <c r="GJ16" s="1847"/>
      <c r="GK16" s="1847"/>
      <c r="GL16" s="1847"/>
      <c r="GM16" s="1847"/>
      <c r="GN16" s="1847"/>
      <c r="GO16" s="1847"/>
      <c r="GP16" s="1847"/>
      <c r="GQ16" s="1847"/>
      <c r="GR16" s="1847"/>
      <c r="GS16" s="1847"/>
      <c r="GT16" s="1847"/>
      <c r="GU16" s="1847"/>
      <c r="GV16" s="1847"/>
      <c r="GW16" s="1847"/>
      <c r="GX16" s="1847"/>
      <c r="GY16" s="1847"/>
      <c r="GZ16" s="1847"/>
      <c r="HA16" s="1847"/>
      <c r="HB16" s="1847"/>
      <c r="HC16" s="1847"/>
      <c r="HD16" s="1847"/>
      <c r="HE16" s="1847"/>
      <c r="HF16" s="1847"/>
      <c r="HG16" s="1847"/>
      <c r="HH16" s="1847"/>
      <c r="HI16" s="1847"/>
      <c r="HJ16" s="1847"/>
      <c r="HK16" s="1847"/>
      <c r="HL16" s="1847"/>
      <c r="HM16" s="1847"/>
      <c r="HN16" s="1847"/>
      <c r="HO16" s="1847"/>
      <c r="HP16" s="1847"/>
      <c r="HQ16" s="1847"/>
      <c r="HR16" s="1847"/>
      <c r="HS16" s="1847"/>
      <c r="HT16" s="1847"/>
      <c r="HU16" s="1847"/>
      <c r="HV16" s="1847"/>
      <c r="HW16" s="1847"/>
      <c r="HX16" s="1847"/>
      <c r="HY16" s="1847"/>
      <c r="HZ16" s="1847"/>
      <c r="IA16" s="1847"/>
      <c r="IB16" s="1847"/>
      <c r="IC16" s="1847"/>
      <c r="ID16" s="1847"/>
      <c r="IE16" s="1847"/>
      <c r="IF16" s="1847"/>
      <c r="IG16" s="1847"/>
      <c r="IH16" s="1847"/>
      <c r="II16" s="1847"/>
      <c r="IJ16" s="1847"/>
      <c r="IK16" s="1847"/>
      <c r="IL16" s="1847"/>
      <c r="IM16" s="1847"/>
      <c r="IN16" s="1847"/>
      <c r="IO16" s="1847"/>
      <c r="IP16" s="1847"/>
      <c r="IQ16" s="1847"/>
      <c r="IR16" s="1847"/>
      <c r="IS16" s="1847"/>
      <c r="IT16" s="1847"/>
      <c r="IU16" s="1847"/>
      <c r="IV16" s="1847"/>
    </row>
    <row r="17" spans="1:256" s="1849" customFormat="1">
      <c r="A17" s="1847"/>
      <c r="B17" s="1847"/>
      <c r="C17" s="1847"/>
      <c r="D17" s="1855"/>
      <c r="E17" s="1858"/>
      <c r="F17" s="1854"/>
      <c r="G17" s="1857"/>
      <c r="H17" s="1847"/>
      <c r="I17" s="1847"/>
      <c r="J17" s="1847"/>
      <c r="K17" s="1847"/>
      <c r="L17" s="1847"/>
      <c r="M17" s="1847"/>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c r="AL17" s="1847"/>
      <c r="AM17" s="1847"/>
      <c r="AN17" s="1847"/>
      <c r="AO17" s="1847"/>
      <c r="AP17" s="1847"/>
      <c r="AQ17" s="1847"/>
      <c r="AR17" s="1847"/>
      <c r="AS17" s="1847"/>
      <c r="AT17" s="1847"/>
      <c r="AU17" s="1847"/>
      <c r="AV17" s="1847"/>
      <c r="AW17" s="1847"/>
      <c r="AX17" s="1847"/>
      <c r="AY17" s="1847"/>
      <c r="AZ17" s="1847"/>
      <c r="BA17" s="1847"/>
      <c r="BB17" s="1847"/>
      <c r="BC17" s="1847"/>
      <c r="BD17" s="1847"/>
      <c r="BE17" s="1847"/>
      <c r="BF17" s="1847"/>
      <c r="BG17" s="1847"/>
      <c r="BH17" s="1847"/>
      <c r="BI17" s="1847"/>
      <c r="BJ17" s="1847"/>
      <c r="BK17" s="1847"/>
      <c r="BL17" s="1847"/>
      <c r="BM17" s="1847"/>
      <c r="BN17" s="1847"/>
      <c r="BO17" s="1847"/>
      <c r="BP17" s="1847"/>
      <c r="BQ17" s="1847"/>
      <c r="BR17" s="1847"/>
      <c r="BS17" s="1847"/>
      <c r="BT17" s="1847"/>
      <c r="BU17" s="1847"/>
      <c r="BV17" s="1847"/>
      <c r="BW17" s="1847"/>
      <c r="BX17" s="1847"/>
      <c r="BY17" s="1847"/>
      <c r="BZ17" s="1847"/>
      <c r="CA17" s="1847"/>
      <c r="CB17" s="1847"/>
      <c r="CC17" s="1847"/>
      <c r="CD17" s="1847"/>
      <c r="CE17" s="1847"/>
      <c r="CF17" s="1847"/>
      <c r="CG17" s="1847"/>
      <c r="CH17" s="1847"/>
      <c r="CI17" s="1847"/>
      <c r="CJ17" s="1847"/>
      <c r="CK17" s="1847"/>
      <c r="CL17" s="1847"/>
      <c r="CM17" s="1847"/>
      <c r="CN17" s="1847"/>
      <c r="CO17" s="1847"/>
      <c r="CP17" s="1847"/>
      <c r="CQ17" s="1847"/>
      <c r="CR17" s="1847"/>
      <c r="CS17" s="1847"/>
      <c r="CT17" s="1847"/>
      <c r="CU17" s="1847"/>
      <c r="CV17" s="1847"/>
      <c r="CW17" s="1847"/>
      <c r="CX17" s="1847"/>
      <c r="CY17" s="1847"/>
      <c r="CZ17" s="1847"/>
      <c r="DA17" s="1847"/>
      <c r="DB17" s="1847"/>
      <c r="DC17" s="1847"/>
      <c r="DD17" s="1847"/>
      <c r="DE17" s="1847"/>
      <c r="DF17" s="1847"/>
      <c r="DG17" s="1847"/>
      <c r="DH17" s="1847"/>
      <c r="DI17" s="1847"/>
      <c r="DJ17" s="1847"/>
      <c r="DK17" s="1847"/>
      <c r="DL17" s="1847"/>
      <c r="DM17" s="1847"/>
      <c r="DN17" s="1847"/>
      <c r="DO17" s="1847"/>
      <c r="DP17" s="1847"/>
      <c r="DQ17" s="1847"/>
      <c r="DR17" s="1847"/>
      <c r="DS17" s="1847"/>
      <c r="DT17" s="1847"/>
      <c r="DU17" s="1847"/>
      <c r="DV17" s="1847"/>
      <c r="DW17" s="1847"/>
      <c r="DX17" s="1847"/>
      <c r="DY17" s="1847"/>
      <c r="DZ17" s="1847"/>
      <c r="EA17" s="1847"/>
      <c r="EB17" s="1847"/>
      <c r="EC17" s="1847"/>
      <c r="ED17" s="1847"/>
      <c r="EE17" s="1847"/>
      <c r="EF17" s="1847"/>
      <c r="EG17" s="1847"/>
      <c r="EH17" s="1847"/>
      <c r="EI17" s="1847"/>
      <c r="EJ17" s="1847"/>
      <c r="EK17" s="1847"/>
      <c r="EL17" s="1847"/>
      <c r="EM17" s="1847"/>
      <c r="EN17" s="1847"/>
      <c r="EO17" s="1847"/>
      <c r="EP17" s="1847"/>
      <c r="EQ17" s="1847"/>
      <c r="ER17" s="1847"/>
      <c r="ES17" s="1847"/>
      <c r="ET17" s="1847"/>
      <c r="EU17" s="1847"/>
      <c r="EV17" s="1847"/>
      <c r="EW17" s="1847"/>
      <c r="EX17" s="1847"/>
      <c r="EY17" s="1847"/>
      <c r="EZ17" s="1847"/>
      <c r="FA17" s="1847"/>
      <c r="FB17" s="1847"/>
      <c r="FC17" s="1847"/>
      <c r="FD17" s="1847"/>
      <c r="FE17" s="1847"/>
      <c r="FF17" s="1847"/>
      <c r="FG17" s="1847"/>
      <c r="FH17" s="1847"/>
      <c r="FI17" s="1847"/>
      <c r="FJ17" s="1847"/>
      <c r="FK17" s="1847"/>
      <c r="FL17" s="1847"/>
      <c r="FM17" s="1847"/>
      <c r="FN17" s="1847"/>
      <c r="FO17" s="1847"/>
      <c r="FP17" s="1847"/>
      <c r="FQ17" s="1847"/>
      <c r="FR17" s="1847"/>
      <c r="FS17" s="1847"/>
      <c r="FT17" s="1847"/>
      <c r="FU17" s="1847"/>
      <c r="FV17" s="1847"/>
      <c r="FW17" s="1847"/>
      <c r="FX17" s="1847"/>
      <c r="FY17" s="1847"/>
      <c r="FZ17" s="1847"/>
      <c r="GA17" s="1847"/>
      <c r="GB17" s="1847"/>
      <c r="GC17" s="1847"/>
      <c r="GD17" s="1847"/>
      <c r="GE17" s="1847"/>
      <c r="GF17" s="1847"/>
      <c r="GG17" s="1847"/>
      <c r="GH17" s="1847"/>
      <c r="GI17" s="1847"/>
      <c r="GJ17" s="1847"/>
      <c r="GK17" s="1847"/>
      <c r="GL17" s="1847"/>
      <c r="GM17" s="1847"/>
      <c r="GN17" s="1847"/>
      <c r="GO17" s="1847"/>
      <c r="GP17" s="1847"/>
      <c r="GQ17" s="1847"/>
      <c r="GR17" s="1847"/>
      <c r="GS17" s="1847"/>
      <c r="GT17" s="1847"/>
      <c r="GU17" s="1847"/>
      <c r="GV17" s="1847"/>
      <c r="GW17" s="1847"/>
      <c r="GX17" s="1847"/>
      <c r="GY17" s="1847"/>
      <c r="GZ17" s="1847"/>
      <c r="HA17" s="1847"/>
      <c r="HB17" s="1847"/>
      <c r="HC17" s="1847"/>
      <c r="HD17" s="1847"/>
      <c r="HE17" s="1847"/>
      <c r="HF17" s="1847"/>
      <c r="HG17" s="1847"/>
      <c r="HH17" s="1847"/>
      <c r="HI17" s="1847"/>
      <c r="HJ17" s="1847"/>
      <c r="HK17" s="1847"/>
      <c r="HL17" s="1847"/>
      <c r="HM17" s="1847"/>
      <c r="HN17" s="1847"/>
      <c r="HO17" s="1847"/>
      <c r="HP17" s="1847"/>
      <c r="HQ17" s="1847"/>
      <c r="HR17" s="1847"/>
      <c r="HS17" s="1847"/>
      <c r="HT17" s="1847"/>
      <c r="HU17" s="1847"/>
      <c r="HV17" s="1847"/>
      <c r="HW17" s="1847"/>
      <c r="HX17" s="1847"/>
      <c r="HY17" s="1847"/>
      <c r="HZ17" s="1847"/>
      <c r="IA17" s="1847"/>
      <c r="IB17" s="1847"/>
      <c r="IC17" s="1847"/>
      <c r="ID17" s="1847"/>
      <c r="IE17" s="1847"/>
      <c r="IF17" s="1847"/>
      <c r="IG17" s="1847"/>
      <c r="IH17" s="1847"/>
      <c r="II17" s="1847"/>
      <c r="IJ17" s="1847"/>
      <c r="IK17" s="1847"/>
      <c r="IL17" s="1847"/>
      <c r="IM17" s="1847"/>
      <c r="IN17" s="1847"/>
      <c r="IO17" s="1847"/>
      <c r="IP17" s="1847"/>
      <c r="IQ17" s="1847"/>
      <c r="IR17" s="1847"/>
      <c r="IS17" s="1847"/>
      <c r="IT17" s="1847"/>
      <c r="IU17" s="1847"/>
      <c r="IV17" s="1847"/>
    </row>
    <row r="18" spans="1:256" s="1849" customFormat="1">
      <c r="A18" s="1753">
        <f>COUNT($A$5:A17)+1</f>
        <v>4</v>
      </c>
      <c r="B18" s="1847" t="s">
        <v>2004</v>
      </c>
      <c r="C18" s="1847"/>
      <c r="D18" s="1859">
        <v>0.05</v>
      </c>
      <c r="E18" s="1854"/>
      <c r="F18" s="1854">
        <f>SUM(F6:F17)*D18</f>
        <v>0</v>
      </c>
      <c r="G18" s="1847"/>
      <c r="H18" s="1847"/>
      <c r="I18" s="1847"/>
      <c r="J18" s="1847"/>
      <c r="K18" s="1847"/>
      <c r="L18" s="1847"/>
      <c r="M18" s="1847"/>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c r="AL18" s="1847"/>
      <c r="AM18" s="1847"/>
      <c r="AN18" s="1847"/>
      <c r="AO18" s="1847"/>
      <c r="AP18" s="1847"/>
      <c r="AQ18" s="1847"/>
      <c r="AR18" s="1847"/>
      <c r="AS18" s="1847"/>
      <c r="AT18" s="1847"/>
      <c r="AU18" s="1847"/>
      <c r="AV18" s="1847"/>
      <c r="AW18" s="1847"/>
      <c r="AX18" s="1847"/>
      <c r="AY18" s="1847"/>
      <c r="AZ18" s="1847"/>
      <c r="BA18" s="1847"/>
      <c r="BB18" s="1847"/>
      <c r="BC18" s="1847"/>
      <c r="BD18" s="1847"/>
      <c r="BE18" s="1847"/>
      <c r="BF18" s="1847"/>
      <c r="BG18" s="1847"/>
      <c r="BH18" s="1847"/>
      <c r="BI18" s="1847"/>
      <c r="BJ18" s="1847"/>
      <c r="BK18" s="1847"/>
      <c r="BL18" s="1847"/>
      <c r="BM18" s="1847"/>
      <c r="BN18" s="1847"/>
      <c r="BO18" s="1847"/>
      <c r="BP18" s="1847"/>
      <c r="BQ18" s="1847"/>
      <c r="BR18" s="1847"/>
      <c r="BS18" s="1847"/>
      <c r="BT18" s="1847"/>
      <c r="BU18" s="1847"/>
      <c r="BV18" s="1847"/>
      <c r="BW18" s="1847"/>
      <c r="BX18" s="1847"/>
      <c r="BY18" s="1847"/>
      <c r="BZ18" s="1847"/>
      <c r="CA18" s="1847"/>
      <c r="CB18" s="1847"/>
      <c r="CC18" s="1847"/>
      <c r="CD18" s="1847"/>
      <c r="CE18" s="1847"/>
      <c r="CF18" s="1847"/>
      <c r="CG18" s="1847"/>
      <c r="CH18" s="1847"/>
      <c r="CI18" s="1847"/>
      <c r="CJ18" s="1847"/>
      <c r="CK18" s="1847"/>
      <c r="CL18" s="1847"/>
      <c r="CM18" s="1847"/>
      <c r="CN18" s="1847"/>
      <c r="CO18" s="1847"/>
      <c r="CP18" s="1847"/>
      <c r="CQ18" s="1847"/>
      <c r="CR18" s="1847"/>
      <c r="CS18" s="1847"/>
      <c r="CT18" s="1847"/>
      <c r="CU18" s="1847"/>
      <c r="CV18" s="1847"/>
      <c r="CW18" s="1847"/>
      <c r="CX18" s="1847"/>
      <c r="CY18" s="1847"/>
      <c r="CZ18" s="1847"/>
      <c r="DA18" s="1847"/>
      <c r="DB18" s="1847"/>
      <c r="DC18" s="1847"/>
      <c r="DD18" s="1847"/>
      <c r="DE18" s="1847"/>
      <c r="DF18" s="1847"/>
      <c r="DG18" s="1847"/>
      <c r="DH18" s="1847"/>
      <c r="DI18" s="1847"/>
      <c r="DJ18" s="1847"/>
      <c r="DK18" s="1847"/>
      <c r="DL18" s="1847"/>
      <c r="DM18" s="1847"/>
      <c r="DN18" s="1847"/>
      <c r="DO18" s="1847"/>
      <c r="DP18" s="1847"/>
      <c r="DQ18" s="1847"/>
      <c r="DR18" s="1847"/>
      <c r="DS18" s="1847"/>
      <c r="DT18" s="1847"/>
      <c r="DU18" s="1847"/>
      <c r="DV18" s="1847"/>
      <c r="DW18" s="1847"/>
      <c r="DX18" s="1847"/>
      <c r="DY18" s="1847"/>
      <c r="DZ18" s="1847"/>
      <c r="EA18" s="1847"/>
      <c r="EB18" s="1847"/>
      <c r="EC18" s="1847"/>
      <c r="ED18" s="1847"/>
      <c r="EE18" s="1847"/>
      <c r="EF18" s="1847"/>
      <c r="EG18" s="1847"/>
      <c r="EH18" s="1847"/>
      <c r="EI18" s="1847"/>
      <c r="EJ18" s="1847"/>
      <c r="EK18" s="1847"/>
      <c r="EL18" s="1847"/>
      <c r="EM18" s="1847"/>
      <c r="EN18" s="1847"/>
      <c r="EO18" s="1847"/>
      <c r="EP18" s="1847"/>
      <c r="EQ18" s="1847"/>
      <c r="ER18" s="1847"/>
      <c r="ES18" s="1847"/>
      <c r="ET18" s="1847"/>
      <c r="EU18" s="1847"/>
      <c r="EV18" s="1847"/>
      <c r="EW18" s="1847"/>
      <c r="EX18" s="1847"/>
      <c r="EY18" s="1847"/>
      <c r="EZ18" s="1847"/>
      <c r="FA18" s="1847"/>
      <c r="FB18" s="1847"/>
      <c r="FC18" s="1847"/>
      <c r="FD18" s="1847"/>
      <c r="FE18" s="1847"/>
      <c r="FF18" s="1847"/>
      <c r="FG18" s="1847"/>
      <c r="FH18" s="1847"/>
      <c r="FI18" s="1847"/>
      <c r="FJ18" s="1847"/>
      <c r="FK18" s="1847"/>
      <c r="FL18" s="1847"/>
      <c r="FM18" s="1847"/>
      <c r="FN18" s="1847"/>
      <c r="FO18" s="1847"/>
      <c r="FP18" s="1847"/>
      <c r="FQ18" s="1847"/>
      <c r="FR18" s="1847"/>
      <c r="FS18" s="1847"/>
      <c r="FT18" s="1847"/>
      <c r="FU18" s="1847"/>
      <c r="FV18" s="1847"/>
      <c r="FW18" s="1847"/>
      <c r="FX18" s="1847"/>
      <c r="FY18" s="1847"/>
      <c r="FZ18" s="1847"/>
      <c r="GA18" s="1847"/>
      <c r="GB18" s="1847"/>
      <c r="GC18" s="1847"/>
      <c r="GD18" s="1847"/>
      <c r="GE18" s="1847"/>
      <c r="GF18" s="1847"/>
      <c r="GG18" s="1847"/>
      <c r="GH18" s="1847"/>
      <c r="GI18" s="1847"/>
      <c r="GJ18" s="1847"/>
      <c r="GK18" s="1847"/>
      <c r="GL18" s="1847"/>
      <c r="GM18" s="1847"/>
      <c r="GN18" s="1847"/>
      <c r="GO18" s="1847"/>
      <c r="GP18" s="1847"/>
      <c r="GQ18" s="1847"/>
      <c r="GR18" s="1847"/>
      <c r="GS18" s="1847"/>
      <c r="GT18" s="1847"/>
      <c r="GU18" s="1847"/>
      <c r="GV18" s="1847"/>
      <c r="GW18" s="1847"/>
      <c r="GX18" s="1847"/>
      <c r="GY18" s="1847"/>
      <c r="GZ18" s="1847"/>
      <c r="HA18" s="1847"/>
      <c r="HB18" s="1847"/>
      <c r="HC18" s="1847"/>
      <c r="HD18" s="1847"/>
      <c r="HE18" s="1847"/>
      <c r="HF18" s="1847"/>
      <c r="HG18" s="1847"/>
      <c r="HH18" s="1847"/>
      <c r="HI18" s="1847"/>
      <c r="HJ18" s="1847"/>
      <c r="HK18" s="1847"/>
      <c r="HL18" s="1847"/>
      <c r="HM18" s="1847"/>
      <c r="HN18" s="1847"/>
      <c r="HO18" s="1847"/>
      <c r="HP18" s="1847"/>
      <c r="HQ18" s="1847"/>
      <c r="HR18" s="1847"/>
      <c r="HS18" s="1847"/>
      <c r="HT18" s="1847"/>
      <c r="HU18" s="1847"/>
      <c r="HV18" s="1847"/>
      <c r="HW18" s="1847"/>
      <c r="HX18" s="1847"/>
      <c r="HY18" s="1847"/>
      <c r="HZ18" s="1847"/>
      <c r="IA18" s="1847"/>
      <c r="IB18" s="1847"/>
      <c r="IC18" s="1847"/>
      <c r="ID18" s="1847"/>
      <c r="IE18" s="1847"/>
      <c r="IF18" s="1847"/>
      <c r="IG18" s="1847"/>
      <c r="IH18" s="1847"/>
      <c r="II18" s="1847"/>
      <c r="IJ18" s="1847"/>
      <c r="IK18" s="1847"/>
      <c r="IL18" s="1847"/>
      <c r="IM18" s="1847"/>
      <c r="IN18" s="1847"/>
      <c r="IO18" s="1847"/>
      <c r="IP18" s="1847"/>
      <c r="IQ18" s="1847"/>
      <c r="IR18" s="1847"/>
      <c r="IS18" s="1847"/>
      <c r="IT18" s="1847"/>
      <c r="IU18" s="1847"/>
      <c r="IV18" s="1847"/>
    </row>
    <row r="19" spans="1:256" s="1849" customFormat="1">
      <c r="A19" s="1847"/>
      <c r="B19" s="1847"/>
      <c r="C19" s="1847"/>
      <c r="D19" s="1846"/>
      <c r="E19" s="1847"/>
      <c r="F19" s="1847"/>
      <c r="G19" s="1847"/>
      <c r="H19" s="1847"/>
      <c r="I19" s="1847"/>
      <c r="J19" s="1847"/>
      <c r="K19" s="1847"/>
      <c r="L19" s="1847"/>
      <c r="M19" s="1847"/>
      <c r="N19" s="1847"/>
      <c r="O19" s="1847"/>
      <c r="P19" s="1847"/>
      <c r="Q19" s="1847"/>
      <c r="R19" s="1847"/>
      <c r="S19" s="1847"/>
      <c r="T19" s="1847"/>
      <c r="U19" s="1847"/>
      <c r="V19" s="1847"/>
      <c r="W19" s="1847"/>
      <c r="X19" s="1847"/>
      <c r="Y19" s="1847"/>
      <c r="Z19" s="1847"/>
      <c r="AA19" s="1847"/>
      <c r="AB19" s="1847"/>
      <c r="AC19" s="1847"/>
      <c r="AD19" s="1847"/>
      <c r="AE19" s="1847"/>
      <c r="AF19" s="1847"/>
      <c r="AG19" s="1847"/>
      <c r="AH19" s="1847"/>
      <c r="AI19" s="1847"/>
      <c r="AJ19" s="1847"/>
      <c r="AK19" s="1847"/>
      <c r="AL19" s="1847"/>
      <c r="AM19" s="1847"/>
      <c r="AN19" s="1847"/>
      <c r="AO19" s="1847"/>
      <c r="AP19" s="1847"/>
      <c r="AQ19" s="1847"/>
      <c r="AR19" s="1847"/>
      <c r="AS19" s="1847"/>
      <c r="AT19" s="1847"/>
      <c r="AU19" s="1847"/>
      <c r="AV19" s="1847"/>
      <c r="AW19" s="1847"/>
      <c r="AX19" s="1847"/>
      <c r="AY19" s="1847"/>
      <c r="AZ19" s="1847"/>
      <c r="BA19" s="1847"/>
      <c r="BB19" s="1847"/>
      <c r="BC19" s="1847"/>
      <c r="BD19" s="1847"/>
      <c r="BE19" s="1847"/>
      <c r="BF19" s="1847"/>
      <c r="BG19" s="1847"/>
      <c r="BH19" s="1847"/>
      <c r="BI19" s="1847"/>
      <c r="BJ19" s="1847"/>
      <c r="BK19" s="1847"/>
      <c r="BL19" s="1847"/>
      <c r="BM19" s="1847"/>
      <c r="BN19" s="1847"/>
      <c r="BO19" s="1847"/>
      <c r="BP19" s="1847"/>
      <c r="BQ19" s="1847"/>
      <c r="BR19" s="1847"/>
      <c r="BS19" s="1847"/>
      <c r="BT19" s="1847"/>
      <c r="BU19" s="1847"/>
      <c r="BV19" s="1847"/>
      <c r="BW19" s="1847"/>
      <c r="BX19" s="1847"/>
      <c r="BY19" s="1847"/>
      <c r="BZ19" s="1847"/>
      <c r="CA19" s="1847"/>
      <c r="CB19" s="1847"/>
      <c r="CC19" s="1847"/>
      <c r="CD19" s="1847"/>
      <c r="CE19" s="1847"/>
      <c r="CF19" s="1847"/>
      <c r="CG19" s="1847"/>
      <c r="CH19" s="1847"/>
      <c r="CI19" s="1847"/>
      <c r="CJ19" s="1847"/>
      <c r="CK19" s="1847"/>
      <c r="CL19" s="1847"/>
      <c r="CM19" s="1847"/>
      <c r="CN19" s="1847"/>
      <c r="CO19" s="1847"/>
      <c r="CP19" s="1847"/>
      <c r="CQ19" s="1847"/>
      <c r="CR19" s="1847"/>
      <c r="CS19" s="1847"/>
      <c r="CT19" s="1847"/>
      <c r="CU19" s="1847"/>
      <c r="CV19" s="1847"/>
      <c r="CW19" s="1847"/>
      <c r="CX19" s="1847"/>
      <c r="CY19" s="1847"/>
      <c r="CZ19" s="1847"/>
      <c r="DA19" s="1847"/>
      <c r="DB19" s="1847"/>
      <c r="DC19" s="1847"/>
      <c r="DD19" s="1847"/>
      <c r="DE19" s="1847"/>
      <c r="DF19" s="1847"/>
      <c r="DG19" s="1847"/>
      <c r="DH19" s="1847"/>
      <c r="DI19" s="1847"/>
      <c r="DJ19" s="1847"/>
      <c r="DK19" s="1847"/>
      <c r="DL19" s="1847"/>
      <c r="DM19" s="1847"/>
      <c r="DN19" s="1847"/>
      <c r="DO19" s="1847"/>
      <c r="DP19" s="1847"/>
      <c r="DQ19" s="1847"/>
      <c r="DR19" s="1847"/>
      <c r="DS19" s="1847"/>
      <c r="DT19" s="1847"/>
      <c r="DU19" s="1847"/>
      <c r="DV19" s="1847"/>
      <c r="DW19" s="1847"/>
      <c r="DX19" s="1847"/>
      <c r="DY19" s="1847"/>
      <c r="DZ19" s="1847"/>
      <c r="EA19" s="1847"/>
      <c r="EB19" s="1847"/>
      <c r="EC19" s="1847"/>
      <c r="ED19" s="1847"/>
      <c r="EE19" s="1847"/>
      <c r="EF19" s="1847"/>
      <c r="EG19" s="1847"/>
      <c r="EH19" s="1847"/>
      <c r="EI19" s="1847"/>
      <c r="EJ19" s="1847"/>
      <c r="EK19" s="1847"/>
      <c r="EL19" s="1847"/>
      <c r="EM19" s="1847"/>
      <c r="EN19" s="1847"/>
      <c r="EO19" s="1847"/>
      <c r="EP19" s="1847"/>
      <c r="EQ19" s="1847"/>
      <c r="ER19" s="1847"/>
      <c r="ES19" s="1847"/>
      <c r="ET19" s="1847"/>
      <c r="EU19" s="1847"/>
      <c r="EV19" s="1847"/>
      <c r="EW19" s="1847"/>
      <c r="EX19" s="1847"/>
      <c r="EY19" s="1847"/>
      <c r="EZ19" s="1847"/>
      <c r="FA19" s="1847"/>
      <c r="FB19" s="1847"/>
      <c r="FC19" s="1847"/>
      <c r="FD19" s="1847"/>
      <c r="FE19" s="1847"/>
      <c r="FF19" s="1847"/>
      <c r="FG19" s="1847"/>
      <c r="FH19" s="1847"/>
      <c r="FI19" s="1847"/>
      <c r="FJ19" s="1847"/>
      <c r="FK19" s="1847"/>
      <c r="FL19" s="1847"/>
      <c r="FM19" s="1847"/>
      <c r="FN19" s="1847"/>
      <c r="FO19" s="1847"/>
      <c r="FP19" s="1847"/>
      <c r="FQ19" s="1847"/>
      <c r="FR19" s="1847"/>
      <c r="FS19" s="1847"/>
      <c r="FT19" s="1847"/>
      <c r="FU19" s="1847"/>
      <c r="FV19" s="1847"/>
      <c r="FW19" s="1847"/>
      <c r="FX19" s="1847"/>
      <c r="FY19" s="1847"/>
      <c r="FZ19" s="1847"/>
      <c r="GA19" s="1847"/>
      <c r="GB19" s="1847"/>
      <c r="GC19" s="1847"/>
      <c r="GD19" s="1847"/>
      <c r="GE19" s="1847"/>
      <c r="GF19" s="1847"/>
      <c r="GG19" s="1847"/>
      <c r="GH19" s="1847"/>
      <c r="GI19" s="1847"/>
      <c r="GJ19" s="1847"/>
      <c r="GK19" s="1847"/>
      <c r="GL19" s="1847"/>
      <c r="GM19" s="1847"/>
      <c r="GN19" s="1847"/>
      <c r="GO19" s="1847"/>
      <c r="GP19" s="1847"/>
      <c r="GQ19" s="1847"/>
      <c r="GR19" s="1847"/>
      <c r="GS19" s="1847"/>
      <c r="GT19" s="1847"/>
      <c r="GU19" s="1847"/>
      <c r="GV19" s="1847"/>
      <c r="GW19" s="1847"/>
      <c r="GX19" s="1847"/>
      <c r="GY19" s="1847"/>
      <c r="GZ19" s="1847"/>
      <c r="HA19" s="1847"/>
      <c r="HB19" s="1847"/>
      <c r="HC19" s="1847"/>
      <c r="HD19" s="1847"/>
      <c r="HE19" s="1847"/>
      <c r="HF19" s="1847"/>
      <c r="HG19" s="1847"/>
      <c r="HH19" s="1847"/>
      <c r="HI19" s="1847"/>
      <c r="HJ19" s="1847"/>
      <c r="HK19" s="1847"/>
      <c r="HL19" s="1847"/>
      <c r="HM19" s="1847"/>
      <c r="HN19" s="1847"/>
      <c r="HO19" s="1847"/>
      <c r="HP19" s="1847"/>
      <c r="HQ19" s="1847"/>
      <c r="HR19" s="1847"/>
      <c r="HS19" s="1847"/>
      <c r="HT19" s="1847"/>
      <c r="HU19" s="1847"/>
      <c r="HV19" s="1847"/>
      <c r="HW19" s="1847"/>
      <c r="HX19" s="1847"/>
      <c r="HY19" s="1847"/>
      <c r="HZ19" s="1847"/>
      <c r="IA19" s="1847"/>
      <c r="IB19" s="1847"/>
      <c r="IC19" s="1847"/>
      <c r="ID19" s="1847"/>
      <c r="IE19" s="1847"/>
      <c r="IF19" s="1847"/>
      <c r="IG19" s="1847"/>
      <c r="IH19" s="1847"/>
      <c r="II19" s="1847"/>
      <c r="IJ19" s="1847"/>
      <c r="IK19" s="1847"/>
      <c r="IL19" s="1847"/>
      <c r="IM19" s="1847"/>
      <c r="IN19" s="1847"/>
      <c r="IO19" s="1847"/>
      <c r="IP19" s="1847"/>
      <c r="IQ19" s="1847"/>
      <c r="IR19" s="1847"/>
      <c r="IS19" s="1847"/>
      <c r="IT19" s="1847"/>
      <c r="IU19" s="1847"/>
      <c r="IV19" s="1847"/>
    </row>
    <row r="20" spans="1:256" s="1849" customFormat="1" ht="27" thickBot="1">
      <c r="A20" s="1860"/>
      <c r="B20" s="1734" t="str">
        <f>$B$1&amp;" skupaj:"</f>
        <v>DALJINSKO ODČITAVANJE STROJNIH ŠTEVCEV skupaj:</v>
      </c>
      <c r="C20" s="1861"/>
      <c r="D20" s="1862"/>
      <c r="E20" s="1863"/>
      <c r="F20" s="1864">
        <f>SUM(F7:F19)</f>
        <v>0</v>
      </c>
      <c r="G20" s="1847"/>
      <c r="H20" s="1847"/>
      <c r="I20" s="1847"/>
      <c r="J20" s="1847"/>
      <c r="K20" s="1847"/>
      <c r="L20" s="1847"/>
      <c r="M20" s="1847"/>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c r="AL20" s="1847"/>
      <c r="AM20" s="1847"/>
      <c r="AN20" s="1847"/>
      <c r="AO20" s="1847"/>
      <c r="AP20" s="1847"/>
      <c r="AQ20" s="1847"/>
      <c r="AR20" s="1847"/>
      <c r="AS20" s="1847"/>
      <c r="AT20" s="1847"/>
      <c r="AU20" s="1847"/>
      <c r="AV20" s="1847"/>
      <c r="AW20" s="1847"/>
      <c r="AX20" s="1847"/>
      <c r="AY20" s="1847"/>
      <c r="AZ20" s="1847"/>
      <c r="BA20" s="1847"/>
      <c r="BB20" s="1847"/>
      <c r="BC20" s="1847"/>
      <c r="BD20" s="1847"/>
      <c r="BE20" s="1847"/>
      <c r="BF20" s="1847"/>
      <c r="BG20" s="1847"/>
      <c r="BH20" s="1847"/>
      <c r="BI20" s="1847"/>
      <c r="BJ20" s="1847"/>
      <c r="BK20" s="1847"/>
      <c r="BL20" s="1847"/>
      <c r="BM20" s="1847"/>
      <c r="BN20" s="1847"/>
      <c r="BO20" s="1847"/>
      <c r="BP20" s="1847"/>
      <c r="BQ20" s="1847"/>
      <c r="BR20" s="1847"/>
      <c r="BS20" s="1847"/>
      <c r="BT20" s="1847"/>
      <c r="BU20" s="1847"/>
      <c r="BV20" s="1847"/>
      <c r="BW20" s="1847"/>
      <c r="BX20" s="1847"/>
      <c r="BY20" s="1847"/>
      <c r="BZ20" s="1847"/>
      <c r="CA20" s="1847"/>
      <c r="CB20" s="1847"/>
      <c r="CC20" s="1847"/>
      <c r="CD20" s="1847"/>
      <c r="CE20" s="1847"/>
      <c r="CF20" s="1847"/>
      <c r="CG20" s="1847"/>
      <c r="CH20" s="1847"/>
      <c r="CI20" s="1847"/>
      <c r="CJ20" s="1847"/>
      <c r="CK20" s="1847"/>
      <c r="CL20" s="1847"/>
      <c r="CM20" s="1847"/>
      <c r="CN20" s="1847"/>
      <c r="CO20" s="1847"/>
      <c r="CP20" s="1847"/>
      <c r="CQ20" s="1847"/>
      <c r="CR20" s="1847"/>
      <c r="CS20" s="1847"/>
      <c r="CT20" s="1847"/>
      <c r="CU20" s="1847"/>
      <c r="CV20" s="1847"/>
      <c r="CW20" s="1847"/>
      <c r="CX20" s="1847"/>
      <c r="CY20" s="1847"/>
      <c r="CZ20" s="1847"/>
      <c r="DA20" s="1847"/>
      <c r="DB20" s="1847"/>
      <c r="DC20" s="1847"/>
      <c r="DD20" s="1847"/>
      <c r="DE20" s="1847"/>
      <c r="DF20" s="1847"/>
      <c r="DG20" s="1847"/>
      <c r="DH20" s="1847"/>
      <c r="DI20" s="1847"/>
      <c r="DJ20" s="1847"/>
      <c r="DK20" s="1847"/>
      <c r="DL20" s="1847"/>
      <c r="DM20" s="1847"/>
      <c r="DN20" s="1847"/>
      <c r="DO20" s="1847"/>
      <c r="DP20" s="1847"/>
      <c r="DQ20" s="1847"/>
      <c r="DR20" s="1847"/>
      <c r="DS20" s="1847"/>
      <c r="DT20" s="1847"/>
      <c r="DU20" s="1847"/>
      <c r="DV20" s="1847"/>
      <c r="DW20" s="1847"/>
      <c r="DX20" s="1847"/>
      <c r="DY20" s="1847"/>
      <c r="DZ20" s="1847"/>
      <c r="EA20" s="1847"/>
      <c r="EB20" s="1847"/>
      <c r="EC20" s="1847"/>
      <c r="ED20" s="1847"/>
      <c r="EE20" s="1847"/>
      <c r="EF20" s="1847"/>
      <c r="EG20" s="1847"/>
      <c r="EH20" s="1847"/>
      <c r="EI20" s="1847"/>
      <c r="EJ20" s="1847"/>
      <c r="EK20" s="1847"/>
      <c r="EL20" s="1847"/>
      <c r="EM20" s="1847"/>
      <c r="EN20" s="1847"/>
      <c r="EO20" s="1847"/>
      <c r="EP20" s="1847"/>
      <c r="EQ20" s="1847"/>
      <c r="ER20" s="1847"/>
      <c r="ES20" s="1847"/>
      <c r="ET20" s="1847"/>
      <c r="EU20" s="1847"/>
      <c r="EV20" s="1847"/>
      <c r="EW20" s="1847"/>
      <c r="EX20" s="1847"/>
      <c r="EY20" s="1847"/>
      <c r="EZ20" s="1847"/>
      <c r="FA20" s="1847"/>
      <c r="FB20" s="1847"/>
      <c r="FC20" s="1847"/>
      <c r="FD20" s="1847"/>
      <c r="FE20" s="1847"/>
      <c r="FF20" s="1847"/>
      <c r="FG20" s="1847"/>
      <c r="FH20" s="1847"/>
      <c r="FI20" s="1847"/>
      <c r="FJ20" s="1847"/>
      <c r="FK20" s="1847"/>
      <c r="FL20" s="1847"/>
      <c r="FM20" s="1847"/>
      <c r="FN20" s="1847"/>
      <c r="FO20" s="1847"/>
      <c r="FP20" s="1847"/>
      <c r="FQ20" s="1847"/>
      <c r="FR20" s="1847"/>
      <c r="FS20" s="1847"/>
      <c r="FT20" s="1847"/>
      <c r="FU20" s="1847"/>
      <c r="FV20" s="1847"/>
      <c r="FW20" s="1847"/>
      <c r="FX20" s="1847"/>
      <c r="FY20" s="1847"/>
      <c r="FZ20" s="1847"/>
      <c r="GA20" s="1847"/>
      <c r="GB20" s="1847"/>
      <c r="GC20" s="1847"/>
      <c r="GD20" s="1847"/>
      <c r="GE20" s="1847"/>
      <c r="GF20" s="1847"/>
      <c r="GG20" s="1847"/>
      <c r="GH20" s="1847"/>
      <c r="GI20" s="1847"/>
      <c r="GJ20" s="1847"/>
      <c r="GK20" s="1847"/>
      <c r="GL20" s="1847"/>
      <c r="GM20" s="1847"/>
      <c r="GN20" s="1847"/>
      <c r="GO20" s="1847"/>
      <c r="GP20" s="1847"/>
      <c r="GQ20" s="1847"/>
      <c r="GR20" s="1847"/>
      <c r="GS20" s="1847"/>
      <c r="GT20" s="1847"/>
      <c r="GU20" s="1847"/>
      <c r="GV20" s="1847"/>
      <c r="GW20" s="1847"/>
      <c r="GX20" s="1847"/>
      <c r="GY20" s="1847"/>
      <c r="GZ20" s="1847"/>
      <c r="HA20" s="1847"/>
      <c r="HB20" s="1847"/>
      <c r="HC20" s="1847"/>
      <c r="HD20" s="1847"/>
      <c r="HE20" s="1847"/>
      <c r="HF20" s="1847"/>
      <c r="HG20" s="1847"/>
      <c r="HH20" s="1847"/>
      <c r="HI20" s="1847"/>
      <c r="HJ20" s="1847"/>
      <c r="HK20" s="1847"/>
      <c r="HL20" s="1847"/>
      <c r="HM20" s="1847"/>
      <c r="HN20" s="1847"/>
      <c r="HO20" s="1847"/>
      <c r="HP20" s="1847"/>
      <c r="HQ20" s="1847"/>
      <c r="HR20" s="1847"/>
      <c r="HS20" s="1847"/>
      <c r="HT20" s="1847"/>
      <c r="HU20" s="1847"/>
      <c r="HV20" s="1847"/>
      <c r="HW20" s="1847"/>
      <c r="HX20" s="1847"/>
      <c r="HY20" s="1847"/>
      <c r="HZ20" s="1847"/>
      <c r="IA20" s="1847"/>
      <c r="IB20" s="1847"/>
      <c r="IC20" s="1847"/>
      <c r="ID20" s="1847"/>
      <c r="IE20" s="1847"/>
      <c r="IF20" s="1847"/>
      <c r="IG20" s="1847"/>
      <c r="IH20" s="1847"/>
      <c r="II20" s="1847"/>
      <c r="IJ20" s="1847"/>
      <c r="IK20" s="1847"/>
      <c r="IL20" s="1847"/>
      <c r="IM20" s="1847"/>
      <c r="IN20" s="1847"/>
      <c r="IO20" s="1847"/>
      <c r="IP20" s="1847"/>
      <c r="IQ20" s="1847"/>
      <c r="IR20" s="1847"/>
      <c r="IS20" s="1847"/>
      <c r="IT20" s="1847"/>
      <c r="IU20" s="1847"/>
      <c r="IV20" s="1847"/>
    </row>
    <row r="21" spans="1:256" s="1849" customFormat="1" ht="13.8" thickTop="1">
      <c r="A21" s="1847"/>
      <c r="B21" s="1847"/>
      <c r="C21" s="1847"/>
      <c r="D21" s="1846"/>
      <c r="E21" s="1847"/>
      <c r="F21" s="1847"/>
      <c r="G21" s="1847"/>
      <c r="H21" s="1847"/>
      <c r="I21" s="1847"/>
      <c r="J21" s="1847"/>
      <c r="K21" s="1847"/>
      <c r="L21" s="1847"/>
      <c r="M21" s="1847"/>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c r="AL21" s="1847"/>
      <c r="AM21" s="1847"/>
      <c r="AN21" s="1847"/>
      <c r="AO21" s="1847"/>
      <c r="AP21" s="1847"/>
      <c r="AQ21" s="1847"/>
      <c r="AR21" s="1847"/>
      <c r="AS21" s="1847"/>
      <c r="AT21" s="1847"/>
      <c r="AU21" s="1847"/>
      <c r="AV21" s="1847"/>
      <c r="AW21" s="1847"/>
      <c r="AX21" s="1847"/>
      <c r="AY21" s="1847"/>
      <c r="AZ21" s="1847"/>
      <c r="BA21" s="1847"/>
      <c r="BB21" s="1847"/>
      <c r="BC21" s="1847"/>
      <c r="BD21" s="1847"/>
      <c r="BE21" s="1847"/>
      <c r="BF21" s="1847"/>
      <c r="BG21" s="1847"/>
      <c r="BH21" s="1847"/>
      <c r="BI21" s="1847"/>
      <c r="BJ21" s="1847"/>
      <c r="BK21" s="1847"/>
      <c r="BL21" s="1847"/>
      <c r="BM21" s="1847"/>
      <c r="BN21" s="1847"/>
      <c r="BO21" s="1847"/>
      <c r="BP21" s="1847"/>
      <c r="BQ21" s="1847"/>
      <c r="BR21" s="1847"/>
      <c r="BS21" s="1847"/>
      <c r="BT21" s="1847"/>
      <c r="BU21" s="1847"/>
      <c r="BV21" s="1847"/>
      <c r="BW21" s="1847"/>
      <c r="BX21" s="1847"/>
      <c r="BY21" s="1847"/>
      <c r="BZ21" s="1847"/>
      <c r="CA21" s="1847"/>
      <c r="CB21" s="1847"/>
      <c r="CC21" s="1847"/>
      <c r="CD21" s="1847"/>
      <c r="CE21" s="1847"/>
      <c r="CF21" s="1847"/>
      <c r="CG21" s="1847"/>
      <c r="CH21" s="1847"/>
      <c r="CI21" s="1847"/>
      <c r="CJ21" s="1847"/>
      <c r="CK21" s="1847"/>
      <c r="CL21" s="1847"/>
      <c r="CM21" s="1847"/>
      <c r="CN21" s="1847"/>
      <c r="CO21" s="1847"/>
      <c r="CP21" s="1847"/>
      <c r="CQ21" s="1847"/>
      <c r="CR21" s="1847"/>
      <c r="CS21" s="1847"/>
      <c r="CT21" s="1847"/>
      <c r="CU21" s="1847"/>
      <c r="CV21" s="1847"/>
      <c r="CW21" s="1847"/>
      <c r="CX21" s="1847"/>
      <c r="CY21" s="1847"/>
      <c r="CZ21" s="1847"/>
      <c r="DA21" s="1847"/>
      <c r="DB21" s="1847"/>
      <c r="DC21" s="1847"/>
      <c r="DD21" s="1847"/>
      <c r="DE21" s="1847"/>
      <c r="DF21" s="1847"/>
      <c r="DG21" s="1847"/>
      <c r="DH21" s="1847"/>
      <c r="DI21" s="1847"/>
      <c r="DJ21" s="1847"/>
      <c r="DK21" s="1847"/>
      <c r="DL21" s="1847"/>
      <c r="DM21" s="1847"/>
      <c r="DN21" s="1847"/>
      <c r="DO21" s="1847"/>
      <c r="DP21" s="1847"/>
      <c r="DQ21" s="1847"/>
      <c r="DR21" s="1847"/>
      <c r="DS21" s="1847"/>
      <c r="DT21" s="1847"/>
      <c r="DU21" s="1847"/>
      <c r="DV21" s="1847"/>
      <c r="DW21" s="1847"/>
      <c r="DX21" s="1847"/>
      <c r="DY21" s="1847"/>
      <c r="DZ21" s="1847"/>
      <c r="EA21" s="1847"/>
      <c r="EB21" s="1847"/>
      <c r="EC21" s="1847"/>
      <c r="ED21" s="1847"/>
      <c r="EE21" s="1847"/>
      <c r="EF21" s="1847"/>
      <c r="EG21" s="1847"/>
      <c r="EH21" s="1847"/>
      <c r="EI21" s="1847"/>
      <c r="EJ21" s="1847"/>
      <c r="EK21" s="1847"/>
      <c r="EL21" s="1847"/>
      <c r="EM21" s="1847"/>
      <c r="EN21" s="1847"/>
      <c r="EO21" s="1847"/>
      <c r="EP21" s="1847"/>
      <c r="EQ21" s="1847"/>
      <c r="ER21" s="1847"/>
      <c r="ES21" s="1847"/>
      <c r="ET21" s="1847"/>
      <c r="EU21" s="1847"/>
      <c r="EV21" s="1847"/>
      <c r="EW21" s="1847"/>
      <c r="EX21" s="1847"/>
      <c r="EY21" s="1847"/>
      <c r="EZ21" s="1847"/>
      <c r="FA21" s="1847"/>
      <c r="FB21" s="1847"/>
      <c r="FC21" s="1847"/>
      <c r="FD21" s="1847"/>
      <c r="FE21" s="1847"/>
      <c r="FF21" s="1847"/>
      <c r="FG21" s="1847"/>
      <c r="FH21" s="1847"/>
      <c r="FI21" s="1847"/>
      <c r="FJ21" s="1847"/>
      <c r="FK21" s="1847"/>
      <c r="FL21" s="1847"/>
      <c r="FM21" s="1847"/>
      <c r="FN21" s="1847"/>
      <c r="FO21" s="1847"/>
      <c r="FP21" s="1847"/>
      <c r="FQ21" s="1847"/>
      <c r="FR21" s="1847"/>
      <c r="FS21" s="1847"/>
      <c r="FT21" s="1847"/>
      <c r="FU21" s="1847"/>
      <c r="FV21" s="1847"/>
      <c r="FW21" s="1847"/>
      <c r="FX21" s="1847"/>
      <c r="FY21" s="1847"/>
      <c r="FZ21" s="1847"/>
      <c r="GA21" s="1847"/>
      <c r="GB21" s="1847"/>
      <c r="GC21" s="1847"/>
      <c r="GD21" s="1847"/>
      <c r="GE21" s="1847"/>
      <c r="GF21" s="1847"/>
      <c r="GG21" s="1847"/>
      <c r="GH21" s="1847"/>
      <c r="GI21" s="1847"/>
      <c r="GJ21" s="1847"/>
      <c r="GK21" s="1847"/>
      <c r="GL21" s="1847"/>
      <c r="GM21" s="1847"/>
      <c r="GN21" s="1847"/>
      <c r="GO21" s="1847"/>
      <c r="GP21" s="1847"/>
      <c r="GQ21" s="1847"/>
      <c r="GR21" s="1847"/>
      <c r="GS21" s="1847"/>
      <c r="GT21" s="1847"/>
      <c r="GU21" s="1847"/>
      <c r="GV21" s="1847"/>
      <c r="GW21" s="1847"/>
      <c r="GX21" s="1847"/>
      <c r="GY21" s="1847"/>
      <c r="GZ21" s="1847"/>
      <c r="HA21" s="1847"/>
      <c r="HB21" s="1847"/>
      <c r="HC21" s="1847"/>
      <c r="HD21" s="1847"/>
      <c r="HE21" s="1847"/>
      <c r="HF21" s="1847"/>
      <c r="HG21" s="1847"/>
      <c r="HH21" s="1847"/>
      <c r="HI21" s="1847"/>
      <c r="HJ21" s="1847"/>
      <c r="HK21" s="1847"/>
      <c r="HL21" s="1847"/>
      <c r="HM21" s="1847"/>
      <c r="HN21" s="1847"/>
      <c r="HO21" s="1847"/>
      <c r="HP21" s="1847"/>
      <c r="HQ21" s="1847"/>
      <c r="HR21" s="1847"/>
      <c r="HS21" s="1847"/>
      <c r="HT21" s="1847"/>
      <c r="HU21" s="1847"/>
      <c r="HV21" s="1847"/>
      <c r="HW21" s="1847"/>
      <c r="HX21" s="1847"/>
      <c r="HY21" s="1847"/>
      <c r="HZ21" s="1847"/>
      <c r="IA21" s="1847"/>
      <c r="IB21" s="1847"/>
      <c r="IC21" s="1847"/>
      <c r="ID21" s="1847"/>
      <c r="IE21" s="1847"/>
      <c r="IF21" s="1847"/>
      <c r="IG21" s="1847"/>
      <c r="IH21" s="1847"/>
      <c r="II21" s="1847"/>
      <c r="IJ21" s="1847"/>
      <c r="IK21" s="1847"/>
      <c r="IL21" s="1847"/>
      <c r="IM21" s="1847"/>
      <c r="IN21" s="1847"/>
      <c r="IO21" s="1847"/>
      <c r="IP21" s="1847"/>
      <c r="IQ21" s="1847"/>
      <c r="IR21" s="1847"/>
      <c r="IS21" s="1847"/>
      <c r="IT21" s="1847"/>
      <c r="IU21" s="1847"/>
      <c r="IV21" s="1847"/>
    </row>
    <row r="22" spans="1:256" s="1849" customFormat="1">
      <c r="A22" s="1847"/>
      <c r="B22" s="1847"/>
      <c r="C22" s="1847"/>
      <c r="D22" s="1846"/>
      <c r="E22" s="1847"/>
      <c r="F22" s="1847"/>
      <c r="G22" s="1847"/>
      <c r="H22" s="1847"/>
      <c r="I22" s="1847"/>
      <c r="J22" s="1847"/>
      <c r="K22" s="1847"/>
      <c r="L22" s="1847"/>
      <c r="M22" s="1847"/>
      <c r="N22" s="1847"/>
      <c r="O22" s="1847"/>
      <c r="P22" s="1847"/>
      <c r="Q22" s="1847"/>
      <c r="R22" s="1847"/>
      <c r="S22" s="1847"/>
      <c r="T22" s="1847"/>
      <c r="U22" s="1847"/>
      <c r="V22" s="1847"/>
      <c r="W22" s="1847"/>
      <c r="X22" s="1847"/>
      <c r="Y22" s="1847"/>
      <c r="Z22" s="1847"/>
      <c r="AA22" s="1847"/>
      <c r="AB22" s="1847"/>
      <c r="AC22" s="1847"/>
      <c r="AD22" s="1847"/>
      <c r="AE22" s="1847"/>
      <c r="AF22" s="1847"/>
      <c r="AG22" s="1847"/>
      <c r="AH22" s="1847"/>
      <c r="AI22" s="1847"/>
      <c r="AJ22" s="1847"/>
      <c r="AK22" s="1847"/>
      <c r="AL22" s="1847"/>
      <c r="AM22" s="1847"/>
      <c r="AN22" s="1847"/>
      <c r="AO22" s="1847"/>
      <c r="AP22" s="1847"/>
      <c r="AQ22" s="1847"/>
      <c r="AR22" s="1847"/>
      <c r="AS22" s="1847"/>
      <c r="AT22" s="1847"/>
      <c r="AU22" s="1847"/>
      <c r="AV22" s="1847"/>
      <c r="AW22" s="1847"/>
      <c r="AX22" s="1847"/>
      <c r="AY22" s="1847"/>
      <c r="AZ22" s="1847"/>
      <c r="BA22" s="1847"/>
      <c r="BB22" s="1847"/>
      <c r="BC22" s="1847"/>
      <c r="BD22" s="1847"/>
      <c r="BE22" s="1847"/>
      <c r="BF22" s="1847"/>
      <c r="BG22" s="1847"/>
      <c r="BH22" s="1847"/>
      <c r="BI22" s="1847"/>
      <c r="BJ22" s="1847"/>
      <c r="BK22" s="1847"/>
      <c r="BL22" s="1847"/>
      <c r="BM22" s="1847"/>
      <c r="BN22" s="1847"/>
      <c r="BO22" s="1847"/>
      <c r="BP22" s="1847"/>
      <c r="BQ22" s="1847"/>
      <c r="BR22" s="1847"/>
      <c r="BS22" s="1847"/>
      <c r="BT22" s="1847"/>
      <c r="BU22" s="1847"/>
      <c r="BV22" s="1847"/>
      <c r="BW22" s="1847"/>
      <c r="BX22" s="1847"/>
      <c r="BY22" s="1847"/>
      <c r="BZ22" s="1847"/>
      <c r="CA22" s="1847"/>
      <c r="CB22" s="1847"/>
      <c r="CC22" s="1847"/>
      <c r="CD22" s="1847"/>
      <c r="CE22" s="1847"/>
      <c r="CF22" s="1847"/>
      <c r="CG22" s="1847"/>
      <c r="CH22" s="1847"/>
      <c r="CI22" s="1847"/>
      <c r="CJ22" s="1847"/>
      <c r="CK22" s="1847"/>
      <c r="CL22" s="1847"/>
      <c r="CM22" s="1847"/>
      <c r="CN22" s="1847"/>
      <c r="CO22" s="1847"/>
      <c r="CP22" s="1847"/>
      <c r="CQ22" s="1847"/>
      <c r="CR22" s="1847"/>
      <c r="CS22" s="1847"/>
      <c r="CT22" s="1847"/>
      <c r="CU22" s="1847"/>
      <c r="CV22" s="1847"/>
      <c r="CW22" s="1847"/>
      <c r="CX22" s="1847"/>
      <c r="CY22" s="1847"/>
      <c r="CZ22" s="1847"/>
      <c r="DA22" s="1847"/>
      <c r="DB22" s="1847"/>
      <c r="DC22" s="1847"/>
      <c r="DD22" s="1847"/>
      <c r="DE22" s="1847"/>
      <c r="DF22" s="1847"/>
      <c r="DG22" s="1847"/>
      <c r="DH22" s="1847"/>
      <c r="DI22" s="1847"/>
      <c r="DJ22" s="1847"/>
      <c r="DK22" s="1847"/>
      <c r="DL22" s="1847"/>
      <c r="DM22" s="1847"/>
      <c r="DN22" s="1847"/>
      <c r="DO22" s="1847"/>
      <c r="DP22" s="1847"/>
      <c r="DQ22" s="1847"/>
      <c r="DR22" s="1847"/>
      <c r="DS22" s="1847"/>
      <c r="DT22" s="1847"/>
      <c r="DU22" s="1847"/>
      <c r="DV22" s="1847"/>
      <c r="DW22" s="1847"/>
      <c r="DX22" s="1847"/>
      <c r="DY22" s="1847"/>
      <c r="DZ22" s="1847"/>
      <c r="EA22" s="1847"/>
      <c r="EB22" s="1847"/>
      <c r="EC22" s="1847"/>
      <c r="ED22" s="1847"/>
      <c r="EE22" s="1847"/>
      <c r="EF22" s="1847"/>
      <c r="EG22" s="1847"/>
      <c r="EH22" s="1847"/>
      <c r="EI22" s="1847"/>
      <c r="EJ22" s="1847"/>
      <c r="EK22" s="1847"/>
      <c r="EL22" s="1847"/>
      <c r="EM22" s="1847"/>
      <c r="EN22" s="1847"/>
      <c r="EO22" s="1847"/>
      <c r="EP22" s="1847"/>
      <c r="EQ22" s="1847"/>
      <c r="ER22" s="1847"/>
      <c r="ES22" s="1847"/>
      <c r="ET22" s="1847"/>
      <c r="EU22" s="1847"/>
      <c r="EV22" s="1847"/>
      <c r="EW22" s="1847"/>
      <c r="EX22" s="1847"/>
      <c r="EY22" s="1847"/>
      <c r="EZ22" s="1847"/>
      <c r="FA22" s="1847"/>
      <c r="FB22" s="1847"/>
      <c r="FC22" s="1847"/>
      <c r="FD22" s="1847"/>
      <c r="FE22" s="1847"/>
      <c r="FF22" s="1847"/>
      <c r="FG22" s="1847"/>
      <c r="FH22" s="1847"/>
      <c r="FI22" s="1847"/>
      <c r="FJ22" s="1847"/>
      <c r="FK22" s="1847"/>
      <c r="FL22" s="1847"/>
      <c r="FM22" s="1847"/>
      <c r="FN22" s="1847"/>
      <c r="FO22" s="1847"/>
      <c r="FP22" s="1847"/>
      <c r="FQ22" s="1847"/>
      <c r="FR22" s="1847"/>
      <c r="FS22" s="1847"/>
      <c r="FT22" s="1847"/>
      <c r="FU22" s="1847"/>
      <c r="FV22" s="1847"/>
      <c r="FW22" s="1847"/>
      <c r="FX22" s="1847"/>
      <c r="FY22" s="1847"/>
      <c r="FZ22" s="1847"/>
      <c r="GA22" s="1847"/>
      <c r="GB22" s="1847"/>
      <c r="GC22" s="1847"/>
      <c r="GD22" s="1847"/>
      <c r="GE22" s="1847"/>
      <c r="GF22" s="1847"/>
      <c r="GG22" s="1847"/>
      <c r="GH22" s="1847"/>
      <c r="GI22" s="1847"/>
      <c r="GJ22" s="1847"/>
      <c r="GK22" s="1847"/>
      <c r="GL22" s="1847"/>
      <c r="GM22" s="1847"/>
      <c r="GN22" s="1847"/>
      <c r="GO22" s="1847"/>
      <c r="GP22" s="1847"/>
      <c r="GQ22" s="1847"/>
      <c r="GR22" s="1847"/>
      <c r="GS22" s="1847"/>
      <c r="GT22" s="1847"/>
      <c r="GU22" s="1847"/>
      <c r="GV22" s="1847"/>
      <c r="GW22" s="1847"/>
      <c r="GX22" s="1847"/>
      <c r="GY22" s="1847"/>
      <c r="GZ22" s="1847"/>
      <c r="HA22" s="1847"/>
      <c r="HB22" s="1847"/>
      <c r="HC22" s="1847"/>
      <c r="HD22" s="1847"/>
      <c r="HE22" s="1847"/>
      <c r="HF22" s="1847"/>
      <c r="HG22" s="1847"/>
      <c r="HH22" s="1847"/>
      <c r="HI22" s="1847"/>
      <c r="HJ22" s="1847"/>
      <c r="HK22" s="1847"/>
      <c r="HL22" s="1847"/>
      <c r="HM22" s="1847"/>
      <c r="HN22" s="1847"/>
      <c r="HO22" s="1847"/>
      <c r="HP22" s="1847"/>
      <c r="HQ22" s="1847"/>
      <c r="HR22" s="1847"/>
      <c r="HS22" s="1847"/>
      <c r="HT22" s="1847"/>
      <c r="HU22" s="1847"/>
      <c r="HV22" s="1847"/>
      <c r="HW22" s="1847"/>
      <c r="HX22" s="1847"/>
      <c r="HY22" s="1847"/>
      <c r="HZ22" s="1847"/>
      <c r="IA22" s="1847"/>
      <c r="IB22" s="1847"/>
      <c r="IC22" s="1847"/>
      <c r="ID22" s="1847"/>
      <c r="IE22" s="1847"/>
      <c r="IF22" s="1847"/>
      <c r="IG22" s="1847"/>
      <c r="IH22" s="1847"/>
      <c r="II22" s="1847"/>
      <c r="IJ22" s="1847"/>
      <c r="IK22" s="1847"/>
      <c r="IL22" s="1847"/>
      <c r="IM22" s="1847"/>
      <c r="IN22" s="1847"/>
      <c r="IO22" s="1847"/>
      <c r="IP22" s="1847"/>
      <c r="IQ22" s="1847"/>
      <c r="IR22" s="1847"/>
      <c r="IS22" s="1847"/>
      <c r="IT22" s="1847"/>
      <c r="IU22" s="1847"/>
      <c r="IV22" s="1847"/>
    </row>
    <row r="23" spans="1:256" s="1849" customFormat="1">
      <c r="A23" s="1847"/>
      <c r="C23" s="1847"/>
      <c r="D23" s="1846"/>
      <c r="E23" s="1847"/>
      <c r="F23" s="1847"/>
      <c r="G23" s="1847"/>
      <c r="H23" s="1847"/>
      <c r="I23" s="1847"/>
      <c r="J23" s="1847"/>
      <c r="K23" s="1847"/>
      <c r="L23" s="1847"/>
      <c r="M23" s="1847"/>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c r="AL23" s="1847"/>
      <c r="AM23" s="1847"/>
      <c r="AN23" s="1847"/>
      <c r="AO23" s="1847"/>
      <c r="AP23" s="1847"/>
      <c r="AQ23" s="1847"/>
      <c r="AR23" s="1847"/>
      <c r="AS23" s="1847"/>
      <c r="AT23" s="1847"/>
      <c r="AU23" s="1847"/>
      <c r="AV23" s="1847"/>
      <c r="AW23" s="1847"/>
      <c r="AX23" s="1847"/>
      <c r="AY23" s="1847"/>
      <c r="AZ23" s="1847"/>
      <c r="BA23" s="1847"/>
      <c r="BB23" s="1847"/>
      <c r="BC23" s="1847"/>
      <c r="BD23" s="1847"/>
      <c r="BE23" s="1847"/>
      <c r="BF23" s="1847"/>
      <c r="BG23" s="1847"/>
      <c r="BH23" s="1847"/>
      <c r="BI23" s="1847"/>
      <c r="BJ23" s="1847"/>
      <c r="BK23" s="1847"/>
      <c r="BL23" s="1847"/>
      <c r="BM23" s="1847"/>
      <c r="BN23" s="1847"/>
      <c r="BO23" s="1847"/>
      <c r="BP23" s="1847"/>
      <c r="BQ23" s="1847"/>
      <c r="BR23" s="1847"/>
      <c r="BS23" s="1847"/>
      <c r="BT23" s="1847"/>
      <c r="BU23" s="1847"/>
      <c r="BV23" s="1847"/>
      <c r="BW23" s="1847"/>
      <c r="BX23" s="1847"/>
      <c r="BY23" s="1847"/>
      <c r="BZ23" s="1847"/>
      <c r="CA23" s="1847"/>
      <c r="CB23" s="1847"/>
      <c r="CC23" s="1847"/>
      <c r="CD23" s="1847"/>
      <c r="CE23" s="1847"/>
      <c r="CF23" s="1847"/>
      <c r="CG23" s="1847"/>
      <c r="CH23" s="1847"/>
      <c r="CI23" s="1847"/>
      <c r="CJ23" s="1847"/>
      <c r="CK23" s="1847"/>
      <c r="CL23" s="1847"/>
      <c r="CM23" s="1847"/>
      <c r="CN23" s="1847"/>
      <c r="CO23" s="1847"/>
      <c r="CP23" s="1847"/>
      <c r="CQ23" s="1847"/>
      <c r="CR23" s="1847"/>
      <c r="CS23" s="1847"/>
      <c r="CT23" s="1847"/>
      <c r="CU23" s="1847"/>
      <c r="CV23" s="1847"/>
      <c r="CW23" s="1847"/>
      <c r="CX23" s="1847"/>
      <c r="CY23" s="1847"/>
      <c r="CZ23" s="1847"/>
      <c r="DA23" s="1847"/>
      <c r="DB23" s="1847"/>
      <c r="DC23" s="1847"/>
      <c r="DD23" s="1847"/>
      <c r="DE23" s="1847"/>
      <c r="DF23" s="1847"/>
      <c r="DG23" s="1847"/>
      <c r="DH23" s="1847"/>
      <c r="DI23" s="1847"/>
      <c r="DJ23" s="1847"/>
      <c r="DK23" s="1847"/>
      <c r="DL23" s="1847"/>
      <c r="DM23" s="1847"/>
      <c r="DN23" s="1847"/>
      <c r="DO23" s="1847"/>
      <c r="DP23" s="1847"/>
      <c r="DQ23" s="1847"/>
      <c r="DR23" s="1847"/>
      <c r="DS23" s="1847"/>
      <c r="DT23" s="1847"/>
      <c r="DU23" s="1847"/>
      <c r="DV23" s="1847"/>
      <c r="DW23" s="1847"/>
      <c r="DX23" s="1847"/>
      <c r="DY23" s="1847"/>
      <c r="DZ23" s="1847"/>
      <c r="EA23" s="1847"/>
      <c r="EB23" s="1847"/>
      <c r="EC23" s="1847"/>
      <c r="ED23" s="1847"/>
      <c r="EE23" s="1847"/>
      <c r="EF23" s="1847"/>
      <c r="EG23" s="1847"/>
      <c r="EH23" s="1847"/>
      <c r="EI23" s="1847"/>
      <c r="EJ23" s="1847"/>
      <c r="EK23" s="1847"/>
      <c r="EL23" s="1847"/>
      <c r="EM23" s="1847"/>
      <c r="EN23" s="1847"/>
      <c r="EO23" s="1847"/>
      <c r="EP23" s="1847"/>
      <c r="EQ23" s="1847"/>
      <c r="ER23" s="1847"/>
      <c r="ES23" s="1847"/>
      <c r="ET23" s="1847"/>
      <c r="EU23" s="1847"/>
      <c r="EV23" s="1847"/>
      <c r="EW23" s="1847"/>
      <c r="EX23" s="1847"/>
      <c r="EY23" s="1847"/>
      <c r="EZ23" s="1847"/>
      <c r="FA23" s="1847"/>
      <c r="FB23" s="1847"/>
      <c r="FC23" s="1847"/>
      <c r="FD23" s="1847"/>
      <c r="FE23" s="1847"/>
      <c r="FF23" s="1847"/>
      <c r="FG23" s="1847"/>
      <c r="FH23" s="1847"/>
      <c r="FI23" s="1847"/>
      <c r="FJ23" s="1847"/>
      <c r="FK23" s="1847"/>
      <c r="FL23" s="1847"/>
      <c r="FM23" s="1847"/>
      <c r="FN23" s="1847"/>
      <c r="FO23" s="1847"/>
      <c r="FP23" s="1847"/>
      <c r="FQ23" s="1847"/>
      <c r="FR23" s="1847"/>
      <c r="FS23" s="1847"/>
      <c r="FT23" s="1847"/>
      <c r="FU23" s="1847"/>
      <c r="FV23" s="1847"/>
      <c r="FW23" s="1847"/>
      <c r="FX23" s="1847"/>
      <c r="FY23" s="1847"/>
      <c r="FZ23" s="1847"/>
      <c r="GA23" s="1847"/>
      <c r="GB23" s="1847"/>
      <c r="GC23" s="1847"/>
      <c r="GD23" s="1847"/>
      <c r="GE23" s="1847"/>
      <c r="GF23" s="1847"/>
      <c r="GG23" s="1847"/>
      <c r="GH23" s="1847"/>
      <c r="GI23" s="1847"/>
      <c r="GJ23" s="1847"/>
      <c r="GK23" s="1847"/>
      <c r="GL23" s="1847"/>
      <c r="GM23" s="1847"/>
      <c r="GN23" s="1847"/>
      <c r="GO23" s="1847"/>
      <c r="GP23" s="1847"/>
      <c r="GQ23" s="1847"/>
      <c r="GR23" s="1847"/>
      <c r="GS23" s="1847"/>
      <c r="GT23" s="1847"/>
      <c r="GU23" s="1847"/>
      <c r="GV23" s="1847"/>
      <c r="GW23" s="1847"/>
      <c r="GX23" s="1847"/>
      <c r="GY23" s="1847"/>
      <c r="GZ23" s="1847"/>
      <c r="HA23" s="1847"/>
      <c r="HB23" s="1847"/>
      <c r="HC23" s="1847"/>
      <c r="HD23" s="1847"/>
      <c r="HE23" s="1847"/>
      <c r="HF23" s="1847"/>
      <c r="HG23" s="1847"/>
      <c r="HH23" s="1847"/>
      <c r="HI23" s="1847"/>
      <c r="HJ23" s="1847"/>
      <c r="HK23" s="1847"/>
      <c r="HL23" s="1847"/>
      <c r="HM23" s="1847"/>
      <c r="HN23" s="1847"/>
      <c r="HO23" s="1847"/>
      <c r="HP23" s="1847"/>
      <c r="HQ23" s="1847"/>
      <c r="HR23" s="1847"/>
      <c r="HS23" s="1847"/>
      <c r="HT23" s="1847"/>
      <c r="HU23" s="1847"/>
      <c r="HV23" s="1847"/>
      <c r="HW23" s="1847"/>
      <c r="HX23" s="1847"/>
      <c r="HY23" s="1847"/>
      <c r="HZ23" s="1847"/>
      <c r="IA23" s="1847"/>
      <c r="IB23" s="1847"/>
      <c r="IC23" s="1847"/>
      <c r="ID23" s="1847"/>
      <c r="IE23" s="1847"/>
      <c r="IF23" s="1847"/>
      <c r="IG23" s="1847"/>
      <c r="IH23" s="1847"/>
      <c r="II23" s="1847"/>
      <c r="IJ23" s="1847"/>
      <c r="IK23" s="1847"/>
      <c r="IL23" s="1847"/>
      <c r="IM23" s="1847"/>
      <c r="IN23" s="1847"/>
      <c r="IO23" s="1847"/>
      <c r="IP23" s="1847"/>
      <c r="IQ23" s="1847"/>
      <c r="IR23" s="1847"/>
      <c r="IS23" s="1847"/>
      <c r="IT23" s="1847"/>
      <c r="IU23" s="1847"/>
      <c r="IV23" s="1847"/>
    </row>
    <row r="24" spans="1:256" s="1849" customFormat="1">
      <c r="A24" s="1847"/>
      <c r="B24" s="1847"/>
      <c r="C24" s="1847"/>
      <c r="D24" s="1846"/>
      <c r="E24" s="1847"/>
      <c r="F24" s="1847"/>
      <c r="G24" s="1847"/>
      <c r="H24" s="1847"/>
      <c r="I24" s="1847"/>
      <c r="J24" s="1847"/>
      <c r="K24" s="1847"/>
      <c r="L24" s="1847"/>
      <c r="M24" s="1847"/>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c r="AL24" s="1847"/>
      <c r="AM24" s="1847"/>
      <c r="AN24" s="1847"/>
      <c r="AO24" s="1847"/>
      <c r="AP24" s="1847"/>
      <c r="AQ24" s="1847"/>
      <c r="AR24" s="1847"/>
      <c r="AS24" s="1847"/>
      <c r="AT24" s="1847"/>
      <c r="AU24" s="1847"/>
      <c r="AV24" s="1847"/>
      <c r="AW24" s="1847"/>
      <c r="AX24" s="1847"/>
      <c r="AY24" s="1847"/>
      <c r="AZ24" s="1847"/>
      <c r="BA24" s="1847"/>
      <c r="BB24" s="1847"/>
      <c r="BC24" s="1847"/>
      <c r="BD24" s="1847"/>
      <c r="BE24" s="1847"/>
      <c r="BF24" s="1847"/>
      <c r="BG24" s="1847"/>
      <c r="BH24" s="1847"/>
      <c r="BI24" s="1847"/>
      <c r="BJ24" s="1847"/>
      <c r="BK24" s="1847"/>
      <c r="BL24" s="1847"/>
      <c r="BM24" s="1847"/>
      <c r="BN24" s="1847"/>
      <c r="BO24" s="1847"/>
      <c r="BP24" s="1847"/>
      <c r="BQ24" s="1847"/>
      <c r="BR24" s="1847"/>
      <c r="BS24" s="1847"/>
      <c r="BT24" s="1847"/>
      <c r="BU24" s="1847"/>
      <c r="BV24" s="1847"/>
      <c r="BW24" s="1847"/>
      <c r="BX24" s="1847"/>
      <c r="BY24" s="1847"/>
      <c r="BZ24" s="1847"/>
      <c r="CA24" s="1847"/>
      <c r="CB24" s="1847"/>
      <c r="CC24" s="1847"/>
      <c r="CD24" s="1847"/>
      <c r="CE24" s="1847"/>
      <c r="CF24" s="1847"/>
      <c r="CG24" s="1847"/>
      <c r="CH24" s="1847"/>
      <c r="CI24" s="1847"/>
      <c r="CJ24" s="1847"/>
      <c r="CK24" s="1847"/>
      <c r="CL24" s="1847"/>
      <c r="CM24" s="1847"/>
      <c r="CN24" s="1847"/>
      <c r="CO24" s="1847"/>
      <c r="CP24" s="1847"/>
      <c r="CQ24" s="1847"/>
      <c r="CR24" s="1847"/>
      <c r="CS24" s="1847"/>
      <c r="CT24" s="1847"/>
      <c r="CU24" s="1847"/>
      <c r="CV24" s="1847"/>
      <c r="CW24" s="1847"/>
      <c r="CX24" s="1847"/>
      <c r="CY24" s="1847"/>
      <c r="CZ24" s="1847"/>
      <c r="DA24" s="1847"/>
      <c r="DB24" s="1847"/>
      <c r="DC24" s="1847"/>
      <c r="DD24" s="1847"/>
      <c r="DE24" s="1847"/>
      <c r="DF24" s="1847"/>
      <c r="DG24" s="1847"/>
      <c r="DH24" s="1847"/>
      <c r="DI24" s="1847"/>
      <c r="DJ24" s="1847"/>
      <c r="DK24" s="1847"/>
      <c r="DL24" s="1847"/>
      <c r="DM24" s="1847"/>
      <c r="DN24" s="1847"/>
      <c r="DO24" s="1847"/>
      <c r="DP24" s="1847"/>
      <c r="DQ24" s="1847"/>
      <c r="DR24" s="1847"/>
      <c r="DS24" s="1847"/>
      <c r="DT24" s="1847"/>
      <c r="DU24" s="1847"/>
      <c r="DV24" s="1847"/>
      <c r="DW24" s="1847"/>
      <c r="DX24" s="1847"/>
      <c r="DY24" s="1847"/>
      <c r="DZ24" s="1847"/>
      <c r="EA24" s="1847"/>
      <c r="EB24" s="1847"/>
      <c r="EC24" s="1847"/>
      <c r="ED24" s="1847"/>
      <c r="EE24" s="1847"/>
      <c r="EF24" s="1847"/>
      <c r="EG24" s="1847"/>
      <c r="EH24" s="1847"/>
      <c r="EI24" s="1847"/>
      <c r="EJ24" s="1847"/>
      <c r="EK24" s="1847"/>
      <c r="EL24" s="1847"/>
      <c r="EM24" s="1847"/>
      <c r="EN24" s="1847"/>
      <c r="EO24" s="1847"/>
      <c r="EP24" s="1847"/>
      <c r="EQ24" s="1847"/>
      <c r="ER24" s="1847"/>
      <c r="ES24" s="1847"/>
      <c r="ET24" s="1847"/>
      <c r="EU24" s="1847"/>
      <c r="EV24" s="1847"/>
      <c r="EW24" s="1847"/>
      <c r="EX24" s="1847"/>
      <c r="EY24" s="1847"/>
      <c r="EZ24" s="1847"/>
      <c r="FA24" s="1847"/>
      <c r="FB24" s="1847"/>
      <c r="FC24" s="1847"/>
      <c r="FD24" s="1847"/>
      <c r="FE24" s="1847"/>
      <c r="FF24" s="1847"/>
      <c r="FG24" s="1847"/>
      <c r="FH24" s="1847"/>
      <c r="FI24" s="1847"/>
      <c r="FJ24" s="1847"/>
      <c r="FK24" s="1847"/>
      <c r="FL24" s="1847"/>
      <c r="FM24" s="1847"/>
      <c r="FN24" s="1847"/>
      <c r="FO24" s="1847"/>
      <c r="FP24" s="1847"/>
      <c r="FQ24" s="1847"/>
      <c r="FR24" s="1847"/>
      <c r="FS24" s="1847"/>
      <c r="FT24" s="1847"/>
      <c r="FU24" s="1847"/>
      <c r="FV24" s="1847"/>
      <c r="FW24" s="1847"/>
      <c r="FX24" s="1847"/>
      <c r="FY24" s="1847"/>
      <c r="FZ24" s="1847"/>
      <c r="GA24" s="1847"/>
      <c r="GB24" s="1847"/>
      <c r="GC24" s="1847"/>
      <c r="GD24" s="1847"/>
      <c r="GE24" s="1847"/>
      <c r="GF24" s="1847"/>
      <c r="GG24" s="1847"/>
      <c r="GH24" s="1847"/>
      <c r="GI24" s="1847"/>
      <c r="GJ24" s="1847"/>
      <c r="GK24" s="1847"/>
      <c r="GL24" s="1847"/>
      <c r="GM24" s="1847"/>
      <c r="GN24" s="1847"/>
      <c r="GO24" s="1847"/>
      <c r="GP24" s="1847"/>
      <c r="GQ24" s="1847"/>
      <c r="GR24" s="1847"/>
      <c r="GS24" s="1847"/>
      <c r="GT24" s="1847"/>
      <c r="GU24" s="1847"/>
      <c r="GV24" s="1847"/>
      <c r="GW24" s="1847"/>
      <c r="GX24" s="1847"/>
      <c r="GY24" s="1847"/>
      <c r="GZ24" s="1847"/>
      <c r="HA24" s="1847"/>
      <c r="HB24" s="1847"/>
      <c r="HC24" s="1847"/>
      <c r="HD24" s="1847"/>
      <c r="HE24" s="1847"/>
      <c r="HF24" s="1847"/>
      <c r="HG24" s="1847"/>
      <c r="HH24" s="1847"/>
      <c r="HI24" s="1847"/>
      <c r="HJ24" s="1847"/>
      <c r="HK24" s="1847"/>
      <c r="HL24" s="1847"/>
      <c r="HM24" s="1847"/>
      <c r="HN24" s="1847"/>
      <c r="HO24" s="1847"/>
      <c r="HP24" s="1847"/>
      <c r="HQ24" s="1847"/>
      <c r="HR24" s="1847"/>
      <c r="HS24" s="1847"/>
      <c r="HT24" s="1847"/>
      <c r="HU24" s="1847"/>
      <c r="HV24" s="1847"/>
      <c r="HW24" s="1847"/>
      <c r="HX24" s="1847"/>
      <c r="HY24" s="1847"/>
      <c r="HZ24" s="1847"/>
      <c r="IA24" s="1847"/>
      <c r="IB24" s="1847"/>
      <c r="IC24" s="1847"/>
      <c r="ID24" s="1847"/>
      <c r="IE24" s="1847"/>
      <c r="IF24" s="1847"/>
      <c r="IG24" s="1847"/>
      <c r="IH24" s="1847"/>
      <c r="II24" s="1847"/>
      <c r="IJ24" s="1847"/>
      <c r="IK24" s="1847"/>
      <c r="IL24" s="1847"/>
      <c r="IM24" s="1847"/>
      <c r="IN24" s="1847"/>
      <c r="IO24" s="1847"/>
      <c r="IP24" s="1847"/>
      <c r="IQ24" s="1847"/>
      <c r="IR24" s="1847"/>
      <c r="IS24" s="1847"/>
      <c r="IT24" s="1847"/>
      <c r="IU24" s="1847"/>
      <c r="IV24" s="1847"/>
    </row>
    <row r="25" spans="1:256" s="1849" customFormat="1">
      <c r="A25" s="1847"/>
      <c r="B25" s="1847"/>
      <c r="C25" s="1847"/>
      <c r="D25" s="1846"/>
      <c r="E25" s="1847"/>
      <c r="F25" s="1847"/>
      <c r="G25" s="1847"/>
      <c r="H25" s="1847"/>
      <c r="I25" s="1847"/>
      <c r="J25" s="1847"/>
      <c r="K25" s="1847"/>
      <c r="L25" s="1847"/>
      <c r="M25" s="1847"/>
      <c r="N25" s="1847"/>
      <c r="O25" s="1847"/>
      <c r="P25" s="1847"/>
      <c r="Q25" s="1847"/>
      <c r="R25" s="1847"/>
      <c r="S25" s="1847"/>
      <c r="T25" s="1847"/>
      <c r="U25" s="1847"/>
      <c r="V25" s="1847"/>
      <c r="W25" s="1847"/>
      <c r="X25" s="1847"/>
      <c r="Y25" s="1847"/>
      <c r="Z25" s="1847"/>
      <c r="AA25" s="1847"/>
      <c r="AB25" s="1847"/>
      <c r="AC25" s="1847"/>
      <c r="AD25" s="1847"/>
      <c r="AE25" s="1847"/>
      <c r="AF25" s="1847"/>
      <c r="AG25" s="1847"/>
      <c r="AH25" s="1847"/>
      <c r="AI25" s="1847"/>
      <c r="AJ25" s="1847"/>
      <c r="AK25" s="1847"/>
      <c r="AL25" s="1847"/>
      <c r="AM25" s="1847"/>
      <c r="AN25" s="1847"/>
      <c r="AO25" s="1847"/>
      <c r="AP25" s="1847"/>
      <c r="AQ25" s="1847"/>
      <c r="AR25" s="1847"/>
      <c r="AS25" s="1847"/>
      <c r="AT25" s="1847"/>
      <c r="AU25" s="1847"/>
      <c r="AV25" s="1847"/>
      <c r="AW25" s="1847"/>
      <c r="AX25" s="1847"/>
      <c r="AY25" s="1847"/>
      <c r="AZ25" s="1847"/>
      <c r="BA25" s="1847"/>
      <c r="BB25" s="1847"/>
      <c r="BC25" s="1847"/>
      <c r="BD25" s="1847"/>
      <c r="BE25" s="1847"/>
      <c r="BF25" s="1847"/>
      <c r="BG25" s="1847"/>
      <c r="BH25" s="1847"/>
      <c r="BI25" s="1847"/>
      <c r="BJ25" s="1847"/>
      <c r="BK25" s="1847"/>
      <c r="BL25" s="1847"/>
      <c r="BM25" s="1847"/>
      <c r="BN25" s="1847"/>
      <c r="BO25" s="1847"/>
      <c r="BP25" s="1847"/>
      <c r="BQ25" s="1847"/>
      <c r="BR25" s="1847"/>
      <c r="BS25" s="1847"/>
      <c r="BT25" s="1847"/>
      <c r="BU25" s="1847"/>
      <c r="BV25" s="1847"/>
      <c r="BW25" s="1847"/>
      <c r="BX25" s="1847"/>
      <c r="BY25" s="1847"/>
      <c r="BZ25" s="1847"/>
      <c r="CA25" s="1847"/>
      <c r="CB25" s="1847"/>
      <c r="CC25" s="1847"/>
      <c r="CD25" s="1847"/>
      <c r="CE25" s="1847"/>
      <c r="CF25" s="1847"/>
      <c r="CG25" s="1847"/>
      <c r="CH25" s="1847"/>
      <c r="CI25" s="1847"/>
      <c r="CJ25" s="1847"/>
      <c r="CK25" s="1847"/>
      <c r="CL25" s="1847"/>
      <c r="CM25" s="1847"/>
      <c r="CN25" s="1847"/>
      <c r="CO25" s="1847"/>
      <c r="CP25" s="1847"/>
      <c r="CQ25" s="1847"/>
      <c r="CR25" s="1847"/>
      <c r="CS25" s="1847"/>
      <c r="CT25" s="1847"/>
      <c r="CU25" s="1847"/>
      <c r="CV25" s="1847"/>
      <c r="CW25" s="1847"/>
      <c r="CX25" s="1847"/>
      <c r="CY25" s="1847"/>
      <c r="CZ25" s="1847"/>
      <c r="DA25" s="1847"/>
      <c r="DB25" s="1847"/>
      <c r="DC25" s="1847"/>
      <c r="DD25" s="1847"/>
      <c r="DE25" s="1847"/>
      <c r="DF25" s="1847"/>
      <c r="DG25" s="1847"/>
      <c r="DH25" s="1847"/>
      <c r="DI25" s="1847"/>
      <c r="DJ25" s="1847"/>
      <c r="DK25" s="1847"/>
      <c r="DL25" s="1847"/>
      <c r="DM25" s="1847"/>
      <c r="DN25" s="1847"/>
      <c r="DO25" s="1847"/>
      <c r="DP25" s="1847"/>
      <c r="DQ25" s="1847"/>
      <c r="DR25" s="1847"/>
      <c r="DS25" s="1847"/>
      <c r="DT25" s="1847"/>
      <c r="DU25" s="1847"/>
      <c r="DV25" s="1847"/>
      <c r="DW25" s="1847"/>
      <c r="DX25" s="1847"/>
      <c r="DY25" s="1847"/>
      <c r="DZ25" s="1847"/>
      <c r="EA25" s="1847"/>
      <c r="EB25" s="1847"/>
      <c r="EC25" s="1847"/>
      <c r="ED25" s="1847"/>
      <c r="EE25" s="1847"/>
      <c r="EF25" s="1847"/>
      <c r="EG25" s="1847"/>
      <c r="EH25" s="1847"/>
      <c r="EI25" s="1847"/>
      <c r="EJ25" s="1847"/>
      <c r="EK25" s="1847"/>
      <c r="EL25" s="1847"/>
      <c r="EM25" s="1847"/>
      <c r="EN25" s="1847"/>
      <c r="EO25" s="1847"/>
      <c r="EP25" s="1847"/>
      <c r="EQ25" s="1847"/>
      <c r="ER25" s="1847"/>
      <c r="ES25" s="1847"/>
      <c r="ET25" s="1847"/>
      <c r="EU25" s="1847"/>
      <c r="EV25" s="1847"/>
      <c r="EW25" s="1847"/>
      <c r="EX25" s="1847"/>
      <c r="EY25" s="1847"/>
      <c r="EZ25" s="1847"/>
      <c r="FA25" s="1847"/>
      <c r="FB25" s="1847"/>
      <c r="FC25" s="1847"/>
      <c r="FD25" s="1847"/>
      <c r="FE25" s="1847"/>
      <c r="FF25" s="1847"/>
      <c r="FG25" s="1847"/>
      <c r="FH25" s="1847"/>
      <c r="FI25" s="1847"/>
      <c r="FJ25" s="1847"/>
      <c r="FK25" s="1847"/>
      <c r="FL25" s="1847"/>
      <c r="FM25" s="1847"/>
      <c r="FN25" s="1847"/>
      <c r="FO25" s="1847"/>
      <c r="FP25" s="1847"/>
      <c r="FQ25" s="1847"/>
      <c r="FR25" s="1847"/>
      <c r="FS25" s="1847"/>
      <c r="FT25" s="1847"/>
      <c r="FU25" s="1847"/>
      <c r="FV25" s="1847"/>
      <c r="FW25" s="1847"/>
      <c r="FX25" s="1847"/>
      <c r="FY25" s="1847"/>
      <c r="FZ25" s="1847"/>
      <c r="GA25" s="1847"/>
      <c r="GB25" s="1847"/>
      <c r="GC25" s="1847"/>
      <c r="GD25" s="1847"/>
      <c r="GE25" s="1847"/>
      <c r="GF25" s="1847"/>
      <c r="GG25" s="1847"/>
      <c r="GH25" s="1847"/>
      <c r="GI25" s="1847"/>
      <c r="GJ25" s="1847"/>
      <c r="GK25" s="1847"/>
      <c r="GL25" s="1847"/>
      <c r="GM25" s="1847"/>
      <c r="GN25" s="1847"/>
      <c r="GO25" s="1847"/>
      <c r="GP25" s="1847"/>
      <c r="GQ25" s="1847"/>
      <c r="GR25" s="1847"/>
      <c r="GS25" s="1847"/>
      <c r="GT25" s="1847"/>
      <c r="GU25" s="1847"/>
      <c r="GV25" s="1847"/>
      <c r="GW25" s="1847"/>
      <c r="GX25" s="1847"/>
      <c r="GY25" s="1847"/>
      <c r="GZ25" s="1847"/>
      <c r="HA25" s="1847"/>
      <c r="HB25" s="1847"/>
      <c r="HC25" s="1847"/>
      <c r="HD25" s="1847"/>
      <c r="HE25" s="1847"/>
      <c r="HF25" s="1847"/>
      <c r="HG25" s="1847"/>
      <c r="HH25" s="1847"/>
      <c r="HI25" s="1847"/>
      <c r="HJ25" s="1847"/>
      <c r="HK25" s="1847"/>
      <c r="HL25" s="1847"/>
      <c r="HM25" s="1847"/>
      <c r="HN25" s="1847"/>
      <c r="HO25" s="1847"/>
      <c r="HP25" s="1847"/>
      <c r="HQ25" s="1847"/>
      <c r="HR25" s="1847"/>
      <c r="HS25" s="1847"/>
      <c r="HT25" s="1847"/>
      <c r="HU25" s="1847"/>
      <c r="HV25" s="1847"/>
      <c r="HW25" s="1847"/>
      <c r="HX25" s="1847"/>
      <c r="HY25" s="1847"/>
      <c r="HZ25" s="1847"/>
      <c r="IA25" s="1847"/>
      <c r="IB25" s="1847"/>
      <c r="IC25" s="1847"/>
      <c r="ID25" s="1847"/>
      <c r="IE25" s="1847"/>
      <c r="IF25" s="1847"/>
      <c r="IG25" s="1847"/>
      <c r="IH25" s="1847"/>
      <c r="II25" s="1847"/>
      <c r="IJ25" s="1847"/>
      <c r="IK25" s="1847"/>
      <c r="IL25" s="1847"/>
      <c r="IM25" s="1847"/>
      <c r="IN25" s="1847"/>
      <c r="IO25" s="1847"/>
      <c r="IP25" s="1847"/>
      <c r="IQ25" s="1847"/>
      <c r="IR25" s="1847"/>
      <c r="IS25" s="1847"/>
      <c r="IT25" s="1847"/>
      <c r="IU25" s="1847"/>
      <c r="IV25" s="1847"/>
    </row>
    <row r="26" spans="1:256" s="1849" customFormat="1">
      <c r="A26" s="1847"/>
      <c r="B26" s="1847"/>
      <c r="C26" s="1847"/>
      <c r="D26" s="1846"/>
      <c r="E26" s="1847"/>
      <c r="F26" s="1847"/>
      <c r="G26" s="1847"/>
      <c r="H26" s="1847"/>
      <c r="I26" s="1847"/>
      <c r="J26" s="1847"/>
      <c r="K26" s="1847"/>
      <c r="L26" s="1847"/>
      <c r="M26" s="1847"/>
      <c r="N26" s="1847"/>
      <c r="O26" s="1847"/>
      <c r="P26" s="1847"/>
      <c r="Q26" s="1847"/>
      <c r="R26" s="1847"/>
      <c r="S26" s="1847"/>
      <c r="T26" s="1847"/>
      <c r="U26" s="1847"/>
      <c r="V26" s="1847"/>
      <c r="W26" s="1847"/>
      <c r="X26" s="1847"/>
      <c r="Y26" s="1847"/>
      <c r="Z26" s="1847"/>
      <c r="AA26" s="1847"/>
      <c r="AB26" s="1847"/>
      <c r="AC26" s="1847"/>
      <c r="AD26" s="1847"/>
      <c r="AE26" s="1847"/>
      <c r="AF26" s="1847"/>
      <c r="AG26" s="1847"/>
      <c r="AH26" s="1847"/>
      <c r="AI26" s="1847"/>
      <c r="AJ26" s="1847"/>
      <c r="AK26" s="1847"/>
      <c r="AL26" s="1847"/>
      <c r="AM26" s="1847"/>
      <c r="AN26" s="1847"/>
      <c r="AO26" s="1847"/>
      <c r="AP26" s="1847"/>
      <c r="AQ26" s="1847"/>
      <c r="AR26" s="1847"/>
      <c r="AS26" s="1847"/>
      <c r="AT26" s="1847"/>
      <c r="AU26" s="1847"/>
      <c r="AV26" s="1847"/>
      <c r="AW26" s="1847"/>
      <c r="AX26" s="1847"/>
      <c r="AY26" s="1847"/>
      <c r="AZ26" s="1847"/>
      <c r="BA26" s="1847"/>
      <c r="BB26" s="1847"/>
      <c r="BC26" s="1847"/>
      <c r="BD26" s="1847"/>
      <c r="BE26" s="1847"/>
      <c r="BF26" s="1847"/>
      <c r="BG26" s="1847"/>
      <c r="BH26" s="1847"/>
      <c r="BI26" s="1847"/>
      <c r="BJ26" s="1847"/>
      <c r="BK26" s="1847"/>
      <c r="BL26" s="1847"/>
      <c r="BM26" s="1847"/>
      <c r="BN26" s="1847"/>
      <c r="BO26" s="1847"/>
      <c r="BP26" s="1847"/>
      <c r="BQ26" s="1847"/>
      <c r="BR26" s="1847"/>
      <c r="BS26" s="1847"/>
      <c r="BT26" s="1847"/>
      <c r="BU26" s="1847"/>
      <c r="BV26" s="1847"/>
      <c r="BW26" s="1847"/>
      <c r="BX26" s="1847"/>
      <c r="BY26" s="1847"/>
      <c r="BZ26" s="1847"/>
      <c r="CA26" s="1847"/>
      <c r="CB26" s="1847"/>
      <c r="CC26" s="1847"/>
      <c r="CD26" s="1847"/>
      <c r="CE26" s="1847"/>
      <c r="CF26" s="1847"/>
      <c r="CG26" s="1847"/>
      <c r="CH26" s="1847"/>
      <c r="CI26" s="1847"/>
      <c r="CJ26" s="1847"/>
      <c r="CK26" s="1847"/>
      <c r="CL26" s="1847"/>
      <c r="CM26" s="1847"/>
      <c r="CN26" s="1847"/>
      <c r="CO26" s="1847"/>
      <c r="CP26" s="1847"/>
      <c r="CQ26" s="1847"/>
      <c r="CR26" s="1847"/>
      <c r="CS26" s="1847"/>
      <c r="CT26" s="1847"/>
      <c r="CU26" s="1847"/>
      <c r="CV26" s="1847"/>
      <c r="CW26" s="1847"/>
      <c r="CX26" s="1847"/>
      <c r="CY26" s="1847"/>
      <c r="CZ26" s="1847"/>
      <c r="DA26" s="1847"/>
      <c r="DB26" s="1847"/>
      <c r="DC26" s="1847"/>
      <c r="DD26" s="1847"/>
      <c r="DE26" s="1847"/>
      <c r="DF26" s="1847"/>
      <c r="DG26" s="1847"/>
      <c r="DH26" s="1847"/>
      <c r="DI26" s="1847"/>
      <c r="DJ26" s="1847"/>
      <c r="DK26" s="1847"/>
      <c r="DL26" s="1847"/>
      <c r="DM26" s="1847"/>
      <c r="DN26" s="1847"/>
      <c r="DO26" s="1847"/>
      <c r="DP26" s="1847"/>
      <c r="DQ26" s="1847"/>
      <c r="DR26" s="1847"/>
      <c r="DS26" s="1847"/>
      <c r="DT26" s="1847"/>
      <c r="DU26" s="1847"/>
      <c r="DV26" s="1847"/>
      <c r="DW26" s="1847"/>
      <c r="DX26" s="1847"/>
      <c r="DY26" s="1847"/>
      <c r="DZ26" s="1847"/>
      <c r="EA26" s="1847"/>
      <c r="EB26" s="1847"/>
      <c r="EC26" s="1847"/>
      <c r="ED26" s="1847"/>
      <c r="EE26" s="1847"/>
      <c r="EF26" s="1847"/>
      <c r="EG26" s="1847"/>
      <c r="EH26" s="1847"/>
      <c r="EI26" s="1847"/>
      <c r="EJ26" s="1847"/>
      <c r="EK26" s="1847"/>
      <c r="EL26" s="1847"/>
      <c r="EM26" s="1847"/>
      <c r="EN26" s="1847"/>
      <c r="EO26" s="1847"/>
      <c r="EP26" s="1847"/>
      <c r="EQ26" s="1847"/>
      <c r="ER26" s="1847"/>
      <c r="ES26" s="1847"/>
      <c r="ET26" s="1847"/>
      <c r="EU26" s="1847"/>
      <c r="EV26" s="1847"/>
      <c r="EW26" s="1847"/>
      <c r="EX26" s="1847"/>
      <c r="EY26" s="1847"/>
      <c r="EZ26" s="1847"/>
      <c r="FA26" s="1847"/>
      <c r="FB26" s="1847"/>
      <c r="FC26" s="1847"/>
      <c r="FD26" s="1847"/>
      <c r="FE26" s="1847"/>
      <c r="FF26" s="1847"/>
      <c r="FG26" s="1847"/>
      <c r="FH26" s="1847"/>
      <c r="FI26" s="1847"/>
      <c r="FJ26" s="1847"/>
      <c r="FK26" s="1847"/>
      <c r="FL26" s="1847"/>
      <c r="FM26" s="1847"/>
      <c r="FN26" s="1847"/>
      <c r="FO26" s="1847"/>
      <c r="FP26" s="1847"/>
      <c r="FQ26" s="1847"/>
      <c r="FR26" s="1847"/>
      <c r="FS26" s="1847"/>
      <c r="FT26" s="1847"/>
      <c r="FU26" s="1847"/>
      <c r="FV26" s="1847"/>
      <c r="FW26" s="1847"/>
      <c r="FX26" s="1847"/>
      <c r="FY26" s="1847"/>
      <c r="FZ26" s="1847"/>
      <c r="GA26" s="1847"/>
      <c r="GB26" s="1847"/>
      <c r="GC26" s="1847"/>
      <c r="GD26" s="1847"/>
      <c r="GE26" s="1847"/>
      <c r="GF26" s="1847"/>
      <c r="GG26" s="1847"/>
      <c r="GH26" s="1847"/>
      <c r="GI26" s="1847"/>
      <c r="GJ26" s="1847"/>
      <c r="GK26" s="1847"/>
      <c r="GL26" s="1847"/>
      <c r="GM26" s="1847"/>
      <c r="GN26" s="1847"/>
      <c r="GO26" s="1847"/>
      <c r="GP26" s="1847"/>
      <c r="GQ26" s="1847"/>
      <c r="GR26" s="1847"/>
      <c r="GS26" s="1847"/>
      <c r="GT26" s="1847"/>
      <c r="GU26" s="1847"/>
      <c r="GV26" s="1847"/>
      <c r="GW26" s="1847"/>
      <c r="GX26" s="1847"/>
      <c r="GY26" s="1847"/>
      <c r="GZ26" s="1847"/>
      <c r="HA26" s="1847"/>
      <c r="HB26" s="1847"/>
      <c r="HC26" s="1847"/>
      <c r="HD26" s="1847"/>
      <c r="HE26" s="1847"/>
      <c r="HF26" s="1847"/>
      <c r="HG26" s="1847"/>
      <c r="HH26" s="1847"/>
      <c r="HI26" s="1847"/>
      <c r="HJ26" s="1847"/>
      <c r="HK26" s="1847"/>
      <c r="HL26" s="1847"/>
      <c r="HM26" s="1847"/>
      <c r="HN26" s="1847"/>
      <c r="HO26" s="1847"/>
      <c r="HP26" s="1847"/>
      <c r="HQ26" s="1847"/>
      <c r="HR26" s="1847"/>
      <c r="HS26" s="1847"/>
      <c r="HT26" s="1847"/>
      <c r="HU26" s="1847"/>
      <c r="HV26" s="1847"/>
      <c r="HW26" s="1847"/>
      <c r="HX26" s="1847"/>
      <c r="HY26" s="1847"/>
      <c r="HZ26" s="1847"/>
      <c r="IA26" s="1847"/>
      <c r="IB26" s="1847"/>
      <c r="IC26" s="1847"/>
      <c r="ID26" s="1847"/>
      <c r="IE26" s="1847"/>
      <c r="IF26" s="1847"/>
      <c r="IG26" s="1847"/>
      <c r="IH26" s="1847"/>
      <c r="II26" s="1847"/>
      <c r="IJ26" s="1847"/>
      <c r="IK26" s="1847"/>
      <c r="IL26" s="1847"/>
      <c r="IM26" s="1847"/>
      <c r="IN26" s="1847"/>
      <c r="IO26" s="1847"/>
      <c r="IP26" s="1847"/>
      <c r="IQ26" s="1847"/>
      <c r="IR26" s="1847"/>
      <c r="IS26" s="1847"/>
      <c r="IT26" s="1847"/>
      <c r="IU26" s="1847"/>
      <c r="IV26" s="1847"/>
    </row>
    <row r="27" spans="1:256" s="1849" customFormat="1">
      <c r="A27" s="1847"/>
      <c r="B27" s="1847"/>
      <c r="C27" s="1847"/>
      <c r="D27" s="1846"/>
      <c r="E27" s="1847"/>
      <c r="F27" s="1847"/>
      <c r="G27" s="1847"/>
      <c r="H27" s="1847"/>
      <c r="I27" s="1847"/>
      <c r="J27" s="1847"/>
      <c r="K27" s="1847"/>
      <c r="L27" s="1847"/>
      <c r="M27" s="1847"/>
      <c r="N27" s="1847"/>
      <c r="O27" s="1847"/>
      <c r="P27" s="1847"/>
      <c r="Q27" s="1847"/>
      <c r="R27" s="1847"/>
      <c r="S27" s="1847"/>
      <c r="T27" s="1847"/>
      <c r="U27" s="1847"/>
      <c r="V27" s="1847"/>
      <c r="W27" s="1847"/>
      <c r="X27" s="1847"/>
      <c r="Y27" s="1847"/>
      <c r="Z27" s="1847"/>
      <c r="AA27" s="1847"/>
      <c r="AB27" s="1847"/>
      <c r="AC27" s="1847"/>
      <c r="AD27" s="1847"/>
      <c r="AE27" s="1847"/>
      <c r="AF27" s="1847"/>
      <c r="AG27" s="1847"/>
      <c r="AH27" s="1847"/>
      <c r="AI27" s="1847"/>
      <c r="AJ27" s="1847"/>
      <c r="AK27" s="1847"/>
      <c r="AL27" s="1847"/>
      <c r="AM27" s="1847"/>
      <c r="AN27" s="1847"/>
      <c r="AO27" s="1847"/>
      <c r="AP27" s="1847"/>
      <c r="AQ27" s="1847"/>
      <c r="AR27" s="1847"/>
      <c r="AS27" s="1847"/>
      <c r="AT27" s="1847"/>
      <c r="AU27" s="1847"/>
      <c r="AV27" s="1847"/>
      <c r="AW27" s="1847"/>
      <c r="AX27" s="1847"/>
      <c r="AY27" s="1847"/>
      <c r="AZ27" s="1847"/>
      <c r="BA27" s="1847"/>
      <c r="BB27" s="1847"/>
      <c r="BC27" s="1847"/>
      <c r="BD27" s="1847"/>
      <c r="BE27" s="1847"/>
      <c r="BF27" s="1847"/>
      <c r="BG27" s="1847"/>
      <c r="BH27" s="1847"/>
      <c r="BI27" s="1847"/>
      <c r="BJ27" s="1847"/>
      <c r="BK27" s="1847"/>
      <c r="BL27" s="1847"/>
      <c r="BM27" s="1847"/>
      <c r="BN27" s="1847"/>
      <c r="BO27" s="1847"/>
      <c r="BP27" s="1847"/>
      <c r="BQ27" s="1847"/>
      <c r="BR27" s="1847"/>
      <c r="BS27" s="1847"/>
      <c r="BT27" s="1847"/>
      <c r="BU27" s="1847"/>
      <c r="BV27" s="1847"/>
      <c r="BW27" s="1847"/>
      <c r="BX27" s="1847"/>
      <c r="BY27" s="1847"/>
      <c r="BZ27" s="1847"/>
      <c r="CA27" s="1847"/>
      <c r="CB27" s="1847"/>
      <c r="CC27" s="1847"/>
      <c r="CD27" s="1847"/>
      <c r="CE27" s="1847"/>
      <c r="CF27" s="1847"/>
      <c r="CG27" s="1847"/>
      <c r="CH27" s="1847"/>
      <c r="CI27" s="1847"/>
      <c r="CJ27" s="1847"/>
      <c r="CK27" s="1847"/>
      <c r="CL27" s="1847"/>
      <c r="CM27" s="1847"/>
      <c r="CN27" s="1847"/>
      <c r="CO27" s="1847"/>
      <c r="CP27" s="1847"/>
      <c r="CQ27" s="1847"/>
      <c r="CR27" s="1847"/>
      <c r="CS27" s="1847"/>
      <c r="CT27" s="1847"/>
      <c r="CU27" s="1847"/>
      <c r="CV27" s="1847"/>
      <c r="CW27" s="1847"/>
      <c r="CX27" s="1847"/>
      <c r="CY27" s="1847"/>
      <c r="CZ27" s="1847"/>
      <c r="DA27" s="1847"/>
      <c r="DB27" s="1847"/>
      <c r="DC27" s="1847"/>
      <c r="DD27" s="1847"/>
      <c r="DE27" s="1847"/>
      <c r="DF27" s="1847"/>
      <c r="DG27" s="1847"/>
      <c r="DH27" s="1847"/>
      <c r="DI27" s="1847"/>
      <c r="DJ27" s="1847"/>
      <c r="DK27" s="1847"/>
      <c r="DL27" s="1847"/>
      <c r="DM27" s="1847"/>
      <c r="DN27" s="1847"/>
      <c r="DO27" s="1847"/>
      <c r="DP27" s="1847"/>
      <c r="DQ27" s="1847"/>
      <c r="DR27" s="1847"/>
      <c r="DS27" s="1847"/>
      <c r="DT27" s="1847"/>
      <c r="DU27" s="1847"/>
      <c r="DV27" s="1847"/>
      <c r="DW27" s="1847"/>
      <c r="DX27" s="1847"/>
      <c r="DY27" s="1847"/>
      <c r="DZ27" s="1847"/>
      <c r="EA27" s="1847"/>
      <c r="EB27" s="1847"/>
      <c r="EC27" s="1847"/>
      <c r="ED27" s="1847"/>
      <c r="EE27" s="1847"/>
      <c r="EF27" s="1847"/>
      <c r="EG27" s="1847"/>
      <c r="EH27" s="1847"/>
      <c r="EI27" s="1847"/>
      <c r="EJ27" s="1847"/>
      <c r="EK27" s="1847"/>
      <c r="EL27" s="1847"/>
      <c r="EM27" s="1847"/>
      <c r="EN27" s="1847"/>
      <c r="EO27" s="1847"/>
      <c r="EP27" s="1847"/>
      <c r="EQ27" s="1847"/>
      <c r="ER27" s="1847"/>
      <c r="ES27" s="1847"/>
      <c r="ET27" s="1847"/>
      <c r="EU27" s="1847"/>
      <c r="EV27" s="1847"/>
      <c r="EW27" s="1847"/>
      <c r="EX27" s="1847"/>
      <c r="EY27" s="1847"/>
      <c r="EZ27" s="1847"/>
      <c r="FA27" s="1847"/>
      <c r="FB27" s="1847"/>
      <c r="FC27" s="1847"/>
      <c r="FD27" s="1847"/>
      <c r="FE27" s="1847"/>
      <c r="FF27" s="1847"/>
      <c r="FG27" s="1847"/>
      <c r="FH27" s="1847"/>
      <c r="FI27" s="1847"/>
      <c r="FJ27" s="1847"/>
      <c r="FK27" s="1847"/>
      <c r="FL27" s="1847"/>
      <c r="FM27" s="1847"/>
      <c r="FN27" s="1847"/>
      <c r="FO27" s="1847"/>
      <c r="FP27" s="1847"/>
      <c r="FQ27" s="1847"/>
      <c r="FR27" s="1847"/>
      <c r="FS27" s="1847"/>
      <c r="FT27" s="1847"/>
      <c r="FU27" s="1847"/>
      <c r="FV27" s="1847"/>
      <c r="FW27" s="1847"/>
      <c r="FX27" s="1847"/>
      <c r="FY27" s="1847"/>
      <c r="FZ27" s="1847"/>
      <c r="GA27" s="1847"/>
      <c r="GB27" s="1847"/>
      <c r="GC27" s="1847"/>
      <c r="GD27" s="1847"/>
      <c r="GE27" s="1847"/>
      <c r="GF27" s="1847"/>
      <c r="GG27" s="1847"/>
      <c r="GH27" s="1847"/>
      <c r="GI27" s="1847"/>
      <c r="GJ27" s="1847"/>
      <c r="GK27" s="1847"/>
      <c r="GL27" s="1847"/>
      <c r="GM27" s="1847"/>
      <c r="GN27" s="1847"/>
      <c r="GO27" s="1847"/>
      <c r="GP27" s="1847"/>
      <c r="GQ27" s="1847"/>
      <c r="GR27" s="1847"/>
      <c r="GS27" s="1847"/>
      <c r="GT27" s="1847"/>
      <c r="GU27" s="1847"/>
      <c r="GV27" s="1847"/>
      <c r="GW27" s="1847"/>
      <c r="GX27" s="1847"/>
      <c r="GY27" s="1847"/>
      <c r="GZ27" s="1847"/>
      <c r="HA27" s="1847"/>
      <c r="HB27" s="1847"/>
      <c r="HC27" s="1847"/>
      <c r="HD27" s="1847"/>
      <c r="HE27" s="1847"/>
      <c r="HF27" s="1847"/>
      <c r="HG27" s="1847"/>
      <c r="HH27" s="1847"/>
      <c r="HI27" s="1847"/>
      <c r="HJ27" s="1847"/>
      <c r="HK27" s="1847"/>
      <c r="HL27" s="1847"/>
      <c r="HM27" s="1847"/>
      <c r="HN27" s="1847"/>
      <c r="HO27" s="1847"/>
      <c r="HP27" s="1847"/>
      <c r="HQ27" s="1847"/>
      <c r="HR27" s="1847"/>
      <c r="HS27" s="1847"/>
      <c r="HT27" s="1847"/>
      <c r="HU27" s="1847"/>
      <c r="HV27" s="1847"/>
      <c r="HW27" s="1847"/>
      <c r="HX27" s="1847"/>
      <c r="HY27" s="1847"/>
      <c r="HZ27" s="1847"/>
      <c r="IA27" s="1847"/>
      <c r="IB27" s="1847"/>
      <c r="IC27" s="1847"/>
      <c r="ID27" s="1847"/>
      <c r="IE27" s="1847"/>
      <c r="IF27" s="1847"/>
      <c r="IG27" s="1847"/>
      <c r="IH27" s="1847"/>
      <c r="II27" s="1847"/>
      <c r="IJ27" s="1847"/>
      <c r="IK27" s="1847"/>
      <c r="IL27" s="1847"/>
      <c r="IM27" s="1847"/>
      <c r="IN27" s="1847"/>
      <c r="IO27" s="1847"/>
      <c r="IP27" s="1847"/>
      <c r="IQ27" s="1847"/>
      <c r="IR27" s="1847"/>
      <c r="IS27" s="1847"/>
      <c r="IT27" s="1847"/>
      <c r="IU27" s="1847"/>
      <c r="IV27" s="1847"/>
    </row>
    <row r="28" spans="1:256" s="1849" customFormat="1">
      <c r="A28" s="1847"/>
      <c r="B28" s="1847"/>
      <c r="C28" s="1847"/>
      <c r="D28" s="1846"/>
      <c r="E28" s="1847"/>
      <c r="F28" s="1847"/>
      <c r="G28" s="1847"/>
      <c r="H28" s="1847"/>
      <c r="I28" s="1847"/>
      <c r="J28" s="1847"/>
      <c r="K28" s="1847"/>
      <c r="L28" s="1847"/>
      <c r="M28" s="1847"/>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c r="AL28" s="1847"/>
      <c r="AM28" s="1847"/>
      <c r="AN28" s="1847"/>
      <c r="AO28" s="1847"/>
      <c r="AP28" s="1847"/>
      <c r="AQ28" s="1847"/>
      <c r="AR28" s="1847"/>
      <c r="AS28" s="1847"/>
      <c r="AT28" s="1847"/>
      <c r="AU28" s="1847"/>
      <c r="AV28" s="1847"/>
      <c r="AW28" s="1847"/>
      <c r="AX28" s="1847"/>
      <c r="AY28" s="1847"/>
      <c r="AZ28" s="1847"/>
      <c r="BA28" s="1847"/>
      <c r="BB28" s="1847"/>
      <c r="BC28" s="1847"/>
      <c r="BD28" s="1847"/>
      <c r="BE28" s="1847"/>
      <c r="BF28" s="1847"/>
      <c r="BG28" s="1847"/>
      <c r="BH28" s="1847"/>
      <c r="BI28" s="1847"/>
      <c r="BJ28" s="1847"/>
      <c r="BK28" s="1847"/>
      <c r="BL28" s="1847"/>
      <c r="BM28" s="1847"/>
      <c r="BN28" s="1847"/>
      <c r="BO28" s="1847"/>
      <c r="BP28" s="1847"/>
      <c r="BQ28" s="1847"/>
      <c r="BR28" s="1847"/>
      <c r="BS28" s="1847"/>
      <c r="BT28" s="1847"/>
      <c r="BU28" s="1847"/>
      <c r="BV28" s="1847"/>
      <c r="BW28" s="1847"/>
      <c r="BX28" s="1847"/>
      <c r="BY28" s="1847"/>
      <c r="BZ28" s="1847"/>
      <c r="CA28" s="1847"/>
      <c r="CB28" s="1847"/>
      <c r="CC28" s="1847"/>
      <c r="CD28" s="1847"/>
      <c r="CE28" s="1847"/>
      <c r="CF28" s="1847"/>
      <c r="CG28" s="1847"/>
      <c r="CH28" s="1847"/>
      <c r="CI28" s="1847"/>
      <c r="CJ28" s="1847"/>
      <c r="CK28" s="1847"/>
      <c r="CL28" s="1847"/>
      <c r="CM28" s="1847"/>
      <c r="CN28" s="1847"/>
      <c r="CO28" s="1847"/>
      <c r="CP28" s="1847"/>
      <c r="CQ28" s="1847"/>
      <c r="CR28" s="1847"/>
      <c r="CS28" s="1847"/>
      <c r="CT28" s="1847"/>
      <c r="CU28" s="1847"/>
      <c r="CV28" s="1847"/>
      <c r="CW28" s="1847"/>
      <c r="CX28" s="1847"/>
      <c r="CY28" s="1847"/>
      <c r="CZ28" s="1847"/>
      <c r="DA28" s="1847"/>
      <c r="DB28" s="1847"/>
      <c r="DC28" s="1847"/>
      <c r="DD28" s="1847"/>
      <c r="DE28" s="1847"/>
      <c r="DF28" s="1847"/>
      <c r="DG28" s="1847"/>
      <c r="DH28" s="1847"/>
      <c r="DI28" s="1847"/>
      <c r="DJ28" s="1847"/>
      <c r="DK28" s="1847"/>
      <c r="DL28" s="1847"/>
      <c r="DM28" s="1847"/>
      <c r="DN28" s="1847"/>
      <c r="DO28" s="1847"/>
      <c r="DP28" s="1847"/>
      <c r="DQ28" s="1847"/>
      <c r="DR28" s="1847"/>
      <c r="DS28" s="1847"/>
      <c r="DT28" s="1847"/>
      <c r="DU28" s="1847"/>
      <c r="DV28" s="1847"/>
      <c r="DW28" s="1847"/>
      <c r="DX28" s="1847"/>
      <c r="DY28" s="1847"/>
      <c r="DZ28" s="1847"/>
      <c r="EA28" s="1847"/>
      <c r="EB28" s="1847"/>
      <c r="EC28" s="1847"/>
      <c r="ED28" s="1847"/>
      <c r="EE28" s="1847"/>
      <c r="EF28" s="1847"/>
      <c r="EG28" s="1847"/>
      <c r="EH28" s="1847"/>
      <c r="EI28" s="1847"/>
      <c r="EJ28" s="1847"/>
      <c r="EK28" s="1847"/>
      <c r="EL28" s="1847"/>
      <c r="EM28" s="1847"/>
      <c r="EN28" s="1847"/>
      <c r="EO28" s="1847"/>
      <c r="EP28" s="1847"/>
      <c r="EQ28" s="1847"/>
      <c r="ER28" s="1847"/>
      <c r="ES28" s="1847"/>
      <c r="ET28" s="1847"/>
      <c r="EU28" s="1847"/>
      <c r="EV28" s="1847"/>
      <c r="EW28" s="1847"/>
      <c r="EX28" s="1847"/>
      <c r="EY28" s="1847"/>
      <c r="EZ28" s="1847"/>
      <c r="FA28" s="1847"/>
      <c r="FB28" s="1847"/>
      <c r="FC28" s="1847"/>
      <c r="FD28" s="1847"/>
      <c r="FE28" s="1847"/>
      <c r="FF28" s="1847"/>
      <c r="FG28" s="1847"/>
      <c r="FH28" s="1847"/>
      <c r="FI28" s="1847"/>
      <c r="FJ28" s="1847"/>
      <c r="FK28" s="1847"/>
      <c r="FL28" s="1847"/>
      <c r="FM28" s="1847"/>
      <c r="FN28" s="1847"/>
      <c r="FO28" s="1847"/>
      <c r="FP28" s="1847"/>
      <c r="FQ28" s="1847"/>
      <c r="FR28" s="1847"/>
      <c r="FS28" s="1847"/>
      <c r="FT28" s="1847"/>
      <c r="FU28" s="1847"/>
      <c r="FV28" s="1847"/>
      <c r="FW28" s="1847"/>
      <c r="FX28" s="1847"/>
      <c r="FY28" s="1847"/>
      <c r="FZ28" s="1847"/>
      <c r="GA28" s="1847"/>
      <c r="GB28" s="1847"/>
      <c r="GC28" s="1847"/>
      <c r="GD28" s="1847"/>
      <c r="GE28" s="1847"/>
      <c r="GF28" s="1847"/>
      <c r="GG28" s="1847"/>
      <c r="GH28" s="1847"/>
      <c r="GI28" s="1847"/>
      <c r="GJ28" s="1847"/>
      <c r="GK28" s="1847"/>
      <c r="GL28" s="1847"/>
      <c r="GM28" s="1847"/>
      <c r="GN28" s="1847"/>
      <c r="GO28" s="1847"/>
      <c r="GP28" s="1847"/>
      <c r="GQ28" s="1847"/>
      <c r="GR28" s="1847"/>
      <c r="GS28" s="1847"/>
      <c r="GT28" s="1847"/>
      <c r="GU28" s="1847"/>
      <c r="GV28" s="1847"/>
      <c r="GW28" s="1847"/>
      <c r="GX28" s="1847"/>
      <c r="GY28" s="1847"/>
      <c r="GZ28" s="1847"/>
      <c r="HA28" s="1847"/>
      <c r="HB28" s="1847"/>
      <c r="HC28" s="1847"/>
      <c r="HD28" s="1847"/>
      <c r="HE28" s="1847"/>
      <c r="HF28" s="1847"/>
      <c r="HG28" s="1847"/>
      <c r="HH28" s="1847"/>
      <c r="HI28" s="1847"/>
      <c r="HJ28" s="1847"/>
      <c r="HK28" s="1847"/>
      <c r="HL28" s="1847"/>
      <c r="HM28" s="1847"/>
      <c r="HN28" s="1847"/>
      <c r="HO28" s="1847"/>
      <c r="HP28" s="1847"/>
      <c r="HQ28" s="1847"/>
      <c r="HR28" s="1847"/>
      <c r="HS28" s="1847"/>
      <c r="HT28" s="1847"/>
      <c r="HU28" s="1847"/>
      <c r="HV28" s="1847"/>
      <c r="HW28" s="1847"/>
      <c r="HX28" s="1847"/>
      <c r="HY28" s="1847"/>
      <c r="HZ28" s="1847"/>
      <c r="IA28" s="1847"/>
      <c r="IB28" s="1847"/>
      <c r="IC28" s="1847"/>
      <c r="ID28" s="1847"/>
      <c r="IE28" s="1847"/>
      <c r="IF28" s="1847"/>
      <c r="IG28" s="1847"/>
      <c r="IH28" s="1847"/>
      <c r="II28" s="1847"/>
      <c r="IJ28" s="1847"/>
      <c r="IK28" s="1847"/>
      <c r="IL28" s="1847"/>
      <c r="IM28" s="1847"/>
      <c r="IN28" s="1847"/>
      <c r="IO28" s="1847"/>
      <c r="IP28" s="1847"/>
      <c r="IQ28" s="1847"/>
      <c r="IR28" s="1847"/>
      <c r="IS28" s="1847"/>
      <c r="IT28" s="1847"/>
      <c r="IU28" s="1847"/>
      <c r="IV28" s="1847"/>
    </row>
    <row r="29" spans="1:256" s="1849" customFormat="1">
      <c r="A29" s="1847"/>
      <c r="B29" s="1847"/>
      <c r="C29" s="1847"/>
      <c r="D29" s="1846"/>
      <c r="E29" s="1847"/>
      <c r="F29" s="1847"/>
      <c r="G29" s="1847"/>
      <c r="H29" s="1847"/>
      <c r="I29" s="1847"/>
      <c r="J29" s="1847"/>
      <c r="K29" s="1847"/>
      <c r="L29" s="1847"/>
      <c r="M29" s="1847"/>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c r="AL29" s="1847"/>
      <c r="AM29" s="1847"/>
      <c r="AN29" s="1847"/>
      <c r="AO29" s="1847"/>
      <c r="AP29" s="1847"/>
      <c r="AQ29" s="1847"/>
      <c r="AR29" s="1847"/>
      <c r="AS29" s="1847"/>
      <c r="AT29" s="1847"/>
      <c r="AU29" s="1847"/>
      <c r="AV29" s="1847"/>
      <c r="AW29" s="1847"/>
      <c r="AX29" s="1847"/>
      <c r="AY29" s="1847"/>
      <c r="AZ29" s="1847"/>
      <c r="BA29" s="1847"/>
      <c r="BB29" s="1847"/>
      <c r="BC29" s="1847"/>
      <c r="BD29" s="1847"/>
      <c r="BE29" s="1847"/>
      <c r="BF29" s="1847"/>
      <c r="BG29" s="1847"/>
      <c r="BH29" s="1847"/>
      <c r="BI29" s="1847"/>
      <c r="BJ29" s="1847"/>
      <c r="BK29" s="1847"/>
      <c r="BL29" s="1847"/>
      <c r="BM29" s="1847"/>
      <c r="BN29" s="1847"/>
      <c r="BO29" s="1847"/>
      <c r="BP29" s="1847"/>
      <c r="BQ29" s="1847"/>
      <c r="BR29" s="1847"/>
      <c r="BS29" s="1847"/>
      <c r="BT29" s="1847"/>
      <c r="BU29" s="1847"/>
      <c r="BV29" s="1847"/>
      <c r="BW29" s="1847"/>
      <c r="BX29" s="1847"/>
      <c r="BY29" s="1847"/>
      <c r="BZ29" s="1847"/>
      <c r="CA29" s="1847"/>
      <c r="CB29" s="1847"/>
      <c r="CC29" s="1847"/>
      <c r="CD29" s="1847"/>
      <c r="CE29" s="1847"/>
      <c r="CF29" s="1847"/>
      <c r="CG29" s="1847"/>
      <c r="CH29" s="1847"/>
      <c r="CI29" s="1847"/>
      <c r="CJ29" s="1847"/>
      <c r="CK29" s="1847"/>
      <c r="CL29" s="1847"/>
      <c r="CM29" s="1847"/>
      <c r="CN29" s="1847"/>
      <c r="CO29" s="1847"/>
      <c r="CP29" s="1847"/>
      <c r="CQ29" s="1847"/>
      <c r="CR29" s="1847"/>
      <c r="CS29" s="1847"/>
      <c r="CT29" s="1847"/>
      <c r="CU29" s="1847"/>
      <c r="CV29" s="1847"/>
      <c r="CW29" s="1847"/>
      <c r="CX29" s="1847"/>
      <c r="CY29" s="1847"/>
      <c r="CZ29" s="1847"/>
      <c r="DA29" s="1847"/>
      <c r="DB29" s="1847"/>
      <c r="DC29" s="1847"/>
      <c r="DD29" s="1847"/>
      <c r="DE29" s="1847"/>
      <c r="DF29" s="1847"/>
      <c r="DG29" s="1847"/>
      <c r="DH29" s="1847"/>
      <c r="DI29" s="1847"/>
      <c r="DJ29" s="1847"/>
      <c r="DK29" s="1847"/>
      <c r="DL29" s="1847"/>
      <c r="DM29" s="1847"/>
      <c r="DN29" s="1847"/>
      <c r="DO29" s="1847"/>
      <c r="DP29" s="1847"/>
      <c r="DQ29" s="1847"/>
      <c r="DR29" s="1847"/>
      <c r="DS29" s="1847"/>
      <c r="DT29" s="1847"/>
      <c r="DU29" s="1847"/>
      <c r="DV29" s="1847"/>
      <c r="DW29" s="1847"/>
      <c r="DX29" s="1847"/>
      <c r="DY29" s="1847"/>
      <c r="DZ29" s="1847"/>
      <c r="EA29" s="1847"/>
      <c r="EB29" s="1847"/>
      <c r="EC29" s="1847"/>
      <c r="ED29" s="1847"/>
      <c r="EE29" s="1847"/>
      <c r="EF29" s="1847"/>
      <c r="EG29" s="1847"/>
      <c r="EH29" s="1847"/>
      <c r="EI29" s="1847"/>
      <c r="EJ29" s="1847"/>
      <c r="EK29" s="1847"/>
      <c r="EL29" s="1847"/>
      <c r="EM29" s="1847"/>
      <c r="EN29" s="1847"/>
      <c r="EO29" s="1847"/>
      <c r="EP29" s="1847"/>
      <c r="EQ29" s="1847"/>
      <c r="ER29" s="1847"/>
      <c r="ES29" s="1847"/>
      <c r="ET29" s="1847"/>
      <c r="EU29" s="1847"/>
      <c r="EV29" s="1847"/>
      <c r="EW29" s="1847"/>
      <c r="EX29" s="1847"/>
      <c r="EY29" s="1847"/>
      <c r="EZ29" s="1847"/>
      <c r="FA29" s="1847"/>
      <c r="FB29" s="1847"/>
      <c r="FC29" s="1847"/>
      <c r="FD29" s="1847"/>
      <c r="FE29" s="1847"/>
      <c r="FF29" s="1847"/>
      <c r="FG29" s="1847"/>
      <c r="FH29" s="1847"/>
      <c r="FI29" s="1847"/>
      <c r="FJ29" s="1847"/>
      <c r="FK29" s="1847"/>
      <c r="FL29" s="1847"/>
      <c r="FM29" s="1847"/>
      <c r="FN29" s="1847"/>
      <c r="FO29" s="1847"/>
      <c r="FP29" s="1847"/>
      <c r="FQ29" s="1847"/>
      <c r="FR29" s="1847"/>
      <c r="FS29" s="1847"/>
      <c r="FT29" s="1847"/>
      <c r="FU29" s="1847"/>
      <c r="FV29" s="1847"/>
      <c r="FW29" s="1847"/>
      <c r="FX29" s="1847"/>
      <c r="FY29" s="1847"/>
      <c r="FZ29" s="1847"/>
      <c r="GA29" s="1847"/>
      <c r="GB29" s="1847"/>
      <c r="GC29" s="1847"/>
      <c r="GD29" s="1847"/>
      <c r="GE29" s="1847"/>
      <c r="GF29" s="1847"/>
      <c r="GG29" s="1847"/>
      <c r="GH29" s="1847"/>
      <c r="GI29" s="1847"/>
      <c r="GJ29" s="1847"/>
      <c r="GK29" s="1847"/>
      <c r="GL29" s="1847"/>
      <c r="GM29" s="1847"/>
      <c r="GN29" s="1847"/>
      <c r="GO29" s="1847"/>
      <c r="GP29" s="1847"/>
      <c r="GQ29" s="1847"/>
      <c r="GR29" s="1847"/>
      <c r="GS29" s="1847"/>
      <c r="GT29" s="1847"/>
      <c r="GU29" s="1847"/>
      <c r="GV29" s="1847"/>
      <c r="GW29" s="1847"/>
      <c r="GX29" s="1847"/>
      <c r="GY29" s="1847"/>
      <c r="GZ29" s="1847"/>
      <c r="HA29" s="1847"/>
      <c r="HB29" s="1847"/>
      <c r="HC29" s="1847"/>
      <c r="HD29" s="1847"/>
      <c r="HE29" s="1847"/>
      <c r="HF29" s="1847"/>
      <c r="HG29" s="1847"/>
      <c r="HH29" s="1847"/>
      <c r="HI29" s="1847"/>
      <c r="HJ29" s="1847"/>
      <c r="HK29" s="1847"/>
      <c r="HL29" s="1847"/>
      <c r="HM29" s="1847"/>
      <c r="HN29" s="1847"/>
      <c r="HO29" s="1847"/>
      <c r="HP29" s="1847"/>
      <c r="HQ29" s="1847"/>
      <c r="HR29" s="1847"/>
      <c r="HS29" s="1847"/>
      <c r="HT29" s="1847"/>
      <c r="HU29" s="1847"/>
      <c r="HV29" s="1847"/>
      <c r="HW29" s="1847"/>
      <c r="HX29" s="1847"/>
      <c r="HY29" s="1847"/>
      <c r="HZ29" s="1847"/>
      <c r="IA29" s="1847"/>
      <c r="IB29" s="1847"/>
      <c r="IC29" s="1847"/>
      <c r="ID29" s="1847"/>
      <c r="IE29" s="1847"/>
      <c r="IF29" s="1847"/>
      <c r="IG29" s="1847"/>
      <c r="IH29" s="1847"/>
      <c r="II29" s="1847"/>
      <c r="IJ29" s="1847"/>
      <c r="IK29" s="1847"/>
      <c r="IL29" s="1847"/>
      <c r="IM29" s="1847"/>
      <c r="IN29" s="1847"/>
      <c r="IO29" s="1847"/>
      <c r="IP29" s="1847"/>
      <c r="IQ29" s="1847"/>
      <c r="IR29" s="1847"/>
      <c r="IS29" s="1847"/>
      <c r="IT29" s="1847"/>
      <c r="IU29" s="1847"/>
      <c r="IV29" s="1847"/>
    </row>
    <row r="30" spans="1:256" s="1849" customFormat="1">
      <c r="A30" s="1847"/>
      <c r="B30" s="1847"/>
      <c r="C30" s="1847"/>
      <c r="D30" s="1846"/>
      <c r="E30" s="1847"/>
      <c r="F30" s="1847"/>
      <c r="G30" s="1847"/>
      <c r="H30" s="1847"/>
      <c r="I30" s="1847"/>
      <c r="J30" s="1847"/>
      <c r="K30" s="1847"/>
      <c r="L30" s="1847"/>
      <c r="M30" s="1847"/>
      <c r="N30" s="1847"/>
      <c r="O30" s="1847"/>
      <c r="P30" s="1847"/>
      <c r="Q30" s="1847"/>
      <c r="R30" s="1847"/>
      <c r="S30" s="1847"/>
      <c r="T30" s="1847"/>
      <c r="U30" s="1847"/>
      <c r="V30" s="1847"/>
      <c r="W30" s="1847"/>
      <c r="X30" s="1847"/>
      <c r="Y30" s="1847"/>
      <c r="Z30" s="1847"/>
      <c r="AA30" s="1847"/>
      <c r="AB30" s="1847"/>
      <c r="AC30" s="1847"/>
      <c r="AD30" s="1847"/>
      <c r="AE30" s="1847"/>
      <c r="AF30" s="1847"/>
      <c r="AG30" s="1847"/>
      <c r="AH30" s="1847"/>
      <c r="AI30" s="1847"/>
      <c r="AJ30" s="1847"/>
      <c r="AK30" s="1847"/>
      <c r="AL30" s="1847"/>
      <c r="AM30" s="1847"/>
      <c r="AN30" s="1847"/>
      <c r="AO30" s="1847"/>
      <c r="AP30" s="1847"/>
      <c r="AQ30" s="1847"/>
      <c r="AR30" s="1847"/>
      <c r="AS30" s="1847"/>
      <c r="AT30" s="1847"/>
      <c r="AU30" s="1847"/>
      <c r="AV30" s="1847"/>
      <c r="AW30" s="1847"/>
      <c r="AX30" s="1847"/>
      <c r="AY30" s="1847"/>
      <c r="AZ30" s="1847"/>
      <c r="BA30" s="1847"/>
      <c r="BB30" s="1847"/>
      <c r="BC30" s="1847"/>
      <c r="BD30" s="1847"/>
      <c r="BE30" s="1847"/>
      <c r="BF30" s="1847"/>
      <c r="BG30" s="1847"/>
      <c r="BH30" s="1847"/>
      <c r="BI30" s="1847"/>
      <c r="BJ30" s="1847"/>
      <c r="BK30" s="1847"/>
      <c r="BL30" s="1847"/>
      <c r="BM30" s="1847"/>
      <c r="BN30" s="1847"/>
      <c r="BO30" s="1847"/>
      <c r="BP30" s="1847"/>
      <c r="BQ30" s="1847"/>
      <c r="BR30" s="1847"/>
      <c r="BS30" s="1847"/>
      <c r="BT30" s="1847"/>
      <c r="BU30" s="1847"/>
      <c r="BV30" s="1847"/>
      <c r="BW30" s="1847"/>
      <c r="BX30" s="1847"/>
      <c r="BY30" s="1847"/>
      <c r="BZ30" s="1847"/>
      <c r="CA30" s="1847"/>
      <c r="CB30" s="1847"/>
      <c r="CC30" s="1847"/>
      <c r="CD30" s="1847"/>
      <c r="CE30" s="1847"/>
      <c r="CF30" s="1847"/>
      <c r="CG30" s="1847"/>
      <c r="CH30" s="1847"/>
      <c r="CI30" s="1847"/>
      <c r="CJ30" s="1847"/>
      <c r="CK30" s="1847"/>
      <c r="CL30" s="1847"/>
      <c r="CM30" s="1847"/>
      <c r="CN30" s="1847"/>
      <c r="CO30" s="1847"/>
      <c r="CP30" s="1847"/>
      <c r="CQ30" s="1847"/>
      <c r="CR30" s="1847"/>
      <c r="CS30" s="1847"/>
      <c r="CT30" s="1847"/>
      <c r="CU30" s="1847"/>
      <c r="CV30" s="1847"/>
      <c r="CW30" s="1847"/>
      <c r="CX30" s="1847"/>
      <c r="CY30" s="1847"/>
      <c r="CZ30" s="1847"/>
      <c r="DA30" s="1847"/>
      <c r="DB30" s="1847"/>
      <c r="DC30" s="1847"/>
      <c r="DD30" s="1847"/>
      <c r="DE30" s="1847"/>
      <c r="DF30" s="1847"/>
      <c r="DG30" s="1847"/>
      <c r="DH30" s="1847"/>
      <c r="DI30" s="1847"/>
      <c r="DJ30" s="1847"/>
      <c r="DK30" s="1847"/>
      <c r="DL30" s="1847"/>
      <c r="DM30" s="1847"/>
      <c r="DN30" s="1847"/>
      <c r="DO30" s="1847"/>
      <c r="DP30" s="1847"/>
      <c r="DQ30" s="1847"/>
      <c r="DR30" s="1847"/>
      <c r="DS30" s="1847"/>
      <c r="DT30" s="1847"/>
      <c r="DU30" s="1847"/>
      <c r="DV30" s="1847"/>
      <c r="DW30" s="1847"/>
      <c r="DX30" s="1847"/>
      <c r="DY30" s="1847"/>
      <c r="DZ30" s="1847"/>
      <c r="EA30" s="1847"/>
      <c r="EB30" s="1847"/>
      <c r="EC30" s="1847"/>
      <c r="ED30" s="1847"/>
      <c r="EE30" s="1847"/>
      <c r="EF30" s="1847"/>
      <c r="EG30" s="1847"/>
      <c r="EH30" s="1847"/>
      <c r="EI30" s="1847"/>
      <c r="EJ30" s="1847"/>
      <c r="EK30" s="1847"/>
      <c r="EL30" s="1847"/>
      <c r="EM30" s="1847"/>
      <c r="EN30" s="1847"/>
      <c r="EO30" s="1847"/>
      <c r="EP30" s="1847"/>
      <c r="EQ30" s="1847"/>
      <c r="ER30" s="1847"/>
      <c r="ES30" s="1847"/>
      <c r="ET30" s="1847"/>
      <c r="EU30" s="1847"/>
      <c r="EV30" s="1847"/>
      <c r="EW30" s="1847"/>
      <c r="EX30" s="1847"/>
      <c r="EY30" s="1847"/>
      <c r="EZ30" s="1847"/>
      <c r="FA30" s="1847"/>
      <c r="FB30" s="1847"/>
      <c r="FC30" s="1847"/>
      <c r="FD30" s="1847"/>
      <c r="FE30" s="1847"/>
      <c r="FF30" s="1847"/>
      <c r="FG30" s="1847"/>
      <c r="FH30" s="1847"/>
      <c r="FI30" s="1847"/>
      <c r="FJ30" s="1847"/>
      <c r="FK30" s="1847"/>
      <c r="FL30" s="1847"/>
      <c r="FM30" s="1847"/>
      <c r="FN30" s="1847"/>
      <c r="FO30" s="1847"/>
      <c r="FP30" s="1847"/>
      <c r="FQ30" s="1847"/>
      <c r="FR30" s="1847"/>
      <c r="FS30" s="1847"/>
      <c r="FT30" s="1847"/>
      <c r="FU30" s="1847"/>
      <c r="FV30" s="1847"/>
      <c r="FW30" s="1847"/>
      <c r="FX30" s="1847"/>
      <c r="FY30" s="1847"/>
      <c r="FZ30" s="1847"/>
      <c r="GA30" s="1847"/>
      <c r="GB30" s="1847"/>
      <c r="GC30" s="1847"/>
      <c r="GD30" s="1847"/>
      <c r="GE30" s="1847"/>
      <c r="GF30" s="1847"/>
      <c r="GG30" s="1847"/>
      <c r="GH30" s="1847"/>
      <c r="GI30" s="1847"/>
      <c r="GJ30" s="1847"/>
      <c r="GK30" s="1847"/>
      <c r="GL30" s="1847"/>
      <c r="GM30" s="1847"/>
      <c r="GN30" s="1847"/>
      <c r="GO30" s="1847"/>
      <c r="GP30" s="1847"/>
      <c r="GQ30" s="1847"/>
      <c r="GR30" s="1847"/>
      <c r="GS30" s="1847"/>
      <c r="GT30" s="1847"/>
      <c r="GU30" s="1847"/>
      <c r="GV30" s="1847"/>
      <c r="GW30" s="1847"/>
      <c r="GX30" s="1847"/>
      <c r="GY30" s="1847"/>
      <c r="GZ30" s="1847"/>
      <c r="HA30" s="1847"/>
      <c r="HB30" s="1847"/>
      <c r="HC30" s="1847"/>
      <c r="HD30" s="1847"/>
      <c r="HE30" s="1847"/>
      <c r="HF30" s="1847"/>
      <c r="HG30" s="1847"/>
      <c r="HH30" s="1847"/>
      <c r="HI30" s="1847"/>
      <c r="HJ30" s="1847"/>
      <c r="HK30" s="1847"/>
      <c r="HL30" s="1847"/>
      <c r="HM30" s="1847"/>
      <c r="HN30" s="1847"/>
      <c r="HO30" s="1847"/>
      <c r="HP30" s="1847"/>
      <c r="HQ30" s="1847"/>
      <c r="HR30" s="1847"/>
      <c r="HS30" s="1847"/>
      <c r="HT30" s="1847"/>
      <c r="HU30" s="1847"/>
      <c r="HV30" s="1847"/>
      <c r="HW30" s="1847"/>
      <c r="HX30" s="1847"/>
      <c r="HY30" s="1847"/>
      <c r="HZ30" s="1847"/>
      <c r="IA30" s="1847"/>
      <c r="IB30" s="1847"/>
      <c r="IC30" s="1847"/>
      <c r="ID30" s="1847"/>
      <c r="IE30" s="1847"/>
      <c r="IF30" s="1847"/>
      <c r="IG30" s="1847"/>
      <c r="IH30" s="1847"/>
      <c r="II30" s="1847"/>
      <c r="IJ30" s="1847"/>
      <c r="IK30" s="1847"/>
      <c r="IL30" s="1847"/>
      <c r="IM30" s="1847"/>
      <c r="IN30" s="1847"/>
      <c r="IO30" s="1847"/>
      <c r="IP30" s="1847"/>
      <c r="IQ30" s="1847"/>
      <c r="IR30" s="1847"/>
      <c r="IS30" s="1847"/>
      <c r="IT30" s="1847"/>
      <c r="IU30" s="1847"/>
      <c r="IV30" s="1847"/>
    </row>
    <row r="31" spans="1:256" s="1849" customFormat="1">
      <c r="A31" s="1847"/>
      <c r="B31" s="1847"/>
      <c r="C31" s="1847"/>
      <c r="D31" s="1846"/>
      <c r="E31" s="1847"/>
      <c r="F31" s="1847"/>
      <c r="G31" s="1847"/>
      <c r="H31" s="1847"/>
      <c r="I31" s="1847"/>
      <c r="J31" s="1847"/>
      <c r="K31" s="1847"/>
      <c r="L31" s="1847"/>
      <c r="M31" s="1847"/>
      <c r="N31" s="1847"/>
      <c r="O31" s="1847"/>
      <c r="P31" s="1847"/>
      <c r="Q31" s="1847"/>
      <c r="R31" s="1847"/>
      <c r="S31" s="1847"/>
      <c r="T31" s="1847"/>
      <c r="U31" s="1847"/>
      <c r="V31" s="1847"/>
      <c r="W31" s="1847"/>
      <c r="X31" s="1847"/>
      <c r="Y31" s="1847"/>
      <c r="Z31" s="1847"/>
      <c r="AA31" s="1847"/>
      <c r="AB31" s="1847"/>
      <c r="AC31" s="1847"/>
      <c r="AD31" s="1847"/>
      <c r="AE31" s="1847"/>
      <c r="AF31" s="1847"/>
      <c r="AG31" s="1847"/>
      <c r="AH31" s="1847"/>
      <c r="AI31" s="1847"/>
      <c r="AJ31" s="1847"/>
      <c r="AK31" s="1847"/>
      <c r="AL31" s="1847"/>
      <c r="AM31" s="1847"/>
      <c r="AN31" s="1847"/>
      <c r="AO31" s="1847"/>
      <c r="AP31" s="1847"/>
      <c r="AQ31" s="1847"/>
      <c r="AR31" s="1847"/>
      <c r="AS31" s="1847"/>
      <c r="AT31" s="1847"/>
      <c r="AU31" s="1847"/>
      <c r="AV31" s="1847"/>
      <c r="AW31" s="1847"/>
      <c r="AX31" s="1847"/>
      <c r="AY31" s="1847"/>
      <c r="AZ31" s="1847"/>
      <c r="BA31" s="1847"/>
      <c r="BB31" s="1847"/>
      <c r="BC31" s="1847"/>
      <c r="BD31" s="1847"/>
      <c r="BE31" s="1847"/>
      <c r="BF31" s="1847"/>
      <c r="BG31" s="1847"/>
      <c r="BH31" s="1847"/>
      <c r="BI31" s="1847"/>
      <c r="BJ31" s="1847"/>
      <c r="BK31" s="1847"/>
      <c r="BL31" s="1847"/>
      <c r="BM31" s="1847"/>
      <c r="BN31" s="1847"/>
      <c r="BO31" s="1847"/>
      <c r="BP31" s="1847"/>
      <c r="BQ31" s="1847"/>
      <c r="BR31" s="1847"/>
      <c r="BS31" s="1847"/>
      <c r="BT31" s="1847"/>
      <c r="BU31" s="1847"/>
      <c r="BV31" s="1847"/>
      <c r="BW31" s="1847"/>
      <c r="BX31" s="1847"/>
      <c r="BY31" s="1847"/>
      <c r="BZ31" s="1847"/>
      <c r="CA31" s="1847"/>
      <c r="CB31" s="1847"/>
      <c r="CC31" s="1847"/>
      <c r="CD31" s="1847"/>
      <c r="CE31" s="1847"/>
      <c r="CF31" s="1847"/>
      <c r="CG31" s="1847"/>
      <c r="CH31" s="1847"/>
      <c r="CI31" s="1847"/>
      <c r="CJ31" s="1847"/>
      <c r="CK31" s="1847"/>
      <c r="CL31" s="1847"/>
      <c r="CM31" s="1847"/>
      <c r="CN31" s="1847"/>
      <c r="CO31" s="1847"/>
      <c r="CP31" s="1847"/>
      <c r="CQ31" s="1847"/>
      <c r="CR31" s="1847"/>
      <c r="CS31" s="1847"/>
      <c r="CT31" s="1847"/>
      <c r="CU31" s="1847"/>
      <c r="CV31" s="1847"/>
      <c r="CW31" s="1847"/>
      <c r="CX31" s="1847"/>
      <c r="CY31" s="1847"/>
      <c r="CZ31" s="1847"/>
      <c r="DA31" s="1847"/>
      <c r="DB31" s="1847"/>
      <c r="DC31" s="1847"/>
      <c r="DD31" s="1847"/>
      <c r="DE31" s="1847"/>
      <c r="DF31" s="1847"/>
      <c r="DG31" s="1847"/>
      <c r="DH31" s="1847"/>
      <c r="DI31" s="1847"/>
      <c r="DJ31" s="1847"/>
      <c r="DK31" s="1847"/>
      <c r="DL31" s="1847"/>
      <c r="DM31" s="1847"/>
      <c r="DN31" s="1847"/>
      <c r="DO31" s="1847"/>
      <c r="DP31" s="1847"/>
      <c r="DQ31" s="1847"/>
      <c r="DR31" s="1847"/>
      <c r="DS31" s="1847"/>
      <c r="DT31" s="1847"/>
      <c r="DU31" s="1847"/>
      <c r="DV31" s="1847"/>
      <c r="DW31" s="1847"/>
      <c r="DX31" s="1847"/>
      <c r="DY31" s="1847"/>
      <c r="DZ31" s="1847"/>
      <c r="EA31" s="1847"/>
      <c r="EB31" s="1847"/>
      <c r="EC31" s="1847"/>
      <c r="ED31" s="1847"/>
      <c r="EE31" s="1847"/>
      <c r="EF31" s="1847"/>
      <c r="EG31" s="1847"/>
      <c r="EH31" s="1847"/>
      <c r="EI31" s="1847"/>
      <c r="EJ31" s="1847"/>
      <c r="EK31" s="1847"/>
      <c r="EL31" s="1847"/>
      <c r="EM31" s="1847"/>
      <c r="EN31" s="1847"/>
      <c r="EO31" s="1847"/>
      <c r="EP31" s="1847"/>
      <c r="EQ31" s="1847"/>
      <c r="ER31" s="1847"/>
      <c r="ES31" s="1847"/>
      <c r="ET31" s="1847"/>
      <c r="EU31" s="1847"/>
      <c r="EV31" s="1847"/>
      <c r="EW31" s="1847"/>
      <c r="EX31" s="1847"/>
      <c r="EY31" s="1847"/>
      <c r="EZ31" s="1847"/>
      <c r="FA31" s="1847"/>
      <c r="FB31" s="1847"/>
      <c r="FC31" s="1847"/>
      <c r="FD31" s="1847"/>
      <c r="FE31" s="1847"/>
      <c r="FF31" s="1847"/>
      <c r="FG31" s="1847"/>
      <c r="FH31" s="1847"/>
      <c r="FI31" s="1847"/>
      <c r="FJ31" s="1847"/>
      <c r="FK31" s="1847"/>
      <c r="FL31" s="1847"/>
      <c r="FM31" s="1847"/>
      <c r="FN31" s="1847"/>
      <c r="FO31" s="1847"/>
      <c r="FP31" s="1847"/>
      <c r="FQ31" s="1847"/>
      <c r="FR31" s="1847"/>
      <c r="FS31" s="1847"/>
      <c r="FT31" s="1847"/>
      <c r="FU31" s="1847"/>
      <c r="FV31" s="1847"/>
      <c r="FW31" s="1847"/>
      <c r="FX31" s="1847"/>
      <c r="FY31" s="1847"/>
      <c r="FZ31" s="1847"/>
      <c r="GA31" s="1847"/>
      <c r="GB31" s="1847"/>
      <c r="GC31" s="1847"/>
      <c r="GD31" s="1847"/>
      <c r="GE31" s="1847"/>
      <c r="GF31" s="1847"/>
      <c r="GG31" s="1847"/>
      <c r="GH31" s="1847"/>
      <c r="GI31" s="1847"/>
      <c r="GJ31" s="1847"/>
      <c r="GK31" s="1847"/>
      <c r="GL31" s="1847"/>
      <c r="GM31" s="1847"/>
      <c r="GN31" s="1847"/>
      <c r="GO31" s="1847"/>
      <c r="GP31" s="1847"/>
      <c r="GQ31" s="1847"/>
      <c r="GR31" s="1847"/>
      <c r="GS31" s="1847"/>
      <c r="GT31" s="1847"/>
      <c r="GU31" s="1847"/>
      <c r="GV31" s="1847"/>
      <c r="GW31" s="1847"/>
      <c r="GX31" s="1847"/>
      <c r="GY31" s="1847"/>
      <c r="GZ31" s="1847"/>
      <c r="HA31" s="1847"/>
      <c r="HB31" s="1847"/>
      <c r="HC31" s="1847"/>
      <c r="HD31" s="1847"/>
      <c r="HE31" s="1847"/>
      <c r="HF31" s="1847"/>
      <c r="HG31" s="1847"/>
      <c r="HH31" s="1847"/>
      <c r="HI31" s="1847"/>
      <c r="HJ31" s="1847"/>
      <c r="HK31" s="1847"/>
      <c r="HL31" s="1847"/>
      <c r="HM31" s="1847"/>
      <c r="HN31" s="1847"/>
      <c r="HO31" s="1847"/>
      <c r="HP31" s="1847"/>
      <c r="HQ31" s="1847"/>
      <c r="HR31" s="1847"/>
      <c r="HS31" s="1847"/>
      <c r="HT31" s="1847"/>
      <c r="HU31" s="1847"/>
      <c r="HV31" s="1847"/>
      <c r="HW31" s="1847"/>
      <c r="HX31" s="1847"/>
      <c r="HY31" s="1847"/>
      <c r="HZ31" s="1847"/>
      <c r="IA31" s="1847"/>
      <c r="IB31" s="1847"/>
      <c r="IC31" s="1847"/>
      <c r="ID31" s="1847"/>
      <c r="IE31" s="1847"/>
      <c r="IF31" s="1847"/>
      <c r="IG31" s="1847"/>
      <c r="IH31" s="1847"/>
      <c r="II31" s="1847"/>
      <c r="IJ31" s="1847"/>
      <c r="IK31" s="1847"/>
      <c r="IL31" s="1847"/>
      <c r="IM31" s="1847"/>
      <c r="IN31" s="1847"/>
      <c r="IO31" s="1847"/>
      <c r="IP31" s="1847"/>
      <c r="IQ31" s="1847"/>
      <c r="IR31" s="1847"/>
      <c r="IS31" s="1847"/>
      <c r="IT31" s="1847"/>
      <c r="IU31" s="1847"/>
      <c r="IV31" s="1847"/>
    </row>
    <row r="32" spans="1:256" s="1865" customFormat="1">
      <c r="A32" s="1847"/>
      <c r="B32" s="1847"/>
      <c r="C32" s="1847"/>
      <c r="D32" s="1846"/>
      <c r="E32" s="1847"/>
      <c r="F32" s="1847"/>
      <c r="G32" s="1847"/>
      <c r="H32" s="1847"/>
      <c r="I32" s="1847"/>
      <c r="J32" s="1847"/>
      <c r="K32" s="1847"/>
      <c r="L32" s="1847"/>
      <c r="M32" s="1847"/>
      <c r="N32" s="1847"/>
      <c r="O32" s="1847"/>
      <c r="P32" s="1847"/>
      <c r="Q32" s="1847"/>
      <c r="R32" s="1847"/>
      <c r="S32" s="1847"/>
      <c r="T32" s="1847"/>
      <c r="U32" s="1847"/>
      <c r="V32" s="1847"/>
      <c r="W32" s="1847"/>
      <c r="X32" s="1847"/>
      <c r="Y32" s="1847"/>
      <c r="Z32" s="1847"/>
      <c r="AA32" s="1847"/>
      <c r="AB32" s="1847"/>
      <c r="AC32" s="1847"/>
      <c r="AD32" s="1847"/>
      <c r="AE32" s="1847"/>
      <c r="AF32" s="1847"/>
      <c r="AG32" s="1847"/>
      <c r="AH32" s="1847"/>
      <c r="AI32" s="1847"/>
      <c r="AJ32" s="1847"/>
      <c r="AK32" s="1847"/>
      <c r="AL32" s="1847"/>
      <c r="AM32" s="1847"/>
      <c r="AN32" s="1847"/>
      <c r="AO32" s="1847"/>
      <c r="AP32" s="1847"/>
      <c r="AQ32" s="1847"/>
      <c r="AR32" s="1847"/>
      <c r="AS32" s="1847"/>
      <c r="AT32" s="1847"/>
      <c r="AU32" s="1847"/>
      <c r="AV32" s="1847"/>
      <c r="AW32" s="1847"/>
      <c r="AX32" s="1847"/>
      <c r="AY32" s="1847"/>
      <c r="AZ32" s="1847"/>
      <c r="BA32" s="1847"/>
      <c r="BB32" s="1847"/>
      <c r="BC32" s="1847"/>
      <c r="BD32" s="1847"/>
      <c r="BE32" s="1847"/>
      <c r="BF32" s="1847"/>
      <c r="BG32" s="1847"/>
      <c r="BH32" s="1847"/>
      <c r="BI32" s="1847"/>
      <c r="BJ32" s="1847"/>
      <c r="BK32" s="1847"/>
      <c r="BL32" s="1847"/>
      <c r="BM32" s="1847"/>
      <c r="BN32" s="1847"/>
      <c r="BO32" s="1847"/>
      <c r="BP32" s="1847"/>
      <c r="BQ32" s="1847"/>
      <c r="BR32" s="1847"/>
      <c r="BS32" s="1847"/>
      <c r="BT32" s="1847"/>
      <c r="BU32" s="1847"/>
      <c r="BV32" s="1847"/>
      <c r="BW32" s="1847"/>
      <c r="BX32" s="1847"/>
      <c r="BY32" s="1847"/>
      <c r="BZ32" s="1847"/>
      <c r="CA32" s="1847"/>
      <c r="CB32" s="1847"/>
      <c r="CC32" s="1847"/>
      <c r="CD32" s="1847"/>
      <c r="CE32" s="1847"/>
      <c r="CF32" s="1847"/>
      <c r="CG32" s="1847"/>
      <c r="CH32" s="1847"/>
      <c r="CI32" s="1847"/>
      <c r="CJ32" s="1847"/>
      <c r="CK32" s="1847"/>
      <c r="CL32" s="1847"/>
      <c r="CM32" s="1847"/>
      <c r="CN32" s="1847"/>
      <c r="CO32" s="1847"/>
      <c r="CP32" s="1847"/>
      <c r="CQ32" s="1847"/>
      <c r="CR32" s="1847"/>
      <c r="CS32" s="1847"/>
      <c r="CT32" s="1847"/>
      <c r="CU32" s="1847"/>
      <c r="CV32" s="1847"/>
      <c r="CW32" s="1847"/>
      <c r="CX32" s="1847"/>
      <c r="CY32" s="1847"/>
      <c r="CZ32" s="1847"/>
      <c r="DA32" s="1847"/>
      <c r="DB32" s="1847"/>
      <c r="DC32" s="1847"/>
      <c r="DD32" s="1847"/>
      <c r="DE32" s="1847"/>
      <c r="DF32" s="1847"/>
      <c r="DG32" s="1847"/>
      <c r="DH32" s="1847"/>
      <c r="DI32" s="1847"/>
      <c r="DJ32" s="1847"/>
      <c r="DK32" s="1847"/>
      <c r="DL32" s="1847"/>
      <c r="DM32" s="1847"/>
      <c r="DN32" s="1847"/>
      <c r="DO32" s="1847"/>
      <c r="DP32" s="1847"/>
      <c r="DQ32" s="1847"/>
      <c r="DR32" s="1847"/>
      <c r="DS32" s="1847"/>
      <c r="DT32" s="1847"/>
      <c r="DU32" s="1847"/>
      <c r="DV32" s="1847"/>
      <c r="DW32" s="1847"/>
      <c r="DX32" s="1847"/>
      <c r="DY32" s="1847"/>
      <c r="DZ32" s="1847"/>
      <c r="EA32" s="1847"/>
      <c r="EB32" s="1847"/>
      <c r="EC32" s="1847"/>
      <c r="ED32" s="1847"/>
      <c r="EE32" s="1847"/>
      <c r="EF32" s="1847"/>
      <c r="EG32" s="1847"/>
      <c r="EH32" s="1847"/>
      <c r="EI32" s="1847"/>
      <c r="EJ32" s="1847"/>
      <c r="EK32" s="1847"/>
      <c r="EL32" s="1847"/>
      <c r="EM32" s="1847"/>
      <c r="EN32" s="1847"/>
      <c r="EO32" s="1847"/>
      <c r="EP32" s="1847"/>
      <c r="EQ32" s="1847"/>
      <c r="ER32" s="1847"/>
      <c r="ES32" s="1847"/>
      <c r="ET32" s="1847"/>
      <c r="EU32" s="1847"/>
      <c r="EV32" s="1847"/>
      <c r="EW32" s="1847"/>
      <c r="EX32" s="1847"/>
      <c r="EY32" s="1847"/>
      <c r="EZ32" s="1847"/>
      <c r="FA32" s="1847"/>
      <c r="FB32" s="1847"/>
      <c r="FC32" s="1847"/>
      <c r="FD32" s="1847"/>
      <c r="FE32" s="1847"/>
      <c r="FF32" s="1847"/>
      <c r="FG32" s="1847"/>
      <c r="FH32" s="1847"/>
      <c r="FI32" s="1847"/>
      <c r="FJ32" s="1847"/>
      <c r="FK32" s="1847"/>
      <c r="FL32" s="1847"/>
      <c r="FM32" s="1847"/>
      <c r="FN32" s="1847"/>
      <c r="FO32" s="1847"/>
      <c r="FP32" s="1847"/>
      <c r="FQ32" s="1847"/>
      <c r="FR32" s="1847"/>
      <c r="FS32" s="1847"/>
      <c r="FT32" s="1847"/>
      <c r="FU32" s="1847"/>
      <c r="FV32" s="1847"/>
      <c r="FW32" s="1847"/>
      <c r="FX32" s="1847"/>
      <c r="FY32" s="1847"/>
      <c r="FZ32" s="1847"/>
      <c r="GA32" s="1847"/>
      <c r="GB32" s="1847"/>
      <c r="GC32" s="1847"/>
      <c r="GD32" s="1847"/>
      <c r="GE32" s="1847"/>
      <c r="GF32" s="1847"/>
      <c r="GG32" s="1847"/>
      <c r="GH32" s="1847"/>
      <c r="GI32" s="1847"/>
      <c r="GJ32" s="1847"/>
      <c r="GK32" s="1847"/>
      <c r="GL32" s="1847"/>
      <c r="GM32" s="1847"/>
      <c r="GN32" s="1847"/>
      <c r="GO32" s="1847"/>
      <c r="GP32" s="1847"/>
      <c r="GQ32" s="1847"/>
      <c r="GR32" s="1847"/>
      <c r="GS32" s="1847"/>
      <c r="GT32" s="1847"/>
      <c r="GU32" s="1847"/>
      <c r="GV32" s="1847"/>
      <c r="GW32" s="1847"/>
      <c r="GX32" s="1847"/>
      <c r="GY32" s="1847"/>
      <c r="GZ32" s="1847"/>
      <c r="HA32" s="1847"/>
      <c r="HB32" s="1847"/>
      <c r="HC32" s="1847"/>
      <c r="HD32" s="1847"/>
      <c r="HE32" s="1847"/>
      <c r="HF32" s="1847"/>
      <c r="HG32" s="1847"/>
      <c r="HH32" s="1847"/>
      <c r="HI32" s="1847"/>
      <c r="HJ32" s="1847"/>
      <c r="HK32" s="1847"/>
      <c r="HL32" s="1847"/>
      <c r="HM32" s="1847"/>
      <c r="HN32" s="1847"/>
      <c r="HO32" s="1847"/>
      <c r="HP32" s="1847"/>
      <c r="HQ32" s="1847"/>
      <c r="HR32" s="1847"/>
      <c r="HS32" s="1847"/>
      <c r="HT32" s="1847"/>
      <c r="HU32" s="1847"/>
      <c r="HV32" s="1847"/>
      <c r="HW32" s="1847"/>
      <c r="HX32" s="1847"/>
      <c r="HY32" s="1847"/>
      <c r="HZ32" s="1847"/>
      <c r="IA32" s="1847"/>
      <c r="IB32" s="1847"/>
      <c r="IC32" s="1847"/>
      <c r="ID32" s="1847"/>
      <c r="IE32" s="1847"/>
      <c r="IF32" s="1847"/>
      <c r="IG32" s="1847"/>
      <c r="IH32" s="1847"/>
      <c r="II32" s="1847"/>
      <c r="IJ32" s="1847"/>
      <c r="IK32" s="1847"/>
      <c r="IL32" s="1847"/>
      <c r="IM32" s="1847"/>
      <c r="IN32" s="1847"/>
      <c r="IO32" s="1847"/>
      <c r="IP32" s="1847"/>
      <c r="IQ32" s="1847"/>
      <c r="IR32" s="1847"/>
      <c r="IS32" s="1847"/>
      <c r="IT32" s="1847"/>
      <c r="IU32" s="1847"/>
      <c r="IV32" s="1847"/>
    </row>
    <row r="33" spans="1:256" s="1865" customFormat="1">
      <c r="A33" s="1847"/>
      <c r="B33" s="1847"/>
      <c r="C33" s="1847"/>
      <c r="D33" s="1846"/>
      <c r="E33" s="1847"/>
      <c r="F33" s="1847"/>
      <c r="G33" s="1847"/>
      <c r="H33" s="1847"/>
      <c r="I33" s="1847"/>
      <c r="J33" s="1847"/>
      <c r="K33" s="1847"/>
      <c r="L33" s="1847"/>
      <c r="M33" s="1847"/>
      <c r="N33" s="1847"/>
      <c r="O33" s="1847"/>
      <c r="P33" s="1847"/>
      <c r="Q33" s="1847"/>
      <c r="R33" s="1847"/>
      <c r="S33" s="1847"/>
      <c r="T33" s="1847"/>
      <c r="U33" s="1847"/>
      <c r="V33" s="1847"/>
      <c r="W33" s="1847"/>
      <c r="X33" s="1847"/>
      <c r="Y33" s="1847"/>
      <c r="Z33" s="1847"/>
      <c r="AA33" s="1847"/>
      <c r="AB33" s="1847"/>
      <c r="AC33" s="1847"/>
      <c r="AD33" s="1847"/>
      <c r="AE33" s="1847"/>
      <c r="AF33" s="1847"/>
      <c r="AG33" s="1847"/>
      <c r="AH33" s="1847"/>
      <c r="AI33" s="1847"/>
      <c r="AJ33" s="1847"/>
      <c r="AK33" s="1847"/>
      <c r="AL33" s="1847"/>
      <c r="AM33" s="1847"/>
      <c r="AN33" s="1847"/>
      <c r="AO33" s="1847"/>
      <c r="AP33" s="1847"/>
      <c r="AQ33" s="1847"/>
      <c r="AR33" s="1847"/>
      <c r="AS33" s="1847"/>
      <c r="AT33" s="1847"/>
      <c r="AU33" s="1847"/>
      <c r="AV33" s="1847"/>
      <c r="AW33" s="1847"/>
      <c r="AX33" s="1847"/>
      <c r="AY33" s="1847"/>
      <c r="AZ33" s="1847"/>
      <c r="BA33" s="1847"/>
      <c r="BB33" s="1847"/>
      <c r="BC33" s="1847"/>
      <c r="BD33" s="1847"/>
      <c r="BE33" s="1847"/>
      <c r="BF33" s="1847"/>
      <c r="BG33" s="1847"/>
      <c r="BH33" s="1847"/>
      <c r="BI33" s="1847"/>
      <c r="BJ33" s="1847"/>
      <c r="BK33" s="1847"/>
      <c r="BL33" s="1847"/>
      <c r="BM33" s="1847"/>
      <c r="BN33" s="1847"/>
      <c r="BO33" s="1847"/>
      <c r="BP33" s="1847"/>
      <c r="BQ33" s="1847"/>
      <c r="BR33" s="1847"/>
      <c r="BS33" s="1847"/>
      <c r="BT33" s="1847"/>
      <c r="BU33" s="1847"/>
      <c r="BV33" s="1847"/>
      <c r="BW33" s="1847"/>
      <c r="BX33" s="1847"/>
      <c r="BY33" s="1847"/>
      <c r="BZ33" s="1847"/>
      <c r="CA33" s="1847"/>
      <c r="CB33" s="1847"/>
      <c r="CC33" s="1847"/>
      <c r="CD33" s="1847"/>
      <c r="CE33" s="1847"/>
      <c r="CF33" s="1847"/>
      <c r="CG33" s="1847"/>
      <c r="CH33" s="1847"/>
      <c r="CI33" s="1847"/>
      <c r="CJ33" s="1847"/>
      <c r="CK33" s="1847"/>
      <c r="CL33" s="1847"/>
      <c r="CM33" s="1847"/>
      <c r="CN33" s="1847"/>
      <c r="CO33" s="1847"/>
      <c r="CP33" s="1847"/>
      <c r="CQ33" s="1847"/>
      <c r="CR33" s="1847"/>
      <c r="CS33" s="1847"/>
      <c r="CT33" s="1847"/>
      <c r="CU33" s="1847"/>
      <c r="CV33" s="1847"/>
      <c r="CW33" s="1847"/>
      <c r="CX33" s="1847"/>
      <c r="CY33" s="1847"/>
      <c r="CZ33" s="1847"/>
      <c r="DA33" s="1847"/>
      <c r="DB33" s="1847"/>
      <c r="DC33" s="1847"/>
      <c r="DD33" s="1847"/>
      <c r="DE33" s="1847"/>
      <c r="DF33" s="1847"/>
      <c r="DG33" s="1847"/>
      <c r="DH33" s="1847"/>
      <c r="DI33" s="1847"/>
      <c r="DJ33" s="1847"/>
      <c r="DK33" s="1847"/>
      <c r="DL33" s="1847"/>
      <c r="DM33" s="1847"/>
      <c r="DN33" s="1847"/>
      <c r="DO33" s="1847"/>
      <c r="DP33" s="1847"/>
      <c r="DQ33" s="1847"/>
      <c r="DR33" s="1847"/>
      <c r="DS33" s="1847"/>
      <c r="DT33" s="1847"/>
      <c r="DU33" s="1847"/>
      <c r="DV33" s="1847"/>
      <c r="DW33" s="1847"/>
      <c r="DX33" s="1847"/>
      <c r="DY33" s="1847"/>
      <c r="DZ33" s="1847"/>
      <c r="EA33" s="1847"/>
      <c r="EB33" s="1847"/>
      <c r="EC33" s="1847"/>
      <c r="ED33" s="1847"/>
      <c r="EE33" s="1847"/>
      <c r="EF33" s="1847"/>
      <c r="EG33" s="1847"/>
      <c r="EH33" s="1847"/>
      <c r="EI33" s="1847"/>
      <c r="EJ33" s="1847"/>
      <c r="EK33" s="1847"/>
      <c r="EL33" s="1847"/>
      <c r="EM33" s="1847"/>
      <c r="EN33" s="1847"/>
      <c r="EO33" s="1847"/>
      <c r="EP33" s="1847"/>
      <c r="EQ33" s="1847"/>
      <c r="ER33" s="1847"/>
      <c r="ES33" s="1847"/>
      <c r="ET33" s="1847"/>
      <c r="EU33" s="1847"/>
      <c r="EV33" s="1847"/>
      <c r="EW33" s="1847"/>
      <c r="EX33" s="1847"/>
      <c r="EY33" s="1847"/>
      <c r="EZ33" s="1847"/>
      <c r="FA33" s="1847"/>
      <c r="FB33" s="1847"/>
      <c r="FC33" s="1847"/>
      <c r="FD33" s="1847"/>
      <c r="FE33" s="1847"/>
      <c r="FF33" s="1847"/>
      <c r="FG33" s="1847"/>
      <c r="FH33" s="1847"/>
      <c r="FI33" s="1847"/>
      <c r="FJ33" s="1847"/>
      <c r="FK33" s="1847"/>
      <c r="FL33" s="1847"/>
      <c r="FM33" s="1847"/>
      <c r="FN33" s="1847"/>
      <c r="FO33" s="1847"/>
      <c r="FP33" s="1847"/>
      <c r="FQ33" s="1847"/>
      <c r="FR33" s="1847"/>
      <c r="FS33" s="1847"/>
      <c r="FT33" s="1847"/>
      <c r="FU33" s="1847"/>
      <c r="FV33" s="1847"/>
      <c r="FW33" s="1847"/>
      <c r="FX33" s="1847"/>
      <c r="FY33" s="1847"/>
      <c r="FZ33" s="1847"/>
      <c r="GA33" s="1847"/>
      <c r="GB33" s="1847"/>
      <c r="GC33" s="1847"/>
      <c r="GD33" s="1847"/>
      <c r="GE33" s="1847"/>
      <c r="GF33" s="1847"/>
      <c r="GG33" s="1847"/>
      <c r="GH33" s="1847"/>
      <c r="GI33" s="1847"/>
      <c r="GJ33" s="1847"/>
      <c r="GK33" s="1847"/>
      <c r="GL33" s="1847"/>
      <c r="GM33" s="1847"/>
      <c r="GN33" s="1847"/>
      <c r="GO33" s="1847"/>
      <c r="GP33" s="1847"/>
      <c r="GQ33" s="1847"/>
      <c r="GR33" s="1847"/>
      <c r="GS33" s="1847"/>
      <c r="GT33" s="1847"/>
      <c r="GU33" s="1847"/>
      <c r="GV33" s="1847"/>
      <c r="GW33" s="1847"/>
      <c r="GX33" s="1847"/>
      <c r="GY33" s="1847"/>
      <c r="GZ33" s="1847"/>
      <c r="HA33" s="1847"/>
      <c r="HB33" s="1847"/>
      <c r="HC33" s="1847"/>
      <c r="HD33" s="1847"/>
      <c r="HE33" s="1847"/>
      <c r="HF33" s="1847"/>
      <c r="HG33" s="1847"/>
      <c r="HH33" s="1847"/>
      <c r="HI33" s="1847"/>
      <c r="HJ33" s="1847"/>
      <c r="HK33" s="1847"/>
      <c r="HL33" s="1847"/>
      <c r="HM33" s="1847"/>
      <c r="HN33" s="1847"/>
      <c r="HO33" s="1847"/>
      <c r="HP33" s="1847"/>
      <c r="HQ33" s="1847"/>
      <c r="HR33" s="1847"/>
      <c r="HS33" s="1847"/>
      <c r="HT33" s="1847"/>
      <c r="HU33" s="1847"/>
      <c r="HV33" s="1847"/>
      <c r="HW33" s="1847"/>
      <c r="HX33" s="1847"/>
      <c r="HY33" s="1847"/>
      <c r="HZ33" s="1847"/>
      <c r="IA33" s="1847"/>
      <c r="IB33" s="1847"/>
      <c r="IC33" s="1847"/>
      <c r="ID33" s="1847"/>
      <c r="IE33" s="1847"/>
      <c r="IF33" s="1847"/>
      <c r="IG33" s="1847"/>
      <c r="IH33" s="1847"/>
      <c r="II33" s="1847"/>
      <c r="IJ33" s="1847"/>
      <c r="IK33" s="1847"/>
      <c r="IL33" s="1847"/>
      <c r="IM33" s="1847"/>
      <c r="IN33" s="1847"/>
      <c r="IO33" s="1847"/>
      <c r="IP33" s="1847"/>
      <c r="IQ33" s="1847"/>
      <c r="IR33" s="1847"/>
      <c r="IS33" s="1847"/>
      <c r="IT33" s="1847"/>
      <c r="IU33" s="1847"/>
      <c r="IV33" s="1847"/>
    </row>
    <row r="34" spans="1:256" s="1866" customFormat="1">
      <c r="A34" s="1847"/>
      <c r="B34" s="1847"/>
      <c r="C34" s="1847"/>
      <c r="D34" s="1846"/>
      <c r="E34" s="1847"/>
      <c r="F34" s="1847"/>
      <c r="G34" s="1847"/>
      <c r="H34" s="1847"/>
      <c r="I34" s="1847"/>
      <c r="J34" s="1847"/>
      <c r="K34" s="1847"/>
      <c r="L34" s="1847"/>
      <c r="M34" s="1847"/>
      <c r="N34" s="1847"/>
      <c r="O34" s="1847"/>
      <c r="P34" s="1847"/>
      <c r="Q34" s="1847"/>
      <c r="R34" s="1847"/>
      <c r="S34" s="1847"/>
      <c r="T34" s="1847"/>
      <c r="U34" s="1847"/>
      <c r="V34" s="1847"/>
      <c r="W34" s="1847"/>
      <c r="X34" s="1847"/>
      <c r="Y34" s="1847"/>
      <c r="Z34" s="1847"/>
      <c r="AA34" s="1847"/>
      <c r="AB34" s="1847"/>
      <c r="AC34" s="1847"/>
      <c r="AD34" s="1847"/>
      <c r="AE34" s="1847"/>
      <c r="AF34" s="1847"/>
      <c r="AG34" s="1847"/>
      <c r="AH34" s="1847"/>
      <c r="AI34" s="1847"/>
      <c r="AJ34" s="1847"/>
      <c r="AK34" s="1847"/>
      <c r="AL34" s="1847"/>
      <c r="AM34" s="1847"/>
      <c r="AN34" s="1847"/>
      <c r="AO34" s="1847"/>
      <c r="AP34" s="1847"/>
      <c r="AQ34" s="1847"/>
      <c r="AR34" s="1847"/>
      <c r="AS34" s="1847"/>
      <c r="AT34" s="1847"/>
      <c r="AU34" s="1847"/>
      <c r="AV34" s="1847"/>
      <c r="AW34" s="1847"/>
      <c r="AX34" s="1847"/>
      <c r="AY34" s="1847"/>
      <c r="AZ34" s="1847"/>
      <c r="BA34" s="1847"/>
      <c r="BB34" s="1847"/>
      <c r="BC34" s="1847"/>
      <c r="BD34" s="1847"/>
      <c r="BE34" s="1847"/>
      <c r="BF34" s="1847"/>
      <c r="BG34" s="1847"/>
      <c r="BH34" s="1847"/>
      <c r="BI34" s="1847"/>
      <c r="BJ34" s="1847"/>
      <c r="BK34" s="1847"/>
      <c r="BL34" s="1847"/>
      <c r="BM34" s="1847"/>
      <c r="BN34" s="1847"/>
      <c r="BO34" s="1847"/>
      <c r="BP34" s="1847"/>
      <c r="BQ34" s="1847"/>
      <c r="BR34" s="1847"/>
      <c r="BS34" s="1847"/>
      <c r="BT34" s="1847"/>
      <c r="BU34" s="1847"/>
      <c r="BV34" s="1847"/>
      <c r="BW34" s="1847"/>
      <c r="BX34" s="1847"/>
      <c r="BY34" s="1847"/>
      <c r="BZ34" s="1847"/>
      <c r="CA34" s="1847"/>
      <c r="CB34" s="1847"/>
      <c r="CC34" s="1847"/>
      <c r="CD34" s="1847"/>
      <c r="CE34" s="1847"/>
      <c r="CF34" s="1847"/>
      <c r="CG34" s="1847"/>
      <c r="CH34" s="1847"/>
      <c r="CI34" s="1847"/>
      <c r="CJ34" s="1847"/>
      <c r="CK34" s="1847"/>
      <c r="CL34" s="1847"/>
      <c r="CM34" s="1847"/>
      <c r="CN34" s="1847"/>
      <c r="CO34" s="1847"/>
      <c r="CP34" s="1847"/>
      <c r="CQ34" s="1847"/>
      <c r="CR34" s="1847"/>
      <c r="CS34" s="1847"/>
      <c r="CT34" s="1847"/>
      <c r="CU34" s="1847"/>
      <c r="CV34" s="1847"/>
      <c r="CW34" s="1847"/>
      <c r="CX34" s="1847"/>
      <c r="CY34" s="1847"/>
      <c r="CZ34" s="1847"/>
      <c r="DA34" s="1847"/>
      <c r="DB34" s="1847"/>
      <c r="DC34" s="1847"/>
      <c r="DD34" s="1847"/>
      <c r="DE34" s="1847"/>
      <c r="DF34" s="1847"/>
      <c r="DG34" s="1847"/>
      <c r="DH34" s="1847"/>
      <c r="DI34" s="1847"/>
      <c r="DJ34" s="1847"/>
      <c r="DK34" s="1847"/>
      <c r="DL34" s="1847"/>
      <c r="DM34" s="1847"/>
      <c r="DN34" s="1847"/>
      <c r="DO34" s="1847"/>
      <c r="DP34" s="1847"/>
      <c r="DQ34" s="1847"/>
      <c r="DR34" s="1847"/>
      <c r="DS34" s="1847"/>
      <c r="DT34" s="1847"/>
      <c r="DU34" s="1847"/>
      <c r="DV34" s="1847"/>
      <c r="DW34" s="1847"/>
      <c r="DX34" s="1847"/>
      <c r="DY34" s="1847"/>
      <c r="DZ34" s="1847"/>
      <c r="EA34" s="1847"/>
      <c r="EB34" s="1847"/>
      <c r="EC34" s="1847"/>
      <c r="ED34" s="1847"/>
      <c r="EE34" s="1847"/>
      <c r="EF34" s="1847"/>
      <c r="EG34" s="1847"/>
      <c r="EH34" s="1847"/>
      <c r="EI34" s="1847"/>
      <c r="EJ34" s="1847"/>
      <c r="EK34" s="1847"/>
      <c r="EL34" s="1847"/>
      <c r="EM34" s="1847"/>
      <c r="EN34" s="1847"/>
      <c r="EO34" s="1847"/>
      <c r="EP34" s="1847"/>
      <c r="EQ34" s="1847"/>
      <c r="ER34" s="1847"/>
      <c r="ES34" s="1847"/>
      <c r="ET34" s="1847"/>
      <c r="EU34" s="1847"/>
      <c r="EV34" s="1847"/>
      <c r="EW34" s="1847"/>
      <c r="EX34" s="1847"/>
      <c r="EY34" s="1847"/>
      <c r="EZ34" s="1847"/>
      <c r="FA34" s="1847"/>
      <c r="FB34" s="1847"/>
      <c r="FC34" s="1847"/>
      <c r="FD34" s="1847"/>
      <c r="FE34" s="1847"/>
      <c r="FF34" s="1847"/>
      <c r="FG34" s="1847"/>
      <c r="FH34" s="1847"/>
      <c r="FI34" s="1847"/>
      <c r="FJ34" s="1847"/>
      <c r="FK34" s="1847"/>
      <c r="FL34" s="1847"/>
      <c r="FM34" s="1847"/>
      <c r="FN34" s="1847"/>
      <c r="FO34" s="1847"/>
      <c r="FP34" s="1847"/>
      <c r="FQ34" s="1847"/>
      <c r="FR34" s="1847"/>
      <c r="FS34" s="1847"/>
      <c r="FT34" s="1847"/>
      <c r="FU34" s="1847"/>
      <c r="FV34" s="1847"/>
      <c r="FW34" s="1847"/>
      <c r="FX34" s="1847"/>
      <c r="FY34" s="1847"/>
      <c r="FZ34" s="1847"/>
      <c r="GA34" s="1847"/>
      <c r="GB34" s="1847"/>
      <c r="GC34" s="1847"/>
      <c r="GD34" s="1847"/>
      <c r="GE34" s="1847"/>
      <c r="GF34" s="1847"/>
      <c r="GG34" s="1847"/>
      <c r="GH34" s="1847"/>
      <c r="GI34" s="1847"/>
      <c r="GJ34" s="1847"/>
      <c r="GK34" s="1847"/>
      <c r="GL34" s="1847"/>
      <c r="GM34" s="1847"/>
      <c r="GN34" s="1847"/>
      <c r="GO34" s="1847"/>
      <c r="GP34" s="1847"/>
      <c r="GQ34" s="1847"/>
      <c r="GR34" s="1847"/>
      <c r="GS34" s="1847"/>
      <c r="GT34" s="1847"/>
      <c r="GU34" s="1847"/>
      <c r="GV34" s="1847"/>
      <c r="GW34" s="1847"/>
      <c r="GX34" s="1847"/>
      <c r="GY34" s="1847"/>
      <c r="GZ34" s="1847"/>
      <c r="HA34" s="1847"/>
      <c r="HB34" s="1847"/>
      <c r="HC34" s="1847"/>
      <c r="HD34" s="1847"/>
      <c r="HE34" s="1847"/>
      <c r="HF34" s="1847"/>
      <c r="HG34" s="1847"/>
      <c r="HH34" s="1847"/>
      <c r="HI34" s="1847"/>
      <c r="HJ34" s="1847"/>
      <c r="HK34" s="1847"/>
      <c r="HL34" s="1847"/>
      <c r="HM34" s="1847"/>
      <c r="HN34" s="1847"/>
      <c r="HO34" s="1847"/>
      <c r="HP34" s="1847"/>
      <c r="HQ34" s="1847"/>
      <c r="HR34" s="1847"/>
      <c r="HS34" s="1847"/>
      <c r="HT34" s="1847"/>
      <c r="HU34" s="1847"/>
      <c r="HV34" s="1847"/>
      <c r="HW34" s="1847"/>
      <c r="HX34" s="1847"/>
      <c r="HY34" s="1847"/>
      <c r="HZ34" s="1847"/>
      <c r="IA34" s="1847"/>
      <c r="IB34" s="1847"/>
      <c r="IC34" s="1847"/>
      <c r="ID34" s="1847"/>
      <c r="IE34" s="1847"/>
      <c r="IF34" s="1847"/>
      <c r="IG34" s="1847"/>
      <c r="IH34" s="1847"/>
      <c r="II34" s="1847"/>
      <c r="IJ34" s="1847"/>
      <c r="IK34" s="1847"/>
      <c r="IL34" s="1847"/>
      <c r="IM34" s="1847"/>
      <c r="IN34" s="1847"/>
      <c r="IO34" s="1847"/>
      <c r="IP34" s="1847"/>
      <c r="IQ34" s="1847"/>
      <c r="IR34" s="1847"/>
      <c r="IS34" s="1847"/>
      <c r="IT34" s="1847"/>
      <c r="IU34" s="1847"/>
      <c r="IV34" s="1847"/>
    </row>
    <row r="35" spans="1:256" s="1865" customFormat="1">
      <c r="A35" s="1847"/>
      <c r="B35" s="1847"/>
      <c r="C35" s="1847"/>
      <c r="D35" s="1846"/>
      <c r="E35" s="1847"/>
      <c r="F35" s="1847"/>
      <c r="G35" s="1847"/>
      <c r="H35" s="1847"/>
      <c r="I35" s="1847"/>
      <c r="J35" s="1847"/>
      <c r="K35" s="1847"/>
      <c r="L35" s="1847"/>
      <c r="M35" s="1847"/>
      <c r="N35" s="1847"/>
      <c r="O35" s="1847"/>
      <c r="P35" s="1847"/>
      <c r="Q35" s="1847"/>
      <c r="R35" s="1847"/>
      <c r="S35" s="1847"/>
      <c r="T35" s="1847"/>
      <c r="U35" s="1847"/>
      <c r="V35" s="1847"/>
      <c r="W35" s="1847"/>
      <c r="X35" s="1847"/>
      <c r="Y35" s="1847"/>
      <c r="Z35" s="1847"/>
      <c r="AA35" s="1847"/>
      <c r="AB35" s="1847"/>
      <c r="AC35" s="1847"/>
      <c r="AD35" s="1847"/>
      <c r="AE35" s="1847"/>
      <c r="AF35" s="1847"/>
      <c r="AG35" s="1847"/>
      <c r="AH35" s="1847"/>
      <c r="AI35" s="1847"/>
      <c r="AJ35" s="1847"/>
      <c r="AK35" s="1847"/>
      <c r="AL35" s="1847"/>
      <c r="AM35" s="1847"/>
      <c r="AN35" s="1847"/>
      <c r="AO35" s="1847"/>
      <c r="AP35" s="1847"/>
      <c r="AQ35" s="1847"/>
      <c r="AR35" s="1847"/>
      <c r="AS35" s="1847"/>
      <c r="AT35" s="1847"/>
      <c r="AU35" s="1847"/>
      <c r="AV35" s="1847"/>
      <c r="AW35" s="1847"/>
      <c r="AX35" s="1847"/>
      <c r="AY35" s="1847"/>
      <c r="AZ35" s="1847"/>
      <c r="BA35" s="1847"/>
      <c r="BB35" s="1847"/>
      <c r="BC35" s="1847"/>
      <c r="BD35" s="1847"/>
      <c r="BE35" s="1847"/>
      <c r="BF35" s="1847"/>
      <c r="BG35" s="1847"/>
      <c r="BH35" s="1847"/>
      <c r="BI35" s="1847"/>
      <c r="BJ35" s="1847"/>
      <c r="BK35" s="1847"/>
      <c r="BL35" s="1847"/>
      <c r="BM35" s="1847"/>
      <c r="BN35" s="1847"/>
      <c r="BO35" s="1847"/>
      <c r="BP35" s="1847"/>
      <c r="BQ35" s="1847"/>
      <c r="BR35" s="1847"/>
      <c r="BS35" s="1847"/>
      <c r="BT35" s="1847"/>
      <c r="BU35" s="1847"/>
      <c r="BV35" s="1847"/>
      <c r="BW35" s="1847"/>
      <c r="BX35" s="1847"/>
      <c r="BY35" s="1847"/>
      <c r="BZ35" s="1847"/>
      <c r="CA35" s="1847"/>
      <c r="CB35" s="1847"/>
      <c r="CC35" s="1847"/>
      <c r="CD35" s="1847"/>
      <c r="CE35" s="1847"/>
      <c r="CF35" s="1847"/>
      <c r="CG35" s="1847"/>
      <c r="CH35" s="1847"/>
      <c r="CI35" s="1847"/>
      <c r="CJ35" s="1847"/>
      <c r="CK35" s="1847"/>
      <c r="CL35" s="1847"/>
      <c r="CM35" s="1847"/>
      <c r="CN35" s="1847"/>
      <c r="CO35" s="1847"/>
      <c r="CP35" s="1847"/>
      <c r="CQ35" s="1847"/>
      <c r="CR35" s="1847"/>
      <c r="CS35" s="1847"/>
      <c r="CT35" s="1847"/>
      <c r="CU35" s="1847"/>
      <c r="CV35" s="1847"/>
      <c r="CW35" s="1847"/>
      <c r="CX35" s="1847"/>
      <c r="CY35" s="1847"/>
      <c r="CZ35" s="1847"/>
      <c r="DA35" s="1847"/>
      <c r="DB35" s="1847"/>
      <c r="DC35" s="1847"/>
      <c r="DD35" s="1847"/>
      <c r="DE35" s="1847"/>
      <c r="DF35" s="1847"/>
      <c r="DG35" s="1847"/>
      <c r="DH35" s="1847"/>
      <c r="DI35" s="1847"/>
      <c r="DJ35" s="1847"/>
      <c r="DK35" s="1847"/>
      <c r="DL35" s="1847"/>
      <c r="DM35" s="1847"/>
      <c r="DN35" s="1847"/>
      <c r="DO35" s="1847"/>
      <c r="DP35" s="1847"/>
      <c r="DQ35" s="1847"/>
      <c r="DR35" s="1847"/>
      <c r="DS35" s="1847"/>
      <c r="DT35" s="1847"/>
      <c r="DU35" s="1847"/>
      <c r="DV35" s="1847"/>
      <c r="DW35" s="1847"/>
      <c r="DX35" s="1847"/>
      <c r="DY35" s="1847"/>
      <c r="DZ35" s="1847"/>
      <c r="EA35" s="1847"/>
      <c r="EB35" s="1847"/>
      <c r="EC35" s="1847"/>
      <c r="ED35" s="1847"/>
      <c r="EE35" s="1847"/>
      <c r="EF35" s="1847"/>
      <c r="EG35" s="1847"/>
      <c r="EH35" s="1847"/>
      <c r="EI35" s="1847"/>
      <c r="EJ35" s="1847"/>
      <c r="EK35" s="1847"/>
      <c r="EL35" s="1847"/>
      <c r="EM35" s="1847"/>
      <c r="EN35" s="1847"/>
      <c r="EO35" s="1847"/>
      <c r="EP35" s="1847"/>
      <c r="EQ35" s="1847"/>
      <c r="ER35" s="1847"/>
      <c r="ES35" s="1847"/>
      <c r="ET35" s="1847"/>
      <c r="EU35" s="1847"/>
      <c r="EV35" s="1847"/>
      <c r="EW35" s="1847"/>
      <c r="EX35" s="1847"/>
      <c r="EY35" s="1847"/>
      <c r="EZ35" s="1847"/>
      <c r="FA35" s="1847"/>
      <c r="FB35" s="1847"/>
      <c r="FC35" s="1847"/>
      <c r="FD35" s="1847"/>
      <c r="FE35" s="1847"/>
      <c r="FF35" s="1847"/>
      <c r="FG35" s="1847"/>
      <c r="FH35" s="1847"/>
      <c r="FI35" s="1847"/>
      <c r="FJ35" s="1847"/>
      <c r="FK35" s="1847"/>
      <c r="FL35" s="1847"/>
      <c r="FM35" s="1847"/>
      <c r="FN35" s="1847"/>
      <c r="FO35" s="1847"/>
      <c r="FP35" s="1847"/>
      <c r="FQ35" s="1847"/>
      <c r="FR35" s="1847"/>
      <c r="FS35" s="1847"/>
      <c r="FT35" s="1847"/>
      <c r="FU35" s="1847"/>
      <c r="FV35" s="1847"/>
      <c r="FW35" s="1847"/>
      <c r="FX35" s="1847"/>
      <c r="FY35" s="1847"/>
      <c r="FZ35" s="1847"/>
      <c r="GA35" s="1847"/>
      <c r="GB35" s="1847"/>
      <c r="GC35" s="1847"/>
      <c r="GD35" s="1847"/>
      <c r="GE35" s="1847"/>
      <c r="GF35" s="1847"/>
      <c r="GG35" s="1847"/>
      <c r="GH35" s="1847"/>
      <c r="GI35" s="1847"/>
      <c r="GJ35" s="1847"/>
      <c r="GK35" s="1847"/>
      <c r="GL35" s="1847"/>
      <c r="GM35" s="1847"/>
      <c r="GN35" s="1847"/>
      <c r="GO35" s="1847"/>
      <c r="GP35" s="1847"/>
      <c r="GQ35" s="1847"/>
      <c r="GR35" s="1847"/>
      <c r="GS35" s="1847"/>
      <c r="GT35" s="1847"/>
      <c r="GU35" s="1847"/>
      <c r="GV35" s="1847"/>
      <c r="GW35" s="1847"/>
      <c r="GX35" s="1847"/>
      <c r="GY35" s="1847"/>
      <c r="GZ35" s="1847"/>
      <c r="HA35" s="1847"/>
      <c r="HB35" s="1847"/>
      <c r="HC35" s="1847"/>
      <c r="HD35" s="1847"/>
      <c r="HE35" s="1847"/>
      <c r="HF35" s="1847"/>
      <c r="HG35" s="1847"/>
      <c r="HH35" s="1847"/>
      <c r="HI35" s="1847"/>
      <c r="HJ35" s="1847"/>
      <c r="HK35" s="1847"/>
      <c r="HL35" s="1847"/>
      <c r="HM35" s="1847"/>
      <c r="HN35" s="1847"/>
      <c r="HO35" s="1847"/>
      <c r="HP35" s="1847"/>
      <c r="HQ35" s="1847"/>
      <c r="HR35" s="1847"/>
      <c r="HS35" s="1847"/>
      <c r="HT35" s="1847"/>
      <c r="HU35" s="1847"/>
      <c r="HV35" s="1847"/>
      <c r="HW35" s="1847"/>
      <c r="HX35" s="1847"/>
      <c r="HY35" s="1847"/>
      <c r="HZ35" s="1847"/>
      <c r="IA35" s="1847"/>
      <c r="IB35" s="1847"/>
      <c r="IC35" s="1847"/>
      <c r="ID35" s="1847"/>
      <c r="IE35" s="1847"/>
      <c r="IF35" s="1847"/>
      <c r="IG35" s="1847"/>
      <c r="IH35" s="1847"/>
      <c r="II35" s="1847"/>
      <c r="IJ35" s="1847"/>
      <c r="IK35" s="1847"/>
      <c r="IL35" s="1847"/>
      <c r="IM35" s="1847"/>
      <c r="IN35" s="1847"/>
      <c r="IO35" s="1847"/>
      <c r="IP35" s="1847"/>
      <c r="IQ35" s="1847"/>
      <c r="IR35" s="1847"/>
      <c r="IS35" s="1847"/>
      <c r="IT35" s="1847"/>
      <c r="IU35" s="1847"/>
      <c r="IV35" s="1847"/>
    </row>
    <row r="36" spans="1:256" s="1866" customFormat="1">
      <c r="A36" s="1847"/>
      <c r="B36" s="1847"/>
      <c r="C36" s="1847"/>
      <c r="D36" s="1846"/>
      <c r="E36" s="1847"/>
      <c r="F36" s="1847"/>
      <c r="G36" s="1847"/>
      <c r="H36" s="1847"/>
      <c r="I36" s="1847"/>
      <c r="J36" s="1847"/>
      <c r="K36" s="1847"/>
      <c r="L36" s="1847"/>
      <c r="M36" s="1847"/>
      <c r="N36" s="1847"/>
      <c r="O36" s="1847"/>
      <c r="P36" s="1847"/>
      <c r="Q36" s="1847"/>
      <c r="R36" s="1847"/>
      <c r="S36" s="1847"/>
      <c r="T36" s="1847"/>
      <c r="U36" s="1847"/>
      <c r="V36" s="1847"/>
      <c r="W36" s="1847"/>
      <c r="X36" s="1847"/>
      <c r="Y36" s="1847"/>
      <c r="Z36" s="1847"/>
      <c r="AA36" s="1847"/>
      <c r="AB36" s="1847"/>
      <c r="AC36" s="1847"/>
      <c r="AD36" s="1847"/>
      <c r="AE36" s="1847"/>
      <c r="AF36" s="1847"/>
      <c r="AG36" s="1847"/>
      <c r="AH36" s="1847"/>
      <c r="AI36" s="1847"/>
      <c r="AJ36" s="1847"/>
      <c r="AK36" s="1847"/>
      <c r="AL36" s="1847"/>
      <c r="AM36" s="1847"/>
      <c r="AN36" s="1847"/>
      <c r="AO36" s="1847"/>
      <c r="AP36" s="1847"/>
      <c r="AQ36" s="1847"/>
      <c r="AR36" s="1847"/>
      <c r="AS36" s="1847"/>
      <c r="AT36" s="1847"/>
      <c r="AU36" s="1847"/>
      <c r="AV36" s="1847"/>
      <c r="AW36" s="1847"/>
      <c r="AX36" s="1847"/>
      <c r="AY36" s="1847"/>
      <c r="AZ36" s="1847"/>
      <c r="BA36" s="1847"/>
      <c r="BB36" s="1847"/>
      <c r="BC36" s="1847"/>
      <c r="BD36" s="1847"/>
      <c r="BE36" s="1847"/>
      <c r="BF36" s="1847"/>
      <c r="BG36" s="1847"/>
      <c r="BH36" s="1847"/>
      <c r="BI36" s="1847"/>
      <c r="BJ36" s="1847"/>
      <c r="BK36" s="1847"/>
      <c r="BL36" s="1847"/>
      <c r="BM36" s="1847"/>
      <c r="BN36" s="1847"/>
      <c r="BO36" s="1847"/>
      <c r="BP36" s="1847"/>
      <c r="BQ36" s="1847"/>
      <c r="BR36" s="1847"/>
      <c r="BS36" s="1847"/>
      <c r="BT36" s="1847"/>
      <c r="BU36" s="1847"/>
      <c r="BV36" s="1847"/>
      <c r="BW36" s="1847"/>
      <c r="BX36" s="1847"/>
      <c r="BY36" s="1847"/>
      <c r="BZ36" s="1847"/>
      <c r="CA36" s="1847"/>
      <c r="CB36" s="1847"/>
      <c r="CC36" s="1847"/>
      <c r="CD36" s="1847"/>
      <c r="CE36" s="1847"/>
      <c r="CF36" s="1847"/>
      <c r="CG36" s="1847"/>
      <c r="CH36" s="1847"/>
      <c r="CI36" s="1847"/>
      <c r="CJ36" s="1847"/>
      <c r="CK36" s="1847"/>
      <c r="CL36" s="1847"/>
      <c r="CM36" s="1847"/>
      <c r="CN36" s="1847"/>
      <c r="CO36" s="1847"/>
      <c r="CP36" s="1847"/>
      <c r="CQ36" s="1847"/>
      <c r="CR36" s="1847"/>
      <c r="CS36" s="1847"/>
      <c r="CT36" s="1847"/>
      <c r="CU36" s="1847"/>
      <c r="CV36" s="1847"/>
      <c r="CW36" s="1847"/>
      <c r="CX36" s="1847"/>
      <c r="CY36" s="1847"/>
      <c r="CZ36" s="1847"/>
      <c r="DA36" s="1847"/>
      <c r="DB36" s="1847"/>
      <c r="DC36" s="1847"/>
      <c r="DD36" s="1847"/>
      <c r="DE36" s="1847"/>
      <c r="DF36" s="1847"/>
      <c r="DG36" s="1847"/>
      <c r="DH36" s="1847"/>
      <c r="DI36" s="1847"/>
      <c r="DJ36" s="1847"/>
      <c r="DK36" s="1847"/>
      <c r="DL36" s="1847"/>
      <c r="DM36" s="1847"/>
      <c r="DN36" s="1847"/>
      <c r="DO36" s="1847"/>
      <c r="DP36" s="1847"/>
      <c r="DQ36" s="1847"/>
      <c r="DR36" s="1847"/>
      <c r="DS36" s="1847"/>
      <c r="DT36" s="1847"/>
      <c r="DU36" s="1847"/>
      <c r="DV36" s="1847"/>
      <c r="DW36" s="1847"/>
      <c r="DX36" s="1847"/>
      <c r="DY36" s="1847"/>
      <c r="DZ36" s="1847"/>
      <c r="EA36" s="1847"/>
      <c r="EB36" s="1847"/>
      <c r="EC36" s="1847"/>
      <c r="ED36" s="1847"/>
      <c r="EE36" s="1847"/>
      <c r="EF36" s="1847"/>
      <c r="EG36" s="1847"/>
      <c r="EH36" s="1847"/>
      <c r="EI36" s="1847"/>
      <c r="EJ36" s="1847"/>
      <c r="EK36" s="1847"/>
      <c r="EL36" s="1847"/>
      <c r="EM36" s="1847"/>
      <c r="EN36" s="1847"/>
      <c r="EO36" s="1847"/>
      <c r="EP36" s="1847"/>
      <c r="EQ36" s="1847"/>
      <c r="ER36" s="1847"/>
      <c r="ES36" s="1847"/>
      <c r="ET36" s="1847"/>
      <c r="EU36" s="1847"/>
      <c r="EV36" s="1847"/>
      <c r="EW36" s="1847"/>
      <c r="EX36" s="1847"/>
      <c r="EY36" s="1847"/>
      <c r="EZ36" s="1847"/>
      <c r="FA36" s="1847"/>
      <c r="FB36" s="1847"/>
      <c r="FC36" s="1847"/>
      <c r="FD36" s="1847"/>
      <c r="FE36" s="1847"/>
      <c r="FF36" s="1847"/>
      <c r="FG36" s="1847"/>
      <c r="FH36" s="1847"/>
      <c r="FI36" s="1847"/>
      <c r="FJ36" s="1847"/>
      <c r="FK36" s="1847"/>
      <c r="FL36" s="1847"/>
      <c r="FM36" s="1847"/>
      <c r="FN36" s="1847"/>
      <c r="FO36" s="1847"/>
      <c r="FP36" s="1847"/>
      <c r="FQ36" s="1847"/>
      <c r="FR36" s="1847"/>
      <c r="FS36" s="1847"/>
      <c r="FT36" s="1847"/>
      <c r="FU36" s="1847"/>
      <c r="FV36" s="1847"/>
      <c r="FW36" s="1847"/>
      <c r="FX36" s="1847"/>
      <c r="FY36" s="1847"/>
      <c r="FZ36" s="1847"/>
      <c r="GA36" s="1847"/>
      <c r="GB36" s="1847"/>
      <c r="GC36" s="1847"/>
      <c r="GD36" s="1847"/>
      <c r="GE36" s="1847"/>
      <c r="GF36" s="1847"/>
      <c r="GG36" s="1847"/>
      <c r="GH36" s="1847"/>
      <c r="GI36" s="1847"/>
      <c r="GJ36" s="1847"/>
      <c r="GK36" s="1847"/>
      <c r="GL36" s="1847"/>
      <c r="GM36" s="1847"/>
      <c r="GN36" s="1847"/>
      <c r="GO36" s="1847"/>
      <c r="GP36" s="1847"/>
      <c r="GQ36" s="1847"/>
      <c r="GR36" s="1847"/>
      <c r="GS36" s="1847"/>
      <c r="GT36" s="1847"/>
      <c r="GU36" s="1847"/>
      <c r="GV36" s="1847"/>
      <c r="GW36" s="1847"/>
      <c r="GX36" s="1847"/>
      <c r="GY36" s="1847"/>
      <c r="GZ36" s="1847"/>
      <c r="HA36" s="1847"/>
      <c r="HB36" s="1847"/>
      <c r="HC36" s="1847"/>
      <c r="HD36" s="1847"/>
      <c r="HE36" s="1847"/>
      <c r="HF36" s="1847"/>
      <c r="HG36" s="1847"/>
      <c r="HH36" s="1847"/>
      <c r="HI36" s="1847"/>
      <c r="HJ36" s="1847"/>
      <c r="HK36" s="1847"/>
      <c r="HL36" s="1847"/>
      <c r="HM36" s="1847"/>
      <c r="HN36" s="1847"/>
      <c r="HO36" s="1847"/>
      <c r="HP36" s="1847"/>
      <c r="HQ36" s="1847"/>
      <c r="HR36" s="1847"/>
      <c r="HS36" s="1847"/>
      <c r="HT36" s="1847"/>
      <c r="HU36" s="1847"/>
      <c r="HV36" s="1847"/>
      <c r="HW36" s="1847"/>
      <c r="HX36" s="1847"/>
      <c r="HY36" s="1847"/>
      <c r="HZ36" s="1847"/>
      <c r="IA36" s="1847"/>
      <c r="IB36" s="1847"/>
      <c r="IC36" s="1847"/>
      <c r="ID36" s="1847"/>
      <c r="IE36" s="1847"/>
      <c r="IF36" s="1847"/>
      <c r="IG36" s="1847"/>
      <c r="IH36" s="1847"/>
      <c r="II36" s="1847"/>
      <c r="IJ36" s="1847"/>
      <c r="IK36" s="1847"/>
      <c r="IL36" s="1847"/>
      <c r="IM36" s="1847"/>
      <c r="IN36" s="1847"/>
      <c r="IO36" s="1847"/>
      <c r="IP36" s="1847"/>
      <c r="IQ36" s="1847"/>
      <c r="IR36" s="1847"/>
      <c r="IS36" s="1847"/>
      <c r="IT36" s="1847"/>
      <c r="IU36" s="1847"/>
      <c r="IV36" s="1847"/>
    </row>
    <row r="37" spans="1:256" s="1866" customFormat="1">
      <c r="A37" s="1847"/>
      <c r="B37" s="1847"/>
      <c r="C37" s="1847"/>
      <c r="D37" s="1846"/>
      <c r="E37" s="1847"/>
      <c r="F37" s="1847"/>
      <c r="G37" s="1847"/>
      <c r="H37" s="1847"/>
      <c r="I37" s="1847"/>
      <c r="J37" s="1847"/>
      <c r="K37" s="1847"/>
      <c r="L37" s="1847"/>
      <c r="M37" s="1847"/>
      <c r="N37" s="1847"/>
      <c r="O37" s="1847"/>
      <c r="P37" s="1847"/>
      <c r="Q37" s="1847"/>
      <c r="R37" s="1847"/>
      <c r="S37" s="1847"/>
      <c r="T37" s="1847"/>
      <c r="U37" s="1847"/>
      <c r="V37" s="1847"/>
      <c r="W37" s="1847"/>
      <c r="X37" s="1847"/>
      <c r="Y37" s="1847"/>
      <c r="Z37" s="1847"/>
      <c r="AA37" s="1847"/>
      <c r="AB37" s="1847"/>
      <c r="AC37" s="1847"/>
      <c r="AD37" s="1847"/>
      <c r="AE37" s="1847"/>
      <c r="AF37" s="1847"/>
      <c r="AG37" s="1847"/>
      <c r="AH37" s="1847"/>
      <c r="AI37" s="1847"/>
      <c r="AJ37" s="1847"/>
      <c r="AK37" s="1847"/>
      <c r="AL37" s="1847"/>
      <c r="AM37" s="1847"/>
      <c r="AN37" s="1847"/>
      <c r="AO37" s="1847"/>
      <c r="AP37" s="1847"/>
      <c r="AQ37" s="1847"/>
      <c r="AR37" s="1847"/>
      <c r="AS37" s="1847"/>
      <c r="AT37" s="1847"/>
      <c r="AU37" s="1847"/>
      <c r="AV37" s="1847"/>
      <c r="AW37" s="1847"/>
      <c r="AX37" s="1847"/>
      <c r="AY37" s="1847"/>
      <c r="AZ37" s="1847"/>
      <c r="BA37" s="1847"/>
      <c r="BB37" s="1847"/>
      <c r="BC37" s="1847"/>
      <c r="BD37" s="1847"/>
      <c r="BE37" s="1847"/>
      <c r="BF37" s="1847"/>
      <c r="BG37" s="1847"/>
      <c r="BH37" s="1847"/>
      <c r="BI37" s="1847"/>
      <c r="BJ37" s="1847"/>
      <c r="BK37" s="1847"/>
      <c r="BL37" s="1847"/>
      <c r="BM37" s="1847"/>
      <c r="BN37" s="1847"/>
      <c r="BO37" s="1847"/>
      <c r="BP37" s="1847"/>
      <c r="BQ37" s="1847"/>
      <c r="BR37" s="1847"/>
      <c r="BS37" s="1847"/>
      <c r="BT37" s="1847"/>
      <c r="BU37" s="1847"/>
      <c r="BV37" s="1847"/>
      <c r="BW37" s="1847"/>
      <c r="BX37" s="1847"/>
      <c r="BY37" s="1847"/>
      <c r="BZ37" s="1847"/>
      <c r="CA37" s="1847"/>
      <c r="CB37" s="1847"/>
      <c r="CC37" s="1847"/>
      <c r="CD37" s="1847"/>
      <c r="CE37" s="1847"/>
      <c r="CF37" s="1847"/>
      <c r="CG37" s="1847"/>
      <c r="CH37" s="1847"/>
      <c r="CI37" s="1847"/>
      <c r="CJ37" s="1847"/>
      <c r="CK37" s="1847"/>
      <c r="CL37" s="1847"/>
      <c r="CM37" s="1847"/>
      <c r="CN37" s="1847"/>
      <c r="CO37" s="1847"/>
      <c r="CP37" s="1847"/>
      <c r="CQ37" s="1847"/>
      <c r="CR37" s="1847"/>
      <c r="CS37" s="1847"/>
      <c r="CT37" s="1847"/>
      <c r="CU37" s="1847"/>
      <c r="CV37" s="1847"/>
      <c r="CW37" s="1847"/>
      <c r="CX37" s="1847"/>
      <c r="CY37" s="1847"/>
      <c r="CZ37" s="1847"/>
      <c r="DA37" s="1847"/>
      <c r="DB37" s="1847"/>
      <c r="DC37" s="1847"/>
      <c r="DD37" s="1847"/>
      <c r="DE37" s="1847"/>
      <c r="DF37" s="1847"/>
      <c r="DG37" s="1847"/>
      <c r="DH37" s="1847"/>
      <c r="DI37" s="1847"/>
      <c r="DJ37" s="1847"/>
      <c r="DK37" s="1847"/>
      <c r="DL37" s="1847"/>
      <c r="DM37" s="1847"/>
      <c r="DN37" s="1847"/>
      <c r="DO37" s="1847"/>
      <c r="DP37" s="1847"/>
      <c r="DQ37" s="1847"/>
      <c r="DR37" s="1847"/>
      <c r="DS37" s="1847"/>
      <c r="DT37" s="1847"/>
      <c r="DU37" s="1847"/>
      <c r="DV37" s="1847"/>
      <c r="DW37" s="1847"/>
      <c r="DX37" s="1847"/>
      <c r="DY37" s="1847"/>
      <c r="DZ37" s="1847"/>
      <c r="EA37" s="1847"/>
      <c r="EB37" s="1847"/>
      <c r="EC37" s="1847"/>
      <c r="ED37" s="1847"/>
      <c r="EE37" s="1847"/>
      <c r="EF37" s="1847"/>
      <c r="EG37" s="1847"/>
      <c r="EH37" s="1847"/>
      <c r="EI37" s="1847"/>
      <c r="EJ37" s="1847"/>
      <c r="EK37" s="1847"/>
      <c r="EL37" s="1847"/>
      <c r="EM37" s="1847"/>
      <c r="EN37" s="1847"/>
      <c r="EO37" s="1847"/>
      <c r="EP37" s="1847"/>
      <c r="EQ37" s="1847"/>
      <c r="ER37" s="1847"/>
      <c r="ES37" s="1847"/>
      <c r="ET37" s="1847"/>
      <c r="EU37" s="1847"/>
      <c r="EV37" s="1847"/>
      <c r="EW37" s="1847"/>
      <c r="EX37" s="1847"/>
      <c r="EY37" s="1847"/>
      <c r="EZ37" s="1847"/>
      <c r="FA37" s="1847"/>
      <c r="FB37" s="1847"/>
      <c r="FC37" s="1847"/>
      <c r="FD37" s="1847"/>
      <c r="FE37" s="1847"/>
      <c r="FF37" s="1847"/>
      <c r="FG37" s="1847"/>
      <c r="FH37" s="1847"/>
      <c r="FI37" s="1847"/>
      <c r="FJ37" s="1847"/>
      <c r="FK37" s="1847"/>
      <c r="FL37" s="1847"/>
      <c r="FM37" s="1847"/>
      <c r="FN37" s="1847"/>
      <c r="FO37" s="1847"/>
      <c r="FP37" s="1847"/>
      <c r="FQ37" s="1847"/>
      <c r="FR37" s="1847"/>
      <c r="FS37" s="1847"/>
      <c r="FT37" s="1847"/>
      <c r="FU37" s="1847"/>
      <c r="FV37" s="1847"/>
      <c r="FW37" s="1847"/>
      <c r="FX37" s="1847"/>
      <c r="FY37" s="1847"/>
      <c r="FZ37" s="1847"/>
      <c r="GA37" s="1847"/>
      <c r="GB37" s="1847"/>
      <c r="GC37" s="1847"/>
      <c r="GD37" s="1847"/>
      <c r="GE37" s="1847"/>
      <c r="GF37" s="1847"/>
      <c r="GG37" s="1847"/>
      <c r="GH37" s="1847"/>
      <c r="GI37" s="1847"/>
      <c r="GJ37" s="1847"/>
      <c r="GK37" s="1847"/>
      <c r="GL37" s="1847"/>
      <c r="GM37" s="1847"/>
      <c r="GN37" s="1847"/>
      <c r="GO37" s="1847"/>
      <c r="GP37" s="1847"/>
      <c r="GQ37" s="1847"/>
      <c r="GR37" s="1847"/>
      <c r="GS37" s="1847"/>
      <c r="GT37" s="1847"/>
      <c r="GU37" s="1847"/>
      <c r="GV37" s="1847"/>
      <c r="GW37" s="1847"/>
      <c r="GX37" s="1847"/>
      <c r="GY37" s="1847"/>
      <c r="GZ37" s="1847"/>
      <c r="HA37" s="1847"/>
      <c r="HB37" s="1847"/>
      <c r="HC37" s="1847"/>
      <c r="HD37" s="1847"/>
      <c r="HE37" s="1847"/>
      <c r="HF37" s="1847"/>
      <c r="HG37" s="1847"/>
      <c r="HH37" s="1847"/>
      <c r="HI37" s="1847"/>
      <c r="HJ37" s="1847"/>
      <c r="HK37" s="1847"/>
      <c r="HL37" s="1847"/>
      <c r="HM37" s="1847"/>
      <c r="HN37" s="1847"/>
      <c r="HO37" s="1847"/>
      <c r="HP37" s="1847"/>
      <c r="HQ37" s="1847"/>
      <c r="HR37" s="1847"/>
      <c r="HS37" s="1847"/>
      <c r="HT37" s="1847"/>
      <c r="HU37" s="1847"/>
      <c r="HV37" s="1847"/>
      <c r="HW37" s="1847"/>
      <c r="HX37" s="1847"/>
      <c r="HY37" s="1847"/>
      <c r="HZ37" s="1847"/>
      <c r="IA37" s="1847"/>
      <c r="IB37" s="1847"/>
      <c r="IC37" s="1847"/>
      <c r="ID37" s="1847"/>
      <c r="IE37" s="1847"/>
      <c r="IF37" s="1847"/>
      <c r="IG37" s="1847"/>
      <c r="IH37" s="1847"/>
      <c r="II37" s="1847"/>
      <c r="IJ37" s="1847"/>
      <c r="IK37" s="1847"/>
      <c r="IL37" s="1847"/>
      <c r="IM37" s="1847"/>
      <c r="IN37" s="1847"/>
      <c r="IO37" s="1847"/>
      <c r="IP37" s="1847"/>
      <c r="IQ37" s="1847"/>
      <c r="IR37" s="1847"/>
      <c r="IS37" s="1847"/>
      <c r="IT37" s="1847"/>
      <c r="IU37" s="1847"/>
      <c r="IV37" s="1847"/>
    </row>
    <row r="51" spans="1:256" s="1865" customFormat="1">
      <c r="A51" s="1847"/>
      <c r="B51" s="1847"/>
      <c r="C51" s="1847"/>
      <c r="D51" s="1846"/>
      <c r="E51" s="1847"/>
      <c r="F51" s="1847"/>
      <c r="G51" s="1847"/>
      <c r="H51" s="1847"/>
      <c r="I51" s="1847"/>
      <c r="J51" s="1847"/>
      <c r="K51" s="1847"/>
      <c r="L51" s="1847"/>
      <c r="M51" s="1847"/>
      <c r="N51" s="1847"/>
      <c r="O51" s="1847"/>
      <c r="P51" s="1847"/>
      <c r="Q51" s="1847"/>
      <c r="R51" s="1847"/>
      <c r="S51" s="1847"/>
      <c r="T51" s="1847"/>
      <c r="U51" s="1847"/>
      <c r="V51" s="1847"/>
      <c r="W51" s="1847"/>
      <c r="X51" s="1847"/>
      <c r="Y51" s="1847"/>
      <c r="Z51" s="1847"/>
      <c r="AA51" s="1847"/>
      <c r="AB51" s="1847"/>
      <c r="AC51" s="1847"/>
      <c r="AD51" s="1847"/>
      <c r="AE51" s="1847"/>
      <c r="AF51" s="1847"/>
      <c r="AG51" s="1847"/>
      <c r="AH51" s="1847"/>
      <c r="AI51" s="1847"/>
      <c r="AJ51" s="1847"/>
      <c r="AK51" s="1847"/>
      <c r="AL51" s="1847"/>
      <c r="AM51" s="1847"/>
      <c r="AN51" s="1847"/>
      <c r="AO51" s="1847"/>
      <c r="AP51" s="1847"/>
      <c r="AQ51" s="1847"/>
      <c r="AR51" s="1847"/>
      <c r="AS51" s="1847"/>
      <c r="AT51" s="1847"/>
      <c r="AU51" s="1847"/>
      <c r="AV51" s="1847"/>
      <c r="AW51" s="1847"/>
      <c r="AX51" s="1847"/>
      <c r="AY51" s="1847"/>
      <c r="AZ51" s="1847"/>
      <c r="BA51" s="1847"/>
      <c r="BB51" s="1847"/>
      <c r="BC51" s="1847"/>
      <c r="BD51" s="1847"/>
      <c r="BE51" s="1847"/>
      <c r="BF51" s="1847"/>
      <c r="BG51" s="1847"/>
      <c r="BH51" s="1847"/>
      <c r="BI51" s="1847"/>
      <c r="BJ51" s="1847"/>
      <c r="BK51" s="1847"/>
      <c r="BL51" s="1847"/>
      <c r="BM51" s="1847"/>
      <c r="BN51" s="1847"/>
      <c r="BO51" s="1847"/>
      <c r="BP51" s="1847"/>
      <c r="BQ51" s="1847"/>
      <c r="BR51" s="1847"/>
      <c r="BS51" s="1847"/>
      <c r="BT51" s="1847"/>
      <c r="BU51" s="1847"/>
      <c r="BV51" s="1847"/>
      <c r="BW51" s="1847"/>
      <c r="BX51" s="1847"/>
      <c r="BY51" s="1847"/>
      <c r="BZ51" s="1847"/>
      <c r="CA51" s="1847"/>
      <c r="CB51" s="1847"/>
      <c r="CC51" s="1847"/>
      <c r="CD51" s="1847"/>
      <c r="CE51" s="1847"/>
      <c r="CF51" s="1847"/>
      <c r="CG51" s="1847"/>
      <c r="CH51" s="1847"/>
      <c r="CI51" s="1847"/>
      <c r="CJ51" s="1847"/>
      <c r="CK51" s="1847"/>
      <c r="CL51" s="1847"/>
      <c r="CM51" s="1847"/>
      <c r="CN51" s="1847"/>
      <c r="CO51" s="1847"/>
      <c r="CP51" s="1847"/>
      <c r="CQ51" s="1847"/>
      <c r="CR51" s="1847"/>
      <c r="CS51" s="1847"/>
      <c r="CT51" s="1847"/>
      <c r="CU51" s="1847"/>
      <c r="CV51" s="1847"/>
      <c r="CW51" s="1847"/>
      <c r="CX51" s="1847"/>
      <c r="CY51" s="1847"/>
      <c r="CZ51" s="1847"/>
      <c r="DA51" s="1847"/>
      <c r="DB51" s="1847"/>
      <c r="DC51" s="1847"/>
      <c r="DD51" s="1847"/>
      <c r="DE51" s="1847"/>
      <c r="DF51" s="1847"/>
      <c r="DG51" s="1847"/>
      <c r="DH51" s="1847"/>
      <c r="DI51" s="1847"/>
      <c r="DJ51" s="1847"/>
      <c r="DK51" s="1847"/>
      <c r="DL51" s="1847"/>
      <c r="DM51" s="1847"/>
      <c r="DN51" s="1847"/>
      <c r="DO51" s="1847"/>
      <c r="DP51" s="1847"/>
      <c r="DQ51" s="1847"/>
      <c r="DR51" s="1847"/>
      <c r="DS51" s="1847"/>
      <c r="DT51" s="1847"/>
      <c r="DU51" s="1847"/>
      <c r="DV51" s="1847"/>
      <c r="DW51" s="1847"/>
      <c r="DX51" s="1847"/>
      <c r="DY51" s="1847"/>
      <c r="DZ51" s="1847"/>
      <c r="EA51" s="1847"/>
      <c r="EB51" s="1847"/>
      <c r="EC51" s="1847"/>
      <c r="ED51" s="1847"/>
      <c r="EE51" s="1847"/>
      <c r="EF51" s="1847"/>
      <c r="EG51" s="1847"/>
      <c r="EH51" s="1847"/>
      <c r="EI51" s="1847"/>
      <c r="EJ51" s="1847"/>
      <c r="EK51" s="1847"/>
      <c r="EL51" s="1847"/>
      <c r="EM51" s="1847"/>
      <c r="EN51" s="1847"/>
      <c r="EO51" s="1847"/>
      <c r="EP51" s="1847"/>
      <c r="EQ51" s="1847"/>
      <c r="ER51" s="1847"/>
      <c r="ES51" s="1847"/>
      <c r="ET51" s="1847"/>
      <c r="EU51" s="1847"/>
      <c r="EV51" s="1847"/>
      <c r="EW51" s="1847"/>
      <c r="EX51" s="1847"/>
      <c r="EY51" s="1847"/>
      <c r="EZ51" s="1847"/>
      <c r="FA51" s="1847"/>
      <c r="FB51" s="1847"/>
      <c r="FC51" s="1847"/>
      <c r="FD51" s="1847"/>
      <c r="FE51" s="1847"/>
      <c r="FF51" s="1847"/>
      <c r="FG51" s="1847"/>
      <c r="FH51" s="1847"/>
      <c r="FI51" s="1847"/>
      <c r="FJ51" s="1847"/>
      <c r="FK51" s="1847"/>
      <c r="FL51" s="1847"/>
      <c r="FM51" s="1847"/>
      <c r="FN51" s="1847"/>
      <c r="FO51" s="1847"/>
      <c r="FP51" s="1847"/>
      <c r="FQ51" s="1847"/>
      <c r="FR51" s="1847"/>
      <c r="FS51" s="1847"/>
      <c r="FT51" s="1847"/>
      <c r="FU51" s="1847"/>
      <c r="FV51" s="1847"/>
      <c r="FW51" s="1847"/>
      <c r="FX51" s="1847"/>
      <c r="FY51" s="1847"/>
      <c r="FZ51" s="1847"/>
      <c r="GA51" s="1847"/>
      <c r="GB51" s="1847"/>
      <c r="GC51" s="1847"/>
      <c r="GD51" s="1847"/>
      <c r="GE51" s="1847"/>
      <c r="GF51" s="1847"/>
      <c r="GG51" s="1847"/>
      <c r="GH51" s="1847"/>
      <c r="GI51" s="1847"/>
      <c r="GJ51" s="1847"/>
      <c r="GK51" s="1847"/>
      <c r="GL51" s="1847"/>
      <c r="GM51" s="1847"/>
      <c r="GN51" s="1847"/>
      <c r="GO51" s="1847"/>
      <c r="GP51" s="1847"/>
      <c r="GQ51" s="1847"/>
      <c r="GR51" s="1847"/>
      <c r="GS51" s="1847"/>
      <c r="GT51" s="1847"/>
      <c r="GU51" s="1847"/>
      <c r="GV51" s="1847"/>
      <c r="GW51" s="1847"/>
      <c r="GX51" s="1847"/>
      <c r="GY51" s="1847"/>
      <c r="GZ51" s="1847"/>
      <c r="HA51" s="1847"/>
      <c r="HB51" s="1847"/>
      <c r="HC51" s="1847"/>
      <c r="HD51" s="1847"/>
      <c r="HE51" s="1847"/>
      <c r="HF51" s="1847"/>
      <c r="HG51" s="1847"/>
      <c r="HH51" s="1847"/>
      <c r="HI51" s="1847"/>
      <c r="HJ51" s="1847"/>
      <c r="HK51" s="1847"/>
      <c r="HL51" s="1847"/>
      <c r="HM51" s="1847"/>
      <c r="HN51" s="1847"/>
      <c r="HO51" s="1847"/>
      <c r="HP51" s="1847"/>
      <c r="HQ51" s="1847"/>
      <c r="HR51" s="1847"/>
      <c r="HS51" s="1847"/>
      <c r="HT51" s="1847"/>
      <c r="HU51" s="1847"/>
      <c r="HV51" s="1847"/>
      <c r="HW51" s="1847"/>
      <c r="HX51" s="1847"/>
      <c r="HY51" s="1847"/>
      <c r="HZ51" s="1847"/>
      <c r="IA51" s="1847"/>
      <c r="IB51" s="1847"/>
      <c r="IC51" s="1847"/>
      <c r="ID51" s="1847"/>
      <c r="IE51" s="1847"/>
      <c r="IF51" s="1847"/>
      <c r="IG51" s="1847"/>
      <c r="IH51" s="1847"/>
      <c r="II51" s="1847"/>
      <c r="IJ51" s="1847"/>
      <c r="IK51" s="1847"/>
      <c r="IL51" s="1847"/>
      <c r="IM51" s="1847"/>
      <c r="IN51" s="1847"/>
      <c r="IO51" s="1847"/>
      <c r="IP51" s="1847"/>
      <c r="IQ51" s="1847"/>
      <c r="IR51" s="1847"/>
      <c r="IS51" s="1847"/>
      <c r="IT51" s="1847"/>
      <c r="IU51" s="1847"/>
      <c r="IV51" s="1847"/>
    </row>
    <row r="52" spans="1:256" s="1865" customFormat="1">
      <c r="A52" s="1847"/>
      <c r="B52" s="1847"/>
      <c r="C52" s="1847"/>
      <c r="D52" s="1846"/>
      <c r="E52" s="1847"/>
      <c r="F52" s="1847"/>
      <c r="G52" s="1847"/>
      <c r="H52" s="1847"/>
      <c r="I52" s="1847"/>
      <c r="J52" s="1847"/>
      <c r="K52" s="1847"/>
      <c r="L52" s="1847"/>
      <c r="M52" s="1847"/>
      <c r="N52" s="1847"/>
      <c r="O52" s="1847"/>
      <c r="P52" s="1847"/>
      <c r="Q52" s="1847"/>
      <c r="R52" s="1847"/>
      <c r="S52" s="1847"/>
      <c r="T52" s="1847"/>
      <c r="U52" s="1847"/>
      <c r="V52" s="1847"/>
      <c r="W52" s="1847"/>
      <c r="X52" s="1847"/>
      <c r="Y52" s="1847"/>
      <c r="Z52" s="1847"/>
      <c r="AA52" s="1847"/>
      <c r="AB52" s="1847"/>
      <c r="AC52" s="1847"/>
      <c r="AD52" s="1847"/>
      <c r="AE52" s="1847"/>
      <c r="AF52" s="1847"/>
      <c r="AG52" s="1847"/>
      <c r="AH52" s="1847"/>
      <c r="AI52" s="1847"/>
      <c r="AJ52" s="1847"/>
      <c r="AK52" s="1847"/>
      <c r="AL52" s="1847"/>
      <c r="AM52" s="1847"/>
      <c r="AN52" s="1847"/>
      <c r="AO52" s="1847"/>
      <c r="AP52" s="1847"/>
      <c r="AQ52" s="1847"/>
      <c r="AR52" s="1847"/>
      <c r="AS52" s="1847"/>
      <c r="AT52" s="1847"/>
      <c r="AU52" s="1847"/>
      <c r="AV52" s="1847"/>
      <c r="AW52" s="1847"/>
      <c r="AX52" s="1847"/>
      <c r="AY52" s="1847"/>
      <c r="AZ52" s="1847"/>
      <c r="BA52" s="1847"/>
      <c r="BB52" s="1847"/>
      <c r="BC52" s="1847"/>
      <c r="BD52" s="1847"/>
      <c r="BE52" s="1847"/>
      <c r="BF52" s="1847"/>
      <c r="BG52" s="1847"/>
      <c r="BH52" s="1847"/>
      <c r="BI52" s="1847"/>
      <c r="BJ52" s="1847"/>
      <c r="BK52" s="1847"/>
      <c r="BL52" s="1847"/>
      <c r="BM52" s="1847"/>
      <c r="BN52" s="1847"/>
      <c r="BO52" s="1847"/>
      <c r="BP52" s="1847"/>
      <c r="BQ52" s="1847"/>
      <c r="BR52" s="1847"/>
      <c r="BS52" s="1847"/>
      <c r="BT52" s="1847"/>
      <c r="BU52" s="1847"/>
      <c r="BV52" s="1847"/>
      <c r="BW52" s="1847"/>
      <c r="BX52" s="1847"/>
      <c r="BY52" s="1847"/>
      <c r="BZ52" s="1847"/>
      <c r="CA52" s="1847"/>
      <c r="CB52" s="1847"/>
      <c r="CC52" s="1847"/>
      <c r="CD52" s="1847"/>
      <c r="CE52" s="1847"/>
      <c r="CF52" s="1847"/>
      <c r="CG52" s="1847"/>
      <c r="CH52" s="1847"/>
      <c r="CI52" s="1847"/>
      <c r="CJ52" s="1847"/>
      <c r="CK52" s="1847"/>
      <c r="CL52" s="1847"/>
      <c r="CM52" s="1847"/>
      <c r="CN52" s="1847"/>
      <c r="CO52" s="1847"/>
      <c r="CP52" s="1847"/>
      <c r="CQ52" s="1847"/>
      <c r="CR52" s="1847"/>
      <c r="CS52" s="1847"/>
      <c r="CT52" s="1847"/>
      <c r="CU52" s="1847"/>
      <c r="CV52" s="1847"/>
      <c r="CW52" s="1847"/>
      <c r="CX52" s="1847"/>
      <c r="CY52" s="1847"/>
      <c r="CZ52" s="1847"/>
      <c r="DA52" s="1847"/>
      <c r="DB52" s="1847"/>
      <c r="DC52" s="1847"/>
      <c r="DD52" s="1847"/>
      <c r="DE52" s="1847"/>
      <c r="DF52" s="1847"/>
      <c r="DG52" s="1847"/>
      <c r="DH52" s="1847"/>
      <c r="DI52" s="1847"/>
      <c r="DJ52" s="1847"/>
      <c r="DK52" s="1847"/>
      <c r="DL52" s="1847"/>
      <c r="DM52" s="1847"/>
      <c r="DN52" s="1847"/>
      <c r="DO52" s="1847"/>
      <c r="DP52" s="1847"/>
      <c r="DQ52" s="1847"/>
      <c r="DR52" s="1847"/>
      <c r="DS52" s="1847"/>
      <c r="DT52" s="1847"/>
      <c r="DU52" s="1847"/>
      <c r="DV52" s="1847"/>
      <c r="DW52" s="1847"/>
      <c r="DX52" s="1847"/>
      <c r="DY52" s="1847"/>
      <c r="DZ52" s="1847"/>
      <c r="EA52" s="1847"/>
      <c r="EB52" s="1847"/>
      <c r="EC52" s="1847"/>
      <c r="ED52" s="1847"/>
      <c r="EE52" s="1847"/>
      <c r="EF52" s="1847"/>
      <c r="EG52" s="1847"/>
      <c r="EH52" s="1847"/>
      <c r="EI52" s="1847"/>
      <c r="EJ52" s="1847"/>
      <c r="EK52" s="1847"/>
      <c r="EL52" s="1847"/>
      <c r="EM52" s="1847"/>
      <c r="EN52" s="1847"/>
      <c r="EO52" s="1847"/>
      <c r="EP52" s="1847"/>
      <c r="EQ52" s="1847"/>
      <c r="ER52" s="1847"/>
      <c r="ES52" s="1847"/>
      <c r="ET52" s="1847"/>
      <c r="EU52" s="1847"/>
      <c r="EV52" s="1847"/>
      <c r="EW52" s="1847"/>
      <c r="EX52" s="1847"/>
      <c r="EY52" s="1847"/>
      <c r="EZ52" s="1847"/>
      <c r="FA52" s="1847"/>
      <c r="FB52" s="1847"/>
      <c r="FC52" s="1847"/>
      <c r="FD52" s="1847"/>
      <c r="FE52" s="1847"/>
      <c r="FF52" s="1847"/>
      <c r="FG52" s="1847"/>
      <c r="FH52" s="1847"/>
      <c r="FI52" s="1847"/>
      <c r="FJ52" s="1847"/>
      <c r="FK52" s="1847"/>
      <c r="FL52" s="1847"/>
      <c r="FM52" s="1847"/>
      <c r="FN52" s="1847"/>
      <c r="FO52" s="1847"/>
      <c r="FP52" s="1847"/>
      <c r="FQ52" s="1847"/>
      <c r="FR52" s="1847"/>
      <c r="FS52" s="1847"/>
      <c r="FT52" s="1847"/>
      <c r="FU52" s="1847"/>
      <c r="FV52" s="1847"/>
      <c r="FW52" s="1847"/>
      <c r="FX52" s="1847"/>
      <c r="FY52" s="1847"/>
      <c r="FZ52" s="1847"/>
      <c r="GA52" s="1847"/>
      <c r="GB52" s="1847"/>
      <c r="GC52" s="1847"/>
      <c r="GD52" s="1847"/>
      <c r="GE52" s="1847"/>
      <c r="GF52" s="1847"/>
      <c r="GG52" s="1847"/>
      <c r="GH52" s="1847"/>
      <c r="GI52" s="1847"/>
      <c r="GJ52" s="1847"/>
      <c r="GK52" s="1847"/>
      <c r="GL52" s="1847"/>
      <c r="GM52" s="1847"/>
      <c r="GN52" s="1847"/>
      <c r="GO52" s="1847"/>
      <c r="GP52" s="1847"/>
      <c r="GQ52" s="1847"/>
      <c r="GR52" s="1847"/>
      <c r="GS52" s="1847"/>
      <c r="GT52" s="1847"/>
      <c r="GU52" s="1847"/>
      <c r="GV52" s="1847"/>
      <c r="GW52" s="1847"/>
      <c r="GX52" s="1847"/>
      <c r="GY52" s="1847"/>
      <c r="GZ52" s="1847"/>
      <c r="HA52" s="1847"/>
      <c r="HB52" s="1847"/>
      <c r="HC52" s="1847"/>
      <c r="HD52" s="1847"/>
      <c r="HE52" s="1847"/>
      <c r="HF52" s="1847"/>
      <c r="HG52" s="1847"/>
      <c r="HH52" s="1847"/>
      <c r="HI52" s="1847"/>
      <c r="HJ52" s="1847"/>
      <c r="HK52" s="1847"/>
      <c r="HL52" s="1847"/>
      <c r="HM52" s="1847"/>
      <c r="HN52" s="1847"/>
      <c r="HO52" s="1847"/>
      <c r="HP52" s="1847"/>
      <c r="HQ52" s="1847"/>
      <c r="HR52" s="1847"/>
      <c r="HS52" s="1847"/>
      <c r="HT52" s="1847"/>
      <c r="HU52" s="1847"/>
      <c r="HV52" s="1847"/>
      <c r="HW52" s="1847"/>
      <c r="HX52" s="1847"/>
      <c r="HY52" s="1847"/>
      <c r="HZ52" s="1847"/>
      <c r="IA52" s="1847"/>
      <c r="IB52" s="1847"/>
      <c r="IC52" s="1847"/>
      <c r="ID52" s="1847"/>
      <c r="IE52" s="1847"/>
      <c r="IF52" s="1847"/>
      <c r="IG52" s="1847"/>
      <c r="IH52" s="1847"/>
      <c r="II52" s="1847"/>
      <c r="IJ52" s="1847"/>
      <c r="IK52" s="1847"/>
      <c r="IL52" s="1847"/>
      <c r="IM52" s="1847"/>
      <c r="IN52" s="1847"/>
      <c r="IO52" s="1847"/>
      <c r="IP52" s="1847"/>
      <c r="IQ52" s="1847"/>
      <c r="IR52" s="1847"/>
      <c r="IS52" s="1847"/>
      <c r="IT52" s="1847"/>
      <c r="IU52" s="1847"/>
      <c r="IV52" s="1847"/>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8CAE-6BC2-425F-8A39-AB842E6CFBC2}">
  <sheetPr>
    <tabColor theme="6" tint="0.79998168889431442"/>
  </sheetPr>
  <dimension ref="A1:IV25"/>
  <sheetViews>
    <sheetView workbookViewId="0"/>
  </sheetViews>
  <sheetFormatPr defaultColWidth="9.109375" defaultRowHeight="13.2"/>
  <cols>
    <col min="1" max="1" width="6.44140625" style="1847" customWidth="1"/>
    <col min="2" max="2" width="45" style="1847" customWidth="1"/>
    <col min="3" max="3" width="4.6640625" style="1847" customWidth="1"/>
    <col min="4" max="4" width="10.44140625" style="1846" customWidth="1"/>
    <col min="5" max="5" width="9.6640625" style="1869" bestFit="1" customWidth="1"/>
    <col min="6" max="6" width="10.6640625" style="1869" bestFit="1" customWidth="1"/>
    <col min="7" max="7" width="9.109375" style="1847"/>
    <col min="8" max="8" width="9.6640625" style="1847" bestFit="1" customWidth="1"/>
    <col min="9" max="10" width="9.109375" style="1847"/>
    <col min="11" max="11" width="11.5546875" style="1847" bestFit="1" customWidth="1"/>
    <col min="12" max="256" width="9.109375" style="1847"/>
    <col min="257" max="257" width="6.44140625" style="1847" customWidth="1"/>
    <col min="258" max="258" width="45" style="1847" customWidth="1"/>
    <col min="259" max="259" width="4.6640625" style="1847" customWidth="1"/>
    <col min="260" max="260" width="10.44140625" style="1847" customWidth="1"/>
    <col min="261" max="261" width="9.6640625" style="1847" bestFit="1" customWidth="1"/>
    <col min="262" max="262" width="10.6640625" style="1847" bestFit="1" customWidth="1"/>
    <col min="263" max="263" width="9.109375" style="1847"/>
    <col min="264" max="264" width="9.6640625" style="1847" bestFit="1" customWidth="1"/>
    <col min="265" max="266" width="9.109375" style="1847"/>
    <col min="267" max="267" width="11.5546875" style="1847" bestFit="1" customWidth="1"/>
    <col min="268" max="512" width="9.109375" style="1847"/>
    <col min="513" max="513" width="6.44140625" style="1847" customWidth="1"/>
    <col min="514" max="514" width="45" style="1847" customWidth="1"/>
    <col min="515" max="515" width="4.6640625" style="1847" customWidth="1"/>
    <col min="516" max="516" width="10.44140625" style="1847" customWidth="1"/>
    <col min="517" max="517" width="9.6640625" style="1847" bestFit="1" customWidth="1"/>
    <col min="518" max="518" width="10.6640625" style="1847" bestFit="1" customWidth="1"/>
    <col min="519" max="519" width="9.109375" style="1847"/>
    <col min="520" max="520" width="9.6640625" style="1847" bestFit="1" customWidth="1"/>
    <col min="521" max="522" width="9.109375" style="1847"/>
    <col min="523" max="523" width="11.5546875" style="1847" bestFit="1" customWidth="1"/>
    <col min="524" max="768" width="9.109375" style="1847"/>
    <col min="769" max="769" width="6.44140625" style="1847" customWidth="1"/>
    <col min="770" max="770" width="45" style="1847" customWidth="1"/>
    <col min="771" max="771" width="4.6640625" style="1847" customWidth="1"/>
    <col min="772" max="772" width="10.44140625" style="1847" customWidth="1"/>
    <col min="773" max="773" width="9.6640625" style="1847" bestFit="1" customWidth="1"/>
    <col min="774" max="774" width="10.6640625" style="1847" bestFit="1" customWidth="1"/>
    <col min="775" max="775" width="9.109375" style="1847"/>
    <col min="776" max="776" width="9.6640625" style="1847" bestFit="1" customWidth="1"/>
    <col min="777" max="778" width="9.109375" style="1847"/>
    <col min="779" max="779" width="11.5546875" style="1847" bestFit="1" customWidth="1"/>
    <col min="780" max="1024" width="9.109375" style="1847"/>
    <col min="1025" max="1025" width="6.44140625" style="1847" customWidth="1"/>
    <col min="1026" max="1026" width="45" style="1847" customWidth="1"/>
    <col min="1027" max="1027" width="4.6640625" style="1847" customWidth="1"/>
    <col min="1028" max="1028" width="10.44140625" style="1847" customWidth="1"/>
    <col min="1029" max="1029" width="9.6640625" style="1847" bestFit="1" customWidth="1"/>
    <col min="1030" max="1030" width="10.6640625" style="1847" bestFit="1" customWidth="1"/>
    <col min="1031" max="1031" width="9.109375" style="1847"/>
    <col min="1032" max="1032" width="9.6640625" style="1847" bestFit="1" customWidth="1"/>
    <col min="1033" max="1034" width="9.109375" style="1847"/>
    <col min="1035" max="1035" width="11.5546875" style="1847" bestFit="1" customWidth="1"/>
    <col min="1036" max="1280" width="9.109375" style="1847"/>
    <col min="1281" max="1281" width="6.44140625" style="1847" customWidth="1"/>
    <col min="1282" max="1282" width="45" style="1847" customWidth="1"/>
    <col min="1283" max="1283" width="4.6640625" style="1847" customWidth="1"/>
    <col min="1284" max="1284" width="10.44140625" style="1847" customWidth="1"/>
    <col min="1285" max="1285" width="9.6640625" style="1847" bestFit="1" customWidth="1"/>
    <col min="1286" max="1286" width="10.6640625" style="1847" bestFit="1" customWidth="1"/>
    <col min="1287" max="1287" width="9.109375" style="1847"/>
    <col min="1288" max="1288" width="9.6640625" style="1847" bestFit="1" customWidth="1"/>
    <col min="1289" max="1290" width="9.109375" style="1847"/>
    <col min="1291" max="1291" width="11.5546875" style="1847" bestFit="1" customWidth="1"/>
    <col min="1292" max="1536" width="9.109375" style="1847"/>
    <col min="1537" max="1537" width="6.44140625" style="1847" customWidth="1"/>
    <col min="1538" max="1538" width="45" style="1847" customWidth="1"/>
    <col min="1539" max="1539" width="4.6640625" style="1847" customWidth="1"/>
    <col min="1540" max="1540" width="10.44140625" style="1847" customWidth="1"/>
    <col min="1541" max="1541" width="9.6640625" style="1847" bestFit="1" customWidth="1"/>
    <col min="1542" max="1542" width="10.6640625" style="1847" bestFit="1" customWidth="1"/>
    <col min="1543" max="1543" width="9.109375" style="1847"/>
    <col min="1544" max="1544" width="9.6640625" style="1847" bestFit="1" customWidth="1"/>
    <col min="1545" max="1546" width="9.109375" style="1847"/>
    <col min="1547" max="1547" width="11.5546875" style="1847" bestFit="1" customWidth="1"/>
    <col min="1548" max="1792" width="9.109375" style="1847"/>
    <col min="1793" max="1793" width="6.44140625" style="1847" customWidth="1"/>
    <col min="1794" max="1794" width="45" style="1847" customWidth="1"/>
    <col min="1795" max="1795" width="4.6640625" style="1847" customWidth="1"/>
    <col min="1796" max="1796" width="10.44140625" style="1847" customWidth="1"/>
    <col min="1797" max="1797" width="9.6640625" style="1847" bestFit="1" customWidth="1"/>
    <col min="1798" max="1798" width="10.6640625" style="1847" bestFit="1" customWidth="1"/>
    <col min="1799" max="1799" width="9.109375" style="1847"/>
    <col min="1800" max="1800" width="9.6640625" style="1847" bestFit="1" customWidth="1"/>
    <col min="1801" max="1802" width="9.109375" style="1847"/>
    <col min="1803" max="1803" width="11.5546875" style="1847" bestFit="1" customWidth="1"/>
    <col min="1804" max="2048" width="9.109375" style="1847"/>
    <col min="2049" max="2049" width="6.44140625" style="1847" customWidth="1"/>
    <col min="2050" max="2050" width="45" style="1847" customWidth="1"/>
    <col min="2051" max="2051" width="4.6640625" style="1847" customWidth="1"/>
    <col min="2052" max="2052" width="10.44140625" style="1847" customWidth="1"/>
    <col min="2053" max="2053" width="9.6640625" style="1847" bestFit="1" customWidth="1"/>
    <col min="2054" max="2054" width="10.6640625" style="1847" bestFit="1" customWidth="1"/>
    <col min="2055" max="2055" width="9.109375" style="1847"/>
    <col min="2056" max="2056" width="9.6640625" style="1847" bestFit="1" customWidth="1"/>
    <col min="2057" max="2058" width="9.109375" style="1847"/>
    <col min="2059" max="2059" width="11.5546875" style="1847" bestFit="1" customWidth="1"/>
    <col min="2060" max="2304" width="9.109375" style="1847"/>
    <col min="2305" max="2305" width="6.44140625" style="1847" customWidth="1"/>
    <col min="2306" max="2306" width="45" style="1847" customWidth="1"/>
    <col min="2307" max="2307" width="4.6640625" style="1847" customWidth="1"/>
    <col min="2308" max="2308" width="10.44140625" style="1847" customWidth="1"/>
    <col min="2309" max="2309" width="9.6640625" style="1847" bestFit="1" customWidth="1"/>
    <col min="2310" max="2310" width="10.6640625" style="1847" bestFit="1" customWidth="1"/>
    <col min="2311" max="2311" width="9.109375" style="1847"/>
    <col min="2312" max="2312" width="9.6640625" style="1847" bestFit="1" customWidth="1"/>
    <col min="2313" max="2314" width="9.109375" style="1847"/>
    <col min="2315" max="2315" width="11.5546875" style="1847" bestFit="1" customWidth="1"/>
    <col min="2316" max="2560" width="9.109375" style="1847"/>
    <col min="2561" max="2561" width="6.44140625" style="1847" customWidth="1"/>
    <col min="2562" max="2562" width="45" style="1847" customWidth="1"/>
    <col min="2563" max="2563" width="4.6640625" style="1847" customWidth="1"/>
    <col min="2564" max="2564" width="10.44140625" style="1847" customWidth="1"/>
    <col min="2565" max="2565" width="9.6640625" style="1847" bestFit="1" customWidth="1"/>
    <col min="2566" max="2566" width="10.6640625" style="1847" bestFit="1" customWidth="1"/>
    <col min="2567" max="2567" width="9.109375" style="1847"/>
    <col min="2568" max="2568" width="9.6640625" style="1847" bestFit="1" customWidth="1"/>
    <col min="2569" max="2570" width="9.109375" style="1847"/>
    <col min="2571" max="2571" width="11.5546875" style="1847" bestFit="1" customWidth="1"/>
    <col min="2572" max="2816" width="9.109375" style="1847"/>
    <col min="2817" max="2817" width="6.44140625" style="1847" customWidth="1"/>
    <col min="2818" max="2818" width="45" style="1847" customWidth="1"/>
    <col min="2819" max="2819" width="4.6640625" style="1847" customWidth="1"/>
    <col min="2820" max="2820" width="10.44140625" style="1847" customWidth="1"/>
    <col min="2821" max="2821" width="9.6640625" style="1847" bestFit="1" customWidth="1"/>
    <col min="2822" max="2822" width="10.6640625" style="1847" bestFit="1" customWidth="1"/>
    <col min="2823" max="2823" width="9.109375" style="1847"/>
    <col min="2824" max="2824" width="9.6640625" style="1847" bestFit="1" customWidth="1"/>
    <col min="2825" max="2826" width="9.109375" style="1847"/>
    <col min="2827" max="2827" width="11.5546875" style="1847" bestFit="1" customWidth="1"/>
    <col min="2828" max="3072" width="9.109375" style="1847"/>
    <col min="3073" max="3073" width="6.44140625" style="1847" customWidth="1"/>
    <col min="3074" max="3074" width="45" style="1847" customWidth="1"/>
    <col min="3075" max="3075" width="4.6640625" style="1847" customWidth="1"/>
    <col min="3076" max="3076" width="10.44140625" style="1847" customWidth="1"/>
    <col min="3077" max="3077" width="9.6640625" style="1847" bestFit="1" customWidth="1"/>
    <col min="3078" max="3078" width="10.6640625" style="1847" bestFit="1" customWidth="1"/>
    <col min="3079" max="3079" width="9.109375" style="1847"/>
    <col min="3080" max="3080" width="9.6640625" style="1847" bestFit="1" customWidth="1"/>
    <col min="3081" max="3082" width="9.109375" style="1847"/>
    <col min="3083" max="3083" width="11.5546875" style="1847" bestFit="1" customWidth="1"/>
    <col min="3084" max="3328" width="9.109375" style="1847"/>
    <col min="3329" max="3329" width="6.44140625" style="1847" customWidth="1"/>
    <col min="3330" max="3330" width="45" style="1847" customWidth="1"/>
    <col min="3331" max="3331" width="4.6640625" style="1847" customWidth="1"/>
    <col min="3332" max="3332" width="10.44140625" style="1847" customWidth="1"/>
    <col min="3333" max="3333" width="9.6640625" style="1847" bestFit="1" customWidth="1"/>
    <col min="3334" max="3334" width="10.6640625" style="1847" bestFit="1" customWidth="1"/>
    <col min="3335" max="3335" width="9.109375" style="1847"/>
    <col min="3336" max="3336" width="9.6640625" style="1847" bestFit="1" customWidth="1"/>
    <col min="3337" max="3338" width="9.109375" style="1847"/>
    <col min="3339" max="3339" width="11.5546875" style="1847" bestFit="1" customWidth="1"/>
    <col min="3340" max="3584" width="9.109375" style="1847"/>
    <col min="3585" max="3585" width="6.44140625" style="1847" customWidth="1"/>
    <col min="3586" max="3586" width="45" style="1847" customWidth="1"/>
    <col min="3587" max="3587" width="4.6640625" style="1847" customWidth="1"/>
    <col min="3588" max="3588" width="10.44140625" style="1847" customWidth="1"/>
    <col min="3589" max="3589" width="9.6640625" style="1847" bestFit="1" customWidth="1"/>
    <col min="3590" max="3590" width="10.6640625" style="1847" bestFit="1" customWidth="1"/>
    <col min="3591" max="3591" width="9.109375" style="1847"/>
    <col min="3592" max="3592" width="9.6640625" style="1847" bestFit="1" customWidth="1"/>
    <col min="3593" max="3594" width="9.109375" style="1847"/>
    <col min="3595" max="3595" width="11.5546875" style="1847" bestFit="1" customWidth="1"/>
    <col min="3596" max="3840" width="9.109375" style="1847"/>
    <col min="3841" max="3841" width="6.44140625" style="1847" customWidth="1"/>
    <col min="3842" max="3842" width="45" style="1847" customWidth="1"/>
    <col min="3843" max="3843" width="4.6640625" style="1847" customWidth="1"/>
    <col min="3844" max="3844" width="10.44140625" style="1847" customWidth="1"/>
    <col min="3845" max="3845" width="9.6640625" style="1847" bestFit="1" customWidth="1"/>
    <col min="3846" max="3846" width="10.6640625" style="1847" bestFit="1" customWidth="1"/>
    <col min="3847" max="3847" width="9.109375" style="1847"/>
    <col min="3848" max="3848" width="9.6640625" style="1847" bestFit="1" customWidth="1"/>
    <col min="3849" max="3850" width="9.109375" style="1847"/>
    <col min="3851" max="3851" width="11.5546875" style="1847" bestFit="1" customWidth="1"/>
    <col min="3852" max="4096" width="9.109375" style="1847"/>
    <col min="4097" max="4097" width="6.44140625" style="1847" customWidth="1"/>
    <col min="4098" max="4098" width="45" style="1847" customWidth="1"/>
    <col min="4099" max="4099" width="4.6640625" style="1847" customWidth="1"/>
    <col min="4100" max="4100" width="10.44140625" style="1847" customWidth="1"/>
    <col min="4101" max="4101" width="9.6640625" style="1847" bestFit="1" customWidth="1"/>
    <col min="4102" max="4102" width="10.6640625" style="1847" bestFit="1" customWidth="1"/>
    <col min="4103" max="4103" width="9.109375" style="1847"/>
    <col min="4104" max="4104" width="9.6640625" style="1847" bestFit="1" customWidth="1"/>
    <col min="4105" max="4106" width="9.109375" style="1847"/>
    <col min="4107" max="4107" width="11.5546875" style="1847" bestFit="1" customWidth="1"/>
    <col min="4108" max="4352" width="9.109375" style="1847"/>
    <col min="4353" max="4353" width="6.44140625" style="1847" customWidth="1"/>
    <col min="4354" max="4354" width="45" style="1847" customWidth="1"/>
    <col min="4355" max="4355" width="4.6640625" style="1847" customWidth="1"/>
    <col min="4356" max="4356" width="10.44140625" style="1847" customWidth="1"/>
    <col min="4357" max="4357" width="9.6640625" style="1847" bestFit="1" customWidth="1"/>
    <col min="4358" max="4358" width="10.6640625" style="1847" bestFit="1" customWidth="1"/>
    <col min="4359" max="4359" width="9.109375" style="1847"/>
    <col min="4360" max="4360" width="9.6640625" style="1847" bestFit="1" customWidth="1"/>
    <col min="4361" max="4362" width="9.109375" style="1847"/>
    <col min="4363" max="4363" width="11.5546875" style="1847" bestFit="1" customWidth="1"/>
    <col min="4364" max="4608" width="9.109375" style="1847"/>
    <col min="4609" max="4609" width="6.44140625" style="1847" customWidth="1"/>
    <col min="4610" max="4610" width="45" style="1847" customWidth="1"/>
    <col min="4611" max="4611" width="4.6640625" style="1847" customWidth="1"/>
    <col min="4612" max="4612" width="10.44140625" style="1847" customWidth="1"/>
    <col min="4613" max="4613" width="9.6640625" style="1847" bestFit="1" customWidth="1"/>
    <col min="4614" max="4614" width="10.6640625" style="1847" bestFit="1" customWidth="1"/>
    <col min="4615" max="4615" width="9.109375" style="1847"/>
    <col min="4616" max="4616" width="9.6640625" style="1847" bestFit="1" customWidth="1"/>
    <col min="4617" max="4618" width="9.109375" style="1847"/>
    <col min="4619" max="4619" width="11.5546875" style="1847" bestFit="1" customWidth="1"/>
    <col min="4620" max="4864" width="9.109375" style="1847"/>
    <col min="4865" max="4865" width="6.44140625" style="1847" customWidth="1"/>
    <col min="4866" max="4866" width="45" style="1847" customWidth="1"/>
    <col min="4867" max="4867" width="4.6640625" style="1847" customWidth="1"/>
    <col min="4868" max="4868" width="10.44140625" style="1847" customWidth="1"/>
    <col min="4869" max="4869" width="9.6640625" style="1847" bestFit="1" customWidth="1"/>
    <col min="4870" max="4870" width="10.6640625" style="1847" bestFit="1" customWidth="1"/>
    <col min="4871" max="4871" width="9.109375" style="1847"/>
    <col min="4872" max="4872" width="9.6640625" style="1847" bestFit="1" customWidth="1"/>
    <col min="4873" max="4874" width="9.109375" style="1847"/>
    <col min="4875" max="4875" width="11.5546875" style="1847" bestFit="1" customWidth="1"/>
    <col min="4876" max="5120" width="9.109375" style="1847"/>
    <col min="5121" max="5121" width="6.44140625" style="1847" customWidth="1"/>
    <col min="5122" max="5122" width="45" style="1847" customWidth="1"/>
    <col min="5123" max="5123" width="4.6640625" style="1847" customWidth="1"/>
    <col min="5124" max="5124" width="10.44140625" style="1847" customWidth="1"/>
    <col min="5125" max="5125" width="9.6640625" style="1847" bestFit="1" customWidth="1"/>
    <col min="5126" max="5126" width="10.6640625" style="1847" bestFit="1" customWidth="1"/>
    <col min="5127" max="5127" width="9.109375" style="1847"/>
    <col min="5128" max="5128" width="9.6640625" style="1847" bestFit="1" customWidth="1"/>
    <col min="5129" max="5130" width="9.109375" style="1847"/>
    <col min="5131" max="5131" width="11.5546875" style="1847" bestFit="1" customWidth="1"/>
    <col min="5132" max="5376" width="9.109375" style="1847"/>
    <col min="5377" max="5377" width="6.44140625" style="1847" customWidth="1"/>
    <col min="5378" max="5378" width="45" style="1847" customWidth="1"/>
    <col min="5379" max="5379" width="4.6640625" style="1847" customWidth="1"/>
    <col min="5380" max="5380" width="10.44140625" style="1847" customWidth="1"/>
    <col min="5381" max="5381" width="9.6640625" style="1847" bestFit="1" customWidth="1"/>
    <col min="5382" max="5382" width="10.6640625" style="1847" bestFit="1" customWidth="1"/>
    <col min="5383" max="5383" width="9.109375" style="1847"/>
    <col min="5384" max="5384" width="9.6640625" style="1847" bestFit="1" customWidth="1"/>
    <col min="5385" max="5386" width="9.109375" style="1847"/>
    <col min="5387" max="5387" width="11.5546875" style="1847" bestFit="1" customWidth="1"/>
    <col min="5388" max="5632" width="9.109375" style="1847"/>
    <col min="5633" max="5633" width="6.44140625" style="1847" customWidth="1"/>
    <col min="5634" max="5634" width="45" style="1847" customWidth="1"/>
    <col min="5635" max="5635" width="4.6640625" style="1847" customWidth="1"/>
    <col min="5636" max="5636" width="10.44140625" style="1847" customWidth="1"/>
    <col min="5637" max="5637" width="9.6640625" style="1847" bestFit="1" customWidth="1"/>
    <col min="5638" max="5638" width="10.6640625" style="1847" bestFit="1" customWidth="1"/>
    <col min="5639" max="5639" width="9.109375" style="1847"/>
    <col min="5640" max="5640" width="9.6640625" style="1847" bestFit="1" customWidth="1"/>
    <col min="5641" max="5642" width="9.109375" style="1847"/>
    <col min="5643" max="5643" width="11.5546875" style="1847" bestFit="1" customWidth="1"/>
    <col min="5644" max="5888" width="9.109375" style="1847"/>
    <col min="5889" max="5889" width="6.44140625" style="1847" customWidth="1"/>
    <col min="5890" max="5890" width="45" style="1847" customWidth="1"/>
    <col min="5891" max="5891" width="4.6640625" style="1847" customWidth="1"/>
    <col min="5892" max="5892" width="10.44140625" style="1847" customWidth="1"/>
    <col min="5893" max="5893" width="9.6640625" style="1847" bestFit="1" customWidth="1"/>
    <col min="5894" max="5894" width="10.6640625" style="1847" bestFit="1" customWidth="1"/>
    <col min="5895" max="5895" width="9.109375" style="1847"/>
    <col min="5896" max="5896" width="9.6640625" style="1847" bestFit="1" customWidth="1"/>
    <col min="5897" max="5898" width="9.109375" style="1847"/>
    <col min="5899" max="5899" width="11.5546875" style="1847" bestFit="1" customWidth="1"/>
    <col min="5900" max="6144" width="9.109375" style="1847"/>
    <col min="6145" max="6145" width="6.44140625" style="1847" customWidth="1"/>
    <col min="6146" max="6146" width="45" style="1847" customWidth="1"/>
    <col min="6147" max="6147" width="4.6640625" style="1847" customWidth="1"/>
    <col min="6148" max="6148" width="10.44140625" style="1847" customWidth="1"/>
    <col min="6149" max="6149" width="9.6640625" style="1847" bestFit="1" customWidth="1"/>
    <col min="6150" max="6150" width="10.6640625" style="1847" bestFit="1" customWidth="1"/>
    <col min="6151" max="6151" width="9.109375" style="1847"/>
    <col min="6152" max="6152" width="9.6640625" style="1847" bestFit="1" customWidth="1"/>
    <col min="6153" max="6154" width="9.109375" style="1847"/>
    <col min="6155" max="6155" width="11.5546875" style="1847" bestFit="1" customWidth="1"/>
    <col min="6156" max="6400" width="9.109375" style="1847"/>
    <col min="6401" max="6401" width="6.44140625" style="1847" customWidth="1"/>
    <col min="6402" max="6402" width="45" style="1847" customWidth="1"/>
    <col min="6403" max="6403" width="4.6640625" style="1847" customWidth="1"/>
    <col min="6404" max="6404" width="10.44140625" style="1847" customWidth="1"/>
    <col min="6405" max="6405" width="9.6640625" style="1847" bestFit="1" customWidth="1"/>
    <col min="6406" max="6406" width="10.6640625" style="1847" bestFit="1" customWidth="1"/>
    <col min="6407" max="6407" width="9.109375" style="1847"/>
    <col min="6408" max="6408" width="9.6640625" style="1847" bestFit="1" customWidth="1"/>
    <col min="6409" max="6410" width="9.109375" style="1847"/>
    <col min="6411" max="6411" width="11.5546875" style="1847" bestFit="1" customWidth="1"/>
    <col min="6412" max="6656" width="9.109375" style="1847"/>
    <col min="6657" max="6657" width="6.44140625" style="1847" customWidth="1"/>
    <col min="6658" max="6658" width="45" style="1847" customWidth="1"/>
    <col min="6659" max="6659" width="4.6640625" style="1847" customWidth="1"/>
    <col min="6660" max="6660" width="10.44140625" style="1847" customWidth="1"/>
    <col min="6661" max="6661" width="9.6640625" style="1847" bestFit="1" customWidth="1"/>
    <col min="6662" max="6662" width="10.6640625" style="1847" bestFit="1" customWidth="1"/>
    <col min="6663" max="6663" width="9.109375" style="1847"/>
    <col min="6664" max="6664" width="9.6640625" style="1847" bestFit="1" customWidth="1"/>
    <col min="6665" max="6666" width="9.109375" style="1847"/>
    <col min="6667" max="6667" width="11.5546875" style="1847" bestFit="1" customWidth="1"/>
    <col min="6668" max="6912" width="9.109375" style="1847"/>
    <col min="6913" max="6913" width="6.44140625" style="1847" customWidth="1"/>
    <col min="6914" max="6914" width="45" style="1847" customWidth="1"/>
    <col min="6915" max="6915" width="4.6640625" style="1847" customWidth="1"/>
    <col min="6916" max="6916" width="10.44140625" style="1847" customWidth="1"/>
    <col min="6917" max="6917" width="9.6640625" style="1847" bestFit="1" customWidth="1"/>
    <col min="6918" max="6918" width="10.6640625" style="1847" bestFit="1" customWidth="1"/>
    <col min="6919" max="6919" width="9.109375" style="1847"/>
    <col min="6920" max="6920" width="9.6640625" style="1847" bestFit="1" customWidth="1"/>
    <col min="6921" max="6922" width="9.109375" style="1847"/>
    <col min="6923" max="6923" width="11.5546875" style="1847" bestFit="1" customWidth="1"/>
    <col min="6924" max="7168" width="9.109375" style="1847"/>
    <col min="7169" max="7169" width="6.44140625" style="1847" customWidth="1"/>
    <col min="7170" max="7170" width="45" style="1847" customWidth="1"/>
    <col min="7171" max="7171" width="4.6640625" style="1847" customWidth="1"/>
    <col min="7172" max="7172" width="10.44140625" style="1847" customWidth="1"/>
    <col min="7173" max="7173" width="9.6640625" style="1847" bestFit="1" customWidth="1"/>
    <col min="7174" max="7174" width="10.6640625" style="1847" bestFit="1" customWidth="1"/>
    <col min="7175" max="7175" width="9.109375" style="1847"/>
    <col min="7176" max="7176" width="9.6640625" style="1847" bestFit="1" customWidth="1"/>
    <col min="7177" max="7178" width="9.109375" style="1847"/>
    <col min="7179" max="7179" width="11.5546875" style="1847" bestFit="1" customWidth="1"/>
    <col min="7180" max="7424" width="9.109375" style="1847"/>
    <col min="7425" max="7425" width="6.44140625" style="1847" customWidth="1"/>
    <col min="7426" max="7426" width="45" style="1847" customWidth="1"/>
    <col min="7427" max="7427" width="4.6640625" style="1847" customWidth="1"/>
    <col min="7428" max="7428" width="10.44140625" style="1847" customWidth="1"/>
    <col min="7429" max="7429" width="9.6640625" style="1847" bestFit="1" customWidth="1"/>
    <col min="7430" max="7430" width="10.6640625" style="1847" bestFit="1" customWidth="1"/>
    <col min="7431" max="7431" width="9.109375" style="1847"/>
    <col min="7432" max="7432" width="9.6640625" style="1847" bestFit="1" customWidth="1"/>
    <col min="7433" max="7434" width="9.109375" style="1847"/>
    <col min="7435" max="7435" width="11.5546875" style="1847" bestFit="1" customWidth="1"/>
    <col min="7436" max="7680" width="9.109375" style="1847"/>
    <col min="7681" max="7681" width="6.44140625" style="1847" customWidth="1"/>
    <col min="7682" max="7682" width="45" style="1847" customWidth="1"/>
    <col min="7683" max="7683" width="4.6640625" style="1847" customWidth="1"/>
    <col min="7684" max="7684" width="10.44140625" style="1847" customWidth="1"/>
    <col min="7685" max="7685" width="9.6640625" style="1847" bestFit="1" customWidth="1"/>
    <col min="7686" max="7686" width="10.6640625" style="1847" bestFit="1" customWidth="1"/>
    <col min="7687" max="7687" width="9.109375" style="1847"/>
    <col min="7688" max="7688" width="9.6640625" style="1847" bestFit="1" customWidth="1"/>
    <col min="7689" max="7690" width="9.109375" style="1847"/>
    <col min="7691" max="7691" width="11.5546875" style="1847" bestFit="1" customWidth="1"/>
    <col min="7692" max="7936" width="9.109375" style="1847"/>
    <col min="7937" max="7937" width="6.44140625" style="1847" customWidth="1"/>
    <col min="7938" max="7938" width="45" style="1847" customWidth="1"/>
    <col min="7939" max="7939" width="4.6640625" style="1847" customWidth="1"/>
    <col min="7940" max="7940" width="10.44140625" style="1847" customWidth="1"/>
    <col min="7941" max="7941" width="9.6640625" style="1847" bestFit="1" customWidth="1"/>
    <col min="7942" max="7942" width="10.6640625" style="1847" bestFit="1" customWidth="1"/>
    <col min="7943" max="7943" width="9.109375" style="1847"/>
    <col min="7944" max="7944" width="9.6640625" style="1847" bestFit="1" customWidth="1"/>
    <col min="7945" max="7946" width="9.109375" style="1847"/>
    <col min="7947" max="7947" width="11.5546875" style="1847" bestFit="1" customWidth="1"/>
    <col min="7948" max="8192" width="9.109375" style="1847"/>
    <col min="8193" max="8193" width="6.44140625" style="1847" customWidth="1"/>
    <col min="8194" max="8194" width="45" style="1847" customWidth="1"/>
    <col min="8195" max="8195" width="4.6640625" style="1847" customWidth="1"/>
    <col min="8196" max="8196" width="10.44140625" style="1847" customWidth="1"/>
    <col min="8197" max="8197" width="9.6640625" style="1847" bestFit="1" customWidth="1"/>
    <col min="8198" max="8198" width="10.6640625" style="1847" bestFit="1" customWidth="1"/>
    <col min="8199" max="8199" width="9.109375" style="1847"/>
    <col min="8200" max="8200" width="9.6640625" style="1847" bestFit="1" customWidth="1"/>
    <col min="8201" max="8202" width="9.109375" style="1847"/>
    <col min="8203" max="8203" width="11.5546875" style="1847" bestFit="1" customWidth="1"/>
    <col min="8204" max="8448" width="9.109375" style="1847"/>
    <col min="8449" max="8449" width="6.44140625" style="1847" customWidth="1"/>
    <col min="8450" max="8450" width="45" style="1847" customWidth="1"/>
    <col min="8451" max="8451" width="4.6640625" style="1847" customWidth="1"/>
    <col min="8452" max="8452" width="10.44140625" style="1847" customWidth="1"/>
    <col min="8453" max="8453" width="9.6640625" style="1847" bestFit="1" customWidth="1"/>
    <col min="8454" max="8454" width="10.6640625" style="1847" bestFit="1" customWidth="1"/>
    <col min="8455" max="8455" width="9.109375" style="1847"/>
    <col min="8456" max="8456" width="9.6640625" style="1847" bestFit="1" customWidth="1"/>
    <col min="8457" max="8458" width="9.109375" style="1847"/>
    <col min="8459" max="8459" width="11.5546875" style="1847" bestFit="1" customWidth="1"/>
    <col min="8460" max="8704" width="9.109375" style="1847"/>
    <col min="8705" max="8705" width="6.44140625" style="1847" customWidth="1"/>
    <col min="8706" max="8706" width="45" style="1847" customWidth="1"/>
    <col min="8707" max="8707" width="4.6640625" style="1847" customWidth="1"/>
    <col min="8708" max="8708" width="10.44140625" style="1847" customWidth="1"/>
    <col min="8709" max="8709" width="9.6640625" style="1847" bestFit="1" customWidth="1"/>
    <col min="8710" max="8710" width="10.6640625" style="1847" bestFit="1" customWidth="1"/>
    <col min="8711" max="8711" width="9.109375" style="1847"/>
    <col min="8712" max="8712" width="9.6640625" style="1847" bestFit="1" customWidth="1"/>
    <col min="8713" max="8714" width="9.109375" style="1847"/>
    <col min="8715" max="8715" width="11.5546875" style="1847" bestFit="1" customWidth="1"/>
    <col min="8716" max="8960" width="9.109375" style="1847"/>
    <col min="8961" max="8961" width="6.44140625" style="1847" customWidth="1"/>
    <col min="8962" max="8962" width="45" style="1847" customWidth="1"/>
    <col min="8963" max="8963" width="4.6640625" style="1847" customWidth="1"/>
    <col min="8964" max="8964" width="10.44140625" style="1847" customWidth="1"/>
    <col min="8965" max="8965" width="9.6640625" style="1847" bestFit="1" customWidth="1"/>
    <col min="8966" max="8966" width="10.6640625" style="1847" bestFit="1" customWidth="1"/>
    <col min="8967" max="8967" width="9.109375" style="1847"/>
    <col min="8968" max="8968" width="9.6640625" style="1847" bestFit="1" customWidth="1"/>
    <col min="8969" max="8970" width="9.109375" style="1847"/>
    <col min="8971" max="8971" width="11.5546875" style="1847" bestFit="1" customWidth="1"/>
    <col min="8972" max="9216" width="9.109375" style="1847"/>
    <col min="9217" max="9217" width="6.44140625" style="1847" customWidth="1"/>
    <col min="9218" max="9218" width="45" style="1847" customWidth="1"/>
    <col min="9219" max="9219" width="4.6640625" style="1847" customWidth="1"/>
    <col min="9220" max="9220" width="10.44140625" style="1847" customWidth="1"/>
    <col min="9221" max="9221" width="9.6640625" style="1847" bestFit="1" customWidth="1"/>
    <col min="9222" max="9222" width="10.6640625" style="1847" bestFit="1" customWidth="1"/>
    <col min="9223" max="9223" width="9.109375" style="1847"/>
    <col min="9224" max="9224" width="9.6640625" style="1847" bestFit="1" customWidth="1"/>
    <col min="9225" max="9226" width="9.109375" style="1847"/>
    <col min="9227" max="9227" width="11.5546875" style="1847" bestFit="1" customWidth="1"/>
    <col min="9228" max="9472" width="9.109375" style="1847"/>
    <col min="9473" max="9473" width="6.44140625" style="1847" customWidth="1"/>
    <col min="9474" max="9474" width="45" style="1847" customWidth="1"/>
    <col min="9475" max="9475" width="4.6640625" style="1847" customWidth="1"/>
    <col min="9476" max="9476" width="10.44140625" style="1847" customWidth="1"/>
    <col min="9477" max="9477" width="9.6640625" style="1847" bestFit="1" customWidth="1"/>
    <col min="9478" max="9478" width="10.6640625" style="1847" bestFit="1" customWidth="1"/>
    <col min="9479" max="9479" width="9.109375" style="1847"/>
    <col min="9480" max="9480" width="9.6640625" style="1847" bestFit="1" customWidth="1"/>
    <col min="9481" max="9482" width="9.109375" style="1847"/>
    <col min="9483" max="9483" width="11.5546875" style="1847" bestFit="1" customWidth="1"/>
    <col min="9484" max="9728" width="9.109375" style="1847"/>
    <col min="9729" max="9729" width="6.44140625" style="1847" customWidth="1"/>
    <col min="9730" max="9730" width="45" style="1847" customWidth="1"/>
    <col min="9731" max="9731" width="4.6640625" style="1847" customWidth="1"/>
    <col min="9732" max="9732" width="10.44140625" style="1847" customWidth="1"/>
    <col min="9733" max="9733" width="9.6640625" style="1847" bestFit="1" customWidth="1"/>
    <col min="9734" max="9734" width="10.6640625" style="1847" bestFit="1" customWidth="1"/>
    <col min="9735" max="9735" width="9.109375" style="1847"/>
    <col min="9736" max="9736" width="9.6640625" style="1847" bestFit="1" customWidth="1"/>
    <col min="9737" max="9738" width="9.109375" style="1847"/>
    <col min="9739" max="9739" width="11.5546875" style="1847" bestFit="1" customWidth="1"/>
    <col min="9740" max="9984" width="9.109375" style="1847"/>
    <col min="9985" max="9985" width="6.44140625" style="1847" customWidth="1"/>
    <col min="9986" max="9986" width="45" style="1847" customWidth="1"/>
    <col min="9987" max="9987" width="4.6640625" style="1847" customWidth="1"/>
    <col min="9988" max="9988" width="10.44140625" style="1847" customWidth="1"/>
    <col min="9989" max="9989" width="9.6640625" style="1847" bestFit="1" customWidth="1"/>
    <col min="9990" max="9990" width="10.6640625" style="1847" bestFit="1" customWidth="1"/>
    <col min="9991" max="9991" width="9.109375" style="1847"/>
    <col min="9992" max="9992" width="9.6640625" style="1847" bestFit="1" customWidth="1"/>
    <col min="9993" max="9994" width="9.109375" style="1847"/>
    <col min="9995" max="9995" width="11.5546875" style="1847" bestFit="1" customWidth="1"/>
    <col min="9996" max="10240" width="9.109375" style="1847"/>
    <col min="10241" max="10241" width="6.44140625" style="1847" customWidth="1"/>
    <col min="10242" max="10242" width="45" style="1847" customWidth="1"/>
    <col min="10243" max="10243" width="4.6640625" style="1847" customWidth="1"/>
    <col min="10244" max="10244" width="10.44140625" style="1847" customWidth="1"/>
    <col min="10245" max="10245" width="9.6640625" style="1847" bestFit="1" customWidth="1"/>
    <col min="10246" max="10246" width="10.6640625" style="1847" bestFit="1" customWidth="1"/>
    <col min="10247" max="10247" width="9.109375" style="1847"/>
    <col min="10248" max="10248" width="9.6640625" style="1847" bestFit="1" customWidth="1"/>
    <col min="10249" max="10250" width="9.109375" style="1847"/>
    <col min="10251" max="10251" width="11.5546875" style="1847" bestFit="1" customWidth="1"/>
    <col min="10252" max="10496" width="9.109375" style="1847"/>
    <col min="10497" max="10497" width="6.44140625" style="1847" customWidth="1"/>
    <col min="10498" max="10498" width="45" style="1847" customWidth="1"/>
    <col min="10499" max="10499" width="4.6640625" style="1847" customWidth="1"/>
    <col min="10500" max="10500" width="10.44140625" style="1847" customWidth="1"/>
    <col min="10501" max="10501" width="9.6640625" style="1847" bestFit="1" customWidth="1"/>
    <col min="10502" max="10502" width="10.6640625" style="1847" bestFit="1" customWidth="1"/>
    <col min="10503" max="10503" width="9.109375" style="1847"/>
    <col min="10504" max="10504" width="9.6640625" style="1847" bestFit="1" customWidth="1"/>
    <col min="10505" max="10506" width="9.109375" style="1847"/>
    <col min="10507" max="10507" width="11.5546875" style="1847" bestFit="1" customWidth="1"/>
    <col min="10508" max="10752" width="9.109375" style="1847"/>
    <col min="10753" max="10753" width="6.44140625" style="1847" customWidth="1"/>
    <col min="10754" max="10754" width="45" style="1847" customWidth="1"/>
    <col min="10755" max="10755" width="4.6640625" style="1847" customWidth="1"/>
    <col min="10756" max="10756" width="10.44140625" style="1847" customWidth="1"/>
    <col min="10757" max="10757" width="9.6640625" style="1847" bestFit="1" customWidth="1"/>
    <col min="10758" max="10758" width="10.6640625" style="1847" bestFit="1" customWidth="1"/>
    <col min="10759" max="10759" width="9.109375" style="1847"/>
    <col min="10760" max="10760" width="9.6640625" style="1847" bestFit="1" customWidth="1"/>
    <col min="10761" max="10762" width="9.109375" style="1847"/>
    <col min="10763" max="10763" width="11.5546875" style="1847" bestFit="1" customWidth="1"/>
    <col min="10764" max="11008" width="9.109375" style="1847"/>
    <col min="11009" max="11009" width="6.44140625" style="1847" customWidth="1"/>
    <col min="11010" max="11010" width="45" style="1847" customWidth="1"/>
    <col min="11011" max="11011" width="4.6640625" style="1847" customWidth="1"/>
    <col min="11012" max="11012" width="10.44140625" style="1847" customWidth="1"/>
    <col min="11013" max="11013" width="9.6640625" style="1847" bestFit="1" customWidth="1"/>
    <col min="11014" max="11014" width="10.6640625" style="1847" bestFit="1" customWidth="1"/>
    <col min="11015" max="11015" width="9.109375" style="1847"/>
    <col min="11016" max="11016" width="9.6640625" style="1847" bestFit="1" customWidth="1"/>
    <col min="11017" max="11018" width="9.109375" style="1847"/>
    <col min="11019" max="11019" width="11.5546875" style="1847" bestFit="1" customWidth="1"/>
    <col min="11020" max="11264" width="9.109375" style="1847"/>
    <col min="11265" max="11265" width="6.44140625" style="1847" customWidth="1"/>
    <col min="11266" max="11266" width="45" style="1847" customWidth="1"/>
    <col min="11267" max="11267" width="4.6640625" style="1847" customWidth="1"/>
    <col min="11268" max="11268" width="10.44140625" style="1847" customWidth="1"/>
    <col min="11269" max="11269" width="9.6640625" style="1847" bestFit="1" customWidth="1"/>
    <col min="11270" max="11270" width="10.6640625" style="1847" bestFit="1" customWidth="1"/>
    <col min="11271" max="11271" width="9.109375" style="1847"/>
    <col min="11272" max="11272" width="9.6640625" style="1847" bestFit="1" customWidth="1"/>
    <col min="11273" max="11274" width="9.109375" style="1847"/>
    <col min="11275" max="11275" width="11.5546875" style="1847" bestFit="1" customWidth="1"/>
    <col min="11276" max="11520" width="9.109375" style="1847"/>
    <col min="11521" max="11521" width="6.44140625" style="1847" customWidth="1"/>
    <col min="11522" max="11522" width="45" style="1847" customWidth="1"/>
    <col min="11523" max="11523" width="4.6640625" style="1847" customWidth="1"/>
    <col min="11524" max="11524" width="10.44140625" style="1847" customWidth="1"/>
    <col min="11525" max="11525" width="9.6640625" style="1847" bestFit="1" customWidth="1"/>
    <col min="11526" max="11526" width="10.6640625" style="1847" bestFit="1" customWidth="1"/>
    <col min="11527" max="11527" width="9.109375" style="1847"/>
    <col min="11528" max="11528" width="9.6640625" style="1847" bestFit="1" customWidth="1"/>
    <col min="11529" max="11530" width="9.109375" style="1847"/>
    <col min="11531" max="11531" width="11.5546875" style="1847" bestFit="1" customWidth="1"/>
    <col min="11532" max="11776" width="9.109375" style="1847"/>
    <col min="11777" max="11777" width="6.44140625" style="1847" customWidth="1"/>
    <col min="11778" max="11778" width="45" style="1847" customWidth="1"/>
    <col min="11779" max="11779" width="4.6640625" style="1847" customWidth="1"/>
    <col min="11780" max="11780" width="10.44140625" style="1847" customWidth="1"/>
    <col min="11781" max="11781" width="9.6640625" style="1847" bestFit="1" customWidth="1"/>
    <col min="11782" max="11782" width="10.6640625" style="1847" bestFit="1" customWidth="1"/>
    <col min="11783" max="11783" width="9.109375" style="1847"/>
    <col min="11784" max="11784" width="9.6640625" style="1847" bestFit="1" customWidth="1"/>
    <col min="11785" max="11786" width="9.109375" style="1847"/>
    <col min="11787" max="11787" width="11.5546875" style="1847" bestFit="1" customWidth="1"/>
    <col min="11788" max="12032" width="9.109375" style="1847"/>
    <col min="12033" max="12033" width="6.44140625" style="1847" customWidth="1"/>
    <col min="12034" max="12034" width="45" style="1847" customWidth="1"/>
    <col min="12035" max="12035" width="4.6640625" style="1847" customWidth="1"/>
    <col min="12036" max="12036" width="10.44140625" style="1847" customWidth="1"/>
    <col min="12037" max="12037" width="9.6640625" style="1847" bestFit="1" customWidth="1"/>
    <col min="12038" max="12038" width="10.6640625" style="1847" bestFit="1" customWidth="1"/>
    <col min="12039" max="12039" width="9.109375" style="1847"/>
    <col min="12040" max="12040" width="9.6640625" style="1847" bestFit="1" customWidth="1"/>
    <col min="12041" max="12042" width="9.109375" style="1847"/>
    <col min="12043" max="12043" width="11.5546875" style="1847" bestFit="1" customWidth="1"/>
    <col min="12044" max="12288" width="9.109375" style="1847"/>
    <col min="12289" max="12289" width="6.44140625" style="1847" customWidth="1"/>
    <col min="12290" max="12290" width="45" style="1847" customWidth="1"/>
    <col min="12291" max="12291" width="4.6640625" style="1847" customWidth="1"/>
    <col min="12292" max="12292" width="10.44140625" style="1847" customWidth="1"/>
    <col min="12293" max="12293" width="9.6640625" style="1847" bestFit="1" customWidth="1"/>
    <col min="12294" max="12294" width="10.6640625" style="1847" bestFit="1" customWidth="1"/>
    <col min="12295" max="12295" width="9.109375" style="1847"/>
    <col min="12296" max="12296" width="9.6640625" style="1847" bestFit="1" customWidth="1"/>
    <col min="12297" max="12298" width="9.109375" style="1847"/>
    <col min="12299" max="12299" width="11.5546875" style="1847" bestFit="1" customWidth="1"/>
    <col min="12300" max="12544" width="9.109375" style="1847"/>
    <col min="12545" max="12545" width="6.44140625" style="1847" customWidth="1"/>
    <col min="12546" max="12546" width="45" style="1847" customWidth="1"/>
    <col min="12547" max="12547" width="4.6640625" style="1847" customWidth="1"/>
    <col min="12548" max="12548" width="10.44140625" style="1847" customWidth="1"/>
    <col min="12549" max="12549" width="9.6640625" style="1847" bestFit="1" customWidth="1"/>
    <col min="12550" max="12550" width="10.6640625" style="1847" bestFit="1" customWidth="1"/>
    <col min="12551" max="12551" width="9.109375" style="1847"/>
    <col min="12552" max="12552" width="9.6640625" style="1847" bestFit="1" customWidth="1"/>
    <col min="12553" max="12554" width="9.109375" style="1847"/>
    <col min="12555" max="12555" width="11.5546875" style="1847" bestFit="1" customWidth="1"/>
    <col min="12556" max="12800" width="9.109375" style="1847"/>
    <col min="12801" max="12801" width="6.44140625" style="1847" customWidth="1"/>
    <col min="12802" max="12802" width="45" style="1847" customWidth="1"/>
    <col min="12803" max="12803" width="4.6640625" style="1847" customWidth="1"/>
    <col min="12804" max="12804" width="10.44140625" style="1847" customWidth="1"/>
    <col min="12805" max="12805" width="9.6640625" style="1847" bestFit="1" customWidth="1"/>
    <col min="12806" max="12806" width="10.6640625" style="1847" bestFit="1" customWidth="1"/>
    <col min="12807" max="12807" width="9.109375" style="1847"/>
    <col min="12808" max="12808" width="9.6640625" style="1847" bestFit="1" customWidth="1"/>
    <col min="12809" max="12810" width="9.109375" style="1847"/>
    <col min="12811" max="12811" width="11.5546875" style="1847" bestFit="1" customWidth="1"/>
    <col min="12812" max="13056" width="9.109375" style="1847"/>
    <col min="13057" max="13057" width="6.44140625" style="1847" customWidth="1"/>
    <col min="13058" max="13058" width="45" style="1847" customWidth="1"/>
    <col min="13059" max="13059" width="4.6640625" style="1847" customWidth="1"/>
    <col min="13060" max="13060" width="10.44140625" style="1847" customWidth="1"/>
    <col min="13061" max="13061" width="9.6640625" style="1847" bestFit="1" customWidth="1"/>
    <col min="13062" max="13062" width="10.6640625" style="1847" bestFit="1" customWidth="1"/>
    <col min="13063" max="13063" width="9.109375" style="1847"/>
    <col min="13064" max="13064" width="9.6640625" style="1847" bestFit="1" customWidth="1"/>
    <col min="13065" max="13066" width="9.109375" style="1847"/>
    <col min="13067" max="13067" width="11.5546875" style="1847" bestFit="1" customWidth="1"/>
    <col min="13068" max="13312" width="9.109375" style="1847"/>
    <col min="13313" max="13313" width="6.44140625" style="1847" customWidth="1"/>
    <col min="13314" max="13314" width="45" style="1847" customWidth="1"/>
    <col min="13315" max="13315" width="4.6640625" style="1847" customWidth="1"/>
    <col min="13316" max="13316" width="10.44140625" style="1847" customWidth="1"/>
    <col min="13317" max="13317" width="9.6640625" style="1847" bestFit="1" customWidth="1"/>
    <col min="13318" max="13318" width="10.6640625" style="1847" bestFit="1" customWidth="1"/>
    <col min="13319" max="13319" width="9.109375" style="1847"/>
    <col min="13320" max="13320" width="9.6640625" style="1847" bestFit="1" customWidth="1"/>
    <col min="13321" max="13322" width="9.109375" style="1847"/>
    <col min="13323" max="13323" width="11.5546875" style="1847" bestFit="1" customWidth="1"/>
    <col min="13324" max="13568" width="9.109375" style="1847"/>
    <col min="13569" max="13569" width="6.44140625" style="1847" customWidth="1"/>
    <col min="13570" max="13570" width="45" style="1847" customWidth="1"/>
    <col min="13571" max="13571" width="4.6640625" style="1847" customWidth="1"/>
    <col min="13572" max="13572" width="10.44140625" style="1847" customWidth="1"/>
    <col min="13573" max="13573" width="9.6640625" style="1847" bestFit="1" customWidth="1"/>
    <col min="13574" max="13574" width="10.6640625" style="1847" bestFit="1" customWidth="1"/>
    <col min="13575" max="13575" width="9.109375" style="1847"/>
    <col min="13576" max="13576" width="9.6640625" style="1847" bestFit="1" customWidth="1"/>
    <col min="13577" max="13578" width="9.109375" style="1847"/>
    <col min="13579" max="13579" width="11.5546875" style="1847" bestFit="1" customWidth="1"/>
    <col min="13580" max="13824" width="9.109375" style="1847"/>
    <col min="13825" max="13825" width="6.44140625" style="1847" customWidth="1"/>
    <col min="13826" max="13826" width="45" style="1847" customWidth="1"/>
    <col min="13827" max="13827" width="4.6640625" style="1847" customWidth="1"/>
    <col min="13828" max="13828" width="10.44140625" style="1847" customWidth="1"/>
    <col min="13829" max="13829" width="9.6640625" style="1847" bestFit="1" customWidth="1"/>
    <col min="13830" max="13830" width="10.6640625" style="1847" bestFit="1" customWidth="1"/>
    <col min="13831" max="13831" width="9.109375" style="1847"/>
    <col min="13832" max="13832" width="9.6640625" style="1847" bestFit="1" customWidth="1"/>
    <col min="13833" max="13834" width="9.109375" style="1847"/>
    <col min="13835" max="13835" width="11.5546875" style="1847" bestFit="1" customWidth="1"/>
    <col min="13836" max="14080" width="9.109375" style="1847"/>
    <col min="14081" max="14081" width="6.44140625" style="1847" customWidth="1"/>
    <col min="14082" max="14082" width="45" style="1847" customWidth="1"/>
    <col min="14083" max="14083" width="4.6640625" style="1847" customWidth="1"/>
    <col min="14084" max="14084" width="10.44140625" style="1847" customWidth="1"/>
    <col min="14085" max="14085" width="9.6640625" style="1847" bestFit="1" customWidth="1"/>
    <col min="14086" max="14086" width="10.6640625" style="1847" bestFit="1" customWidth="1"/>
    <col min="14087" max="14087" width="9.109375" style="1847"/>
    <col min="14088" max="14088" width="9.6640625" style="1847" bestFit="1" customWidth="1"/>
    <col min="14089" max="14090" width="9.109375" style="1847"/>
    <col min="14091" max="14091" width="11.5546875" style="1847" bestFit="1" customWidth="1"/>
    <col min="14092" max="14336" width="9.109375" style="1847"/>
    <col min="14337" max="14337" width="6.44140625" style="1847" customWidth="1"/>
    <col min="14338" max="14338" width="45" style="1847" customWidth="1"/>
    <col min="14339" max="14339" width="4.6640625" style="1847" customWidth="1"/>
    <col min="14340" max="14340" width="10.44140625" style="1847" customWidth="1"/>
    <col min="14341" max="14341" width="9.6640625" style="1847" bestFit="1" customWidth="1"/>
    <col min="14342" max="14342" width="10.6640625" style="1847" bestFit="1" customWidth="1"/>
    <col min="14343" max="14343" width="9.109375" style="1847"/>
    <col min="14344" max="14344" width="9.6640625" style="1847" bestFit="1" customWidth="1"/>
    <col min="14345" max="14346" width="9.109375" style="1847"/>
    <col min="14347" max="14347" width="11.5546875" style="1847" bestFit="1" customWidth="1"/>
    <col min="14348" max="14592" width="9.109375" style="1847"/>
    <col min="14593" max="14593" width="6.44140625" style="1847" customWidth="1"/>
    <col min="14594" max="14594" width="45" style="1847" customWidth="1"/>
    <col min="14595" max="14595" width="4.6640625" style="1847" customWidth="1"/>
    <col min="14596" max="14596" width="10.44140625" style="1847" customWidth="1"/>
    <col min="14597" max="14597" width="9.6640625" style="1847" bestFit="1" customWidth="1"/>
    <col min="14598" max="14598" width="10.6640625" style="1847" bestFit="1" customWidth="1"/>
    <col min="14599" max="14599" width="9.109375" style="1847"/>
    <col min="14600" max="14600" width="9.6640625" style="1847" bestFit="1" customWidth="1"/>
    <col min="14601" max="14602" width="9.109375" style="1847"/>
    <col min="14603" max="14603" width="11.5546875" style="1847" bestFit="1" customWidth="1"/>
    <col min="14604" max="14848" width="9.109375" style="1847"/>
    <col min="14849" max="14849" width="6.44140625" style="1847" customWidth="1"/>
    <col min="14850" max="14850" width="45" style="1847" customWidth="1"/>
    <col min="14851" max="14851" width="4.6640625" style="1847" customWidth="1"/>
    <col min="14852" max="14852" width="10.44140625" style="1847" customWidth="1"/>
    <col min="14853" max="14853" width="9.6640625" style="1847" bestFit="1" customWidth="1"/>
    <col min="14854" max="14854" width="10.6640625" style="1847" bestFit="1" customWidth="1"/>
    <col min="14855" max="14855" width="9.109375" style="1847"/>
    <col min="14856" max="14856" width="9.6640625" style="1847" bestFit="1" customWidth="1"/>
    <col min="14857" max="14858" width="9.109375" style="1847"/>
    <col min="14859" max="14859" width="11.5546875" style="1847" bestFit="1" customWidth="1"/>
    <col min="14860" max="15104" width="9.109375" style="1847"/>
    <col min="15105" max="15105" width="6.44140625" style="1847" customWidth="1"/>
    <col min="15106" max="15106" width="45" style="1847" customWidth="1"/>
    <col min="15107" max="15107" width="4.6640625" style="1847" customWidth="1"/>
    <col min="15108" max="15108" width="10.44140625" style="1847" customWidth="1"/>
    <col min="15109" max="15109" width="9.6640625" style="1847" bestFit="1" customWidth="1"/>
    <col min="15110" max="15110" width="10.6640625" style="1847" bestFit="1" customWidth="1"/>
    <col min="15111" max="15111" width="9.109375" style="1847"/>
    <col min="15112" max="15112" width="9.6640625" style="1847" bestFit="1" customWidth="1"/>
    <col min="15113" max="15114" width="9.109375" style="1847"/>
    <col min="15115" max="15115" width="11.5546875" style="1847" bestFit="1" customWidth="1"/>
    <col min="15116" max="15360" width="9.109375" style="1847"/>
    <col min="15361" max="15361" width="6.44140625" style="1847" customWidth="1"/>
    <col min="15362" max="15362" width="45" style="1847" customWidth="1"/>
    <col min="15363" max="15363" width="4.6640625" style="1847" customWidth="1"/>
    <col min="15364" max="15364" width="10.44140625" style="1847" customWidth="1"/>
    <col min="15365" max="15365" width="9.6640625" style="1847" bestFit="1" customWidth="1"/>
    <col min="15366" max="15366" width="10.6640625" style="1847" bestFit="1" customWidth="1"/>
    <col min="15367" max="15367" width="9.109375" style="1847"/>
    <col min="15368" max="15368" width="9.6640625" style="1847" bestFit="1" customWidth="1"/>
    <col min="15369" max="15370" width="9.109375" style="1847"/>
    <col min="15371" max="15371" width="11.5546875" style="1847" bestFit="1" customWidth="1"/>
    <col min="15372" max="15616" width="9.109375" style="1847"/>
    <col min="15617" max="15617" width="6.44140625" style="1847" customWidth="1"/>
    <col min="15618" max="15618" width="45" style="1847" customWidth="1"/>
    <col min="15619" max="15619" width="4.6640625" style="1847" customWidth="1"/>
    <col min="15620" max="15620" width="10.44140625" style="1847" customWidth="1"/>
    <col min="15621" max="15621" width="9.6640625" style="1847" bestFit="1" customWidth="1"/>
    <col min="15622" max="15622" width="10.6640625" style="1847" bestFit="1" customWidth="1"/>
    <col min="15623" max="15623" width="9.109375" style="1847"/>
    <col min="15624" max="15624" width="9.6640625" style="1847" bestFit="1" customWidth="1"/>
    <col min="15625" max="15626" width="9.109375" style="1847"/>
    <col min="15627" max="15627" width="11.5546875" style="1847" bestFit="1" customWidth="1"/>
    <col min="15628" max="15872" width="9.109375" style="1847"/>
    <col min="15873" max="15873" width="6.44140625" style="1847" customWidth="1"/>
    <col min="15874" max="15874" width="45" style="1847" customWidth="1"/>
    <col min="15875" max="15875" width="4.6640625" style="1847" customWidth="1"/>
    <col min="15876" max="15876" width="10.44140625" style="1847" customWidth="1"/>
    <col min="15877" max="15877" width="9.6640625" style="1847" bestFit="1" customWidth="1"/>
    <col min="15878" max="15878" width="10.6640625" style="1847" bestFit="1" customWidth="1"/>
    <col min="15879" max="15879" width="9.109375" style="1847"/>
    <col min="15880" max="15880" width="9.6640625" style="1847" bestFit="1" customWidth="1"/>
    <col min="15881" max="15882" width="9.109375" style="1847"/>
    <col min="15883" max="15883" width="11.5546875" style="1847" bestFit="1" customWidth="1"/>
    <col min="15884" max="16128" width="9.109375" style="1847"/>
    <col min="16129" max="16129" width="6.44140625" style="1847" customWidth="1"/>
    <col min="16130" max="16130" width="45" style="1847" customWidth="1"/>
    <col min="16131" max="16131" width="4.6640625" style="1847" customWidth="1"/>
    <col min="16132" max="16132" width="10.44140625" style="1847" customWidth="1"/>
    <col min="16133" max="16133" width="9.6640625" style="1847" bestFit="1" customWidth="1"/>
    <col min="16134" max="16134" width="10.6640625" style="1847" bestFit="1" customWidth="1"/>
    <col min="16135" max="16135" width="9.109375" style="1847"/>
    <col min="16136" max="16136" width="9.6640625" style="1847" bestFit="1" customWidth="1"/>
    <col min="16137" max="16138" width="9.109375" style="1847"/>
    <col min="16139" max="16139" width="11.5546875" style="1847" bestFit="1" customWidth="1"/>
    <col min="16140" max="16384" width="9.109375" style="1847"/>
  </cols>
  <sheetData>
    <row r="1" spans="1:9">
      <c r="A1" s="1699" t="s">
        <v>616</v>
      </c>
      <c r="B1" s="1700" t="s">
        <v>647</v>
      </c>
      <c r="D1" s="1867"/>
      <c r="E1" s="1703"/>
      <c r="F1" s="1703"/>
    </row>
    <row r="2" spans="1:9">
      <c r="A2" s="1868"/>
      <c r="B2" s="1700"/>
      <c r="D2" s="1867"/>
      <c r="E2" s="1703"/>
      <c r="F2" s="1703"/>
    </row>
    <row r="3" spans="1:9" s="1870" customFormat="1">
      <c r="A3" s="1847"/>
      <c r="B3" s="1847" t="s">
        <v>2005</v>
      </c>
      <c r="C3" s="1847"/>
      <c r="D3" s="1846"/>
      <c r="E3" s="1869"/>
      <c r="F3" s="1869"/>
      <c r="G3" s="1847"/>
    </row>
    <row r="4" spans="1:9" s="1870" customFormat="1">
      <c r="A4" s="1847"/>
      <c r="B4" s="1847"/>
      <c r="C4" s="1847"/>
      <c r="D4" s="1846"/>
      <c r="E4" s="1869"/>
      <c r="F4" s="1869"/>
      <c r="G4" s="1847"/>
    </row>
    <row r="5" spans="1:9" s="1870" customFormat="1">
      <c r="A5" s="1712" t="s">
        <v>110</v>
      </c>
      <c r="B5" s="1871" t="s">
        <v>718</v>
      </c>
      <c r="C5" s="1871" t="s">
        <v>112</v>
      </c>
      <c r="D5" s="1815" t="s">
        <v>719</v>
      </c>
      <c r="E5" s="1715" t="s">
        <v>720</v>
      </c>
      <c r="F5" s="1716" t="s">
        <v>721</v>
      </c>
      <c r="G5" s="1847"/>
    </row>
    <row r="6" spans="1:9">
      <c r="D6" s="1847"/>
      <c r="E6" s="1847"/>
      <c r="F6" s="1847"/>
    </row>
    <row r="7" spans="1:9" s="1661" customFormat="1">
      <c r="A7" s="1753">
        <f>COUNT($A1:A$4)+1</f>
        <v>1</v>
      </c>
      <c r="B7" s="1661" t="s">
        <v>2060</v>
      </c>
      <c r="F7" s="1872"/>
    </row>
    <row r="8" spans="1:9" s="1661" customFormat="1" ht="79.2">
      <c r="A8" s="1661" t="s">
        <v>2018</v>
      </c>
      <c r="B8" s="1722" t="s">
        <v>2061</v>
      </c>
      <c r="C8" s="1661" t="s">
        <v>133</v>
      </c>
      <c r="D8" s="1783">
        <v>1</v>
      </c>
      <c r="E8" s="1768"/>
      <c r="F8" s="1768">
        <f t="shared" ref="F8:F16" si="0">E8*D8</f>
        <v>0</v>
      </c>
      <c r="G8" s="1768"/>
      <c r="H8" s="1768"/>
    </row>
    <row r="9" spans="1:9" s="1661" customFormat="1" ht="26.4">
      <c r="A9" s="1661" t="s">
        <v>2018</v>
      </c>
      <c r="B9" s="1722" t="s">
        <v>2062</v>
      </c>
      <c r="C9" s="1661" t="s">
        <v>133</v>
      </c>
      <c r="D9" s="1783">
        <v>1</v>
      </c>
      <c r="E9" s="1768"/>
      <c r="F9" s="1872"/>
      <c r="G9" s="1768"/>
      <c r="H9" s="1768"/>
    </row>
    <row r="10" spans="1:9" s="1661" customFormat="1" ht="39.6">
      <c r="A10" s="1661" t="s">
        <v>2018</v>
      </c>
      <c r="B10" s="1722" t="s">
        <v>2063</v>
      </c>
      <c r="C10" s="1661" t="s">
        <v>133</v>
      </c>
      <c r="D10" s="1783">
        <v>1</v>
      </c>
      <c r="E10" s="1768"/>
      <c r="F10" s="1768">
        <f t="shared" si="0"/>
        <v>0</v>
      </c>
      <c r="G10" s="1768"/>
      <c r="H10" s="1768"/>
    </row>
    <row r="11" spans="1:9">
      <c r="A11" s="1873"/>
      <c r="B11" s="1874"/>
      <c r="C11" s="1875"/>
      <c r="D11" s="1876"/>
      <c r="E11" s="1768"/>
      <c r="F11" s="1872"/>
      <c r="G11" s="1768"/>
      <c r="H11" s="1768"/>
    </row>
    <row r="12" spans="1:9" s="1661" customFormat="1" ht="39.6">
      <c r="A12" s="1753">
        <f>COUNT($A$5:A10)+1</f>
        <v>2</v>
      </c>
      <c r="B12" s="1722" t="s">
        <v>2064</v>
      </c>
      <c r="C12" s="1661" t="s">
        <v>133</v>
      </c>
      <c r="D12" s="1783">
        <v>1</v>
      </c>
      <c r="E12" s="1768"/>
      <c r="F12" s="1768">
        <f t="shared" si="0"/>
        <v>0</v>
      </c>
      <c r="G12" s="1768"/>
      <c r="H12" s="1768"/>
    </row>
    <row r="13" spans="1:9" s="1870" customFormat="1">
      <c r="A13" s="1873"/>
      <c r="B13" s="1849"/>
      <c r="C13" s="1875"/>
      <c r="D13" s="1876"/>
      <c r="E13" s="1768"/>
      <c r="F13" s="1872"/>
      <c r="G13" s="1768"/>
      <c r="H13" s="1768"/>
      <c r="I13" s="1847"/>
    </row>
    <row r="14" spans="1:9" s="1661" customFormat="1" ht="39.6">
      <c r="A14" s="1753">
        <f>COUNT($A$5:A13)+1</f>
        <v>3</v>
      </c>
      <c r="B14" s="1722" t="s">
        <v>2065</v>
      </c>
      <c r="C14" s="1661" t="s">
        <v>133</v>
      </c>
      <c r="D14" s="1783">
        <v>14</v>
      </c>
      <c r="E14" s="1768"/>
      <c r="F14" s="1768">
        <f t="shared" si="0"/>
        <v>0</v>
      </c>
      <c r="G14" s="1768"/>
      <c r="H14" s="1768"/>
    </row>
    <row r="15" spans="1:9">
      <c r="A15" s="1873"/>
      <c r="B15" s="1866"/>
      <c r="C15" s="1875"/>
      <c r="D15" s="1876"/>
      <c r="E15" s="1768"/>
      <c r="F15" s="1872"/>
      <c r="G15" s="1768"/>
      <c r="H15" s="1768"/>
    </row>
    <row r="16" spans="1:9" s="1661" customFormat="1" ht="26.4">
      <c r="A16" s="1753">
        <f>COUNT($A$5:A15)+1</f>
        <v>4</v>
      </c>
      <c r="B16" s="1722" t="s">
        <v>2066</v>
      </c>
      <c r="C16" s="1661" t="s">
        <v>133</v>
      </c>
      <c r="D16" s="1783">
        <v>46</v>
      </c>
      <c r="E16" s="1768"/>
      <c r="F16" s="1768">
        <f t="shared" si="0"/>
        <v>0</v>
      </c>
      <c r="G16" s="1768"/>
      <c r="H16" s="1768"/>
    </row>
    <row r="17" spans="1:256">
      <c r="A17" s="1753"/>
      <c r="C17" s="1877"/>
      <c r="D17" s="1855"/>
      <c r="E17" s="1768"/>
      <c r="F17" s="1854"/>
      <c r="G17" s="1768"/>
      <c r="H17" s="1768"/>
    </row>
    <row r="18" spans="1:256" ht="39.6">
      <c r="A18" s="1753">
        <f>COUNT($A$5:A17)+1</f>
        <v>5</v>
      </c>
      <c r="B18" s="1878" t="s">
        <v>2067</v>
      </c>
      <c r="C18" s="1877" t="s">
        <v>199</v>
      </c>
      <c r="D18" s="1855">
        <v>1</v>
      </c>
      <c r="E18" s="1768"/>
      <c r="F18" s="1854">
        <f>D18*E18</f>
        <v>0</v>
      </c>
      <c r="G18" s="1768"/>
      <c r="H18" s="1768"/>
    </row>
    <row r="19" spans="1:256">
      <c r="A19" s="1753"/>
      <c r="C19" s="1877"/>
      <c r="D19" s="1855"/>
      <c r="E19" s="1768"/>
      <c r="F19" s="1854"/>
      <c r="G19" s="1768"/>
      <c r="H19" s="1768"/>
    </row>
    <row r="20" spans="1:256" ht="26.4">
      <c r="A20" s="1753">
        <f>COUNT($A$5:A19)+1</f>
        <v>6</v>
      </c>
      <c r="B20" s="1847" t="s">
        <v>2068</v>
      </c>
      <c r="C20" s="1877" t="s">
        <v>199</v>
      </c>
      <c r="D20" s="1855">
        <v>1</v>
      </c>
      <c r="E20" s="1768"/>
      <c r="F20" s="1854">
        <f>D20*E20</f>
        <v>0</v>
      </c>
      <c r="G20" s="1768"/>
      <c r="H20" s="1768"/>
    </row>
    <row r="21" spans="1:256">
      <c r="A21" s="1753"/>
      <c r="C21" s="1846"/>
      <c r="D21" s="1855"/>
      <c r="E21" s="1858"/>
      <c r="F21" s="1854"/>
    </row>
    <row r="22" spans="1:256" s="1866" customFormat="1">
      <c r="A22" s="1753">
        <f>COUNT($A$5:A21)+1</f>
        <v>7</v>
      </c>
      <c r="B22" s="1847" t="s">
        <v>2069</v>
      </c>
      <c r="C22" s="1847"/>
      <c r="D22" s="1879">
        <v>0.02</v>
      </c>
      <c r="E22" s="1880"/>
      <c r="F22" s="1854">
        <f>D22*SUM(F7:F20)</f>
        <v>0</v>
      </c>
      <c r="G22" s="1847"/>
    </row>
    <row r="24" spans="1:256" s="1849" customFormat="1" ht="13.8" thickBot="1">
      <c r="A24" s="1860"/>
      <c r="B24" s="1734" t="str">
        <f>$B$1&amp;" skupaj:"</f>
        <v>VIDEO DOMOFONI skupaj:</v>
      </c>
      <c r="C24" s="1861"/>
      <c r="D24" s="1862"/>
      <c r="E24" s="1863"/>
      <c r="F24" s="1864">
        <f>SUM(F8:F22)</f>
        <v>0</v>
      </c>
      <c r="G24" s="1847"/>
      <c r="H24" s="1847"/>
      <c r="I24" s="1847"/>
      <c r="J24" s="1847"/>
      <c r="K24" s="1847"/>
      <c r="L24" s="1847"/>
      <c r="M24" s="1847"/>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c r="AL24" s="1847"/>
      <c r="AM24" s="1847"/>
      <c r="AN24" s="1847"/>
      <c r="AO24" s="1847"/>
      <c r="AP24" s="1847"/>
      <c r="AQ24" s="1847"/>
      <c r="AR24" s="1847"/>
      <c r="AS24" s="1847"/>
      <c r="AT24" s="1847"/>
      <c r="AU24" s="1847"/>
      <c r="AV24" s="1847"/>
      <c r="AW24" s="1847"/>
      <c r="AX24" s="1847"/>
      <c r="AY24" s="1847"/>
      <c r="AZ24" s="1847"/>
      <c r="BA24" s="1847"/>
      <c r="BB24" s="1847"/>
      <c r="BC24" s="1847"/>
      <c r="BD24" s="1847"/>
      <c r="BE24" s="1847"/>
      <c r="BF24" s="1847"/>
      <c r="BG24" s="1847"/>
      <c r="BH24" s="1847"/>
      <c r="BI24" s="1847"/>
      <c r="BJ24" s="1847"/>
      <c r="BK24" s="1847"/>
      <c r="BL24" s="1847"/>
      <c r="BM24" s="1847"/>
      <c r="BN24" s="1847"/>
      <c r="BO24" s="1847"/>
      <c r="BP24" s="1847"/>
      <c r="BQ24" s="1847"/>
      <c r="BR24" s="1847"/>
      <c r="BS24" s="1847"/>
      <c r="BT24" s="1847"/>
      <c r="BU24" s="1847"/>
      <c r="BV24" s="1847"/>
      <c r="BW24" s="1847"/>
      <c r="BX24" s="1847"/>
      <c r="BY24" s="1847"/>
      <c r="BZ24" s="1847"/>
      <c r="CA24" s="1847"/>
      <c r="CB24" s="1847"/>
      <c r="CC24" s="1847"/>
      <c r="CD24" s="1847"/>
      <c r="CE24" s="1847"/>
      <c r="CF24" s="1847"/>
      <c r="CG24" s="1847"/>
      <c r="CH24" s="1847"/>
      <c r="CI24" s="1847"/>
      <c r="CJ24" s="1847"/>
      <c r="CK24" s="1847"/>
      <c r="CL24" s="1847"/>
      <c r="CM24" s="1847"/>
      <c r="CN24" s="1847"/>
      <c r="CO24" s="1847"/>
      <c r="CP24" s="1847"/>
      <c r="CQ24" s="1847"/>
      <c r="CR24" s="1847"/>
      <c r="CS24" s="1847"/>
      <c r="CT24" s="1847"/>
      <c r="CU24" s="1847"/>
      <c r="CV24" s="1847"/>
      <c r="CW24" s="1847"/>
      <c r="CX24" s="1847"/>
      <c r="CY24" s="1847"/>
      <c r="CZ24" s="1847"/>
      <c r="DA24" s="1847"/>
      <c r="DB24" s="1847"/>
      <c r="DC24" s="1847"/>
      <c r="DD24" s="1847"/>
      <c r="DE24" s="1847"/>
      <c r="DF24" s="1847"/>
      <c r="DG24" s="1847"/>
      <c r="DH24" s="1847"/>
      <c r="DI24" s="1847"/>
      <c r="DJ24" s="1847"/>
      <c r="DK24" s="1847"/>
      <c r="DL24" s="1847"/>
      <c r="DM24" s="1847"/>
      <c r="DN24" s="1847"/>
      <c r="DO24" s="1847"/>
      <c r="DP24" s="1847"/>
      <c r="DQ24" s="1847"/>
      <c r="DR24" s="1847"/>
      <c r="DS24" s="1847"/>
      <c r="DT24" s="1847"/>
      <c r="DU24" s="1847"/>
      <c r="DV24" s="1847"/>
      <c r="DW24" s="1847"/>
      <c r="DX24" s="1847"/>
      <c r="DY24" s="1847"/>
      <c r="DZ24" s="1847"/>
      <c r="EA24" s="1847"/>
      <c r="EB24" s="1847"/>
      <c r="EC24" s="1847"/>
      <c r="ED24" s="1847"/>
      <c r="EE24" s="1847"/>
      <c r="EF24" s="1847"/>
      <c r="EG24" s="1847"/>
      <c r="EH24" s="1847"/>
      <c r="EI24" s="1847"/>
      <c r="EJ24" s="1847"/>
      <c r="EK24" s="1847"/>
      <c r="EL24" s="1847"/>
      <c r="EM24" s="1847"/>
      <c r="EN24" s="1847"/>
      <c r="EO24" s="1847"/>
      <c r="EP24" s="1847"/>
      <c r="EQ24" s="1847"/>
      <c r="ER24" s="1847"/>
      <c r="ES24" s="1847"/>
      <c r="ET24" s="1847"/>
      <c r="EU24" s="1847"/>
      <c r="EV24" s="1847"/>
      <c r="EW24" s="1847"/>
      <c r="EX24" s="1847"/>
      <c r="EY24" s="1847"/>
      <c r="EZ24" s="1847"/>
      <c r="FA24" s="1847"/>
      <c r="FB24" s="1847"/>
      <c r="FC24" s="1847"/>
      <c r="FD24" s="1847"/>
      <c r="FE24" s="1847"/>
      <c r="FF24" s="1847"/>
      <c r="FG24" s="1847"/>
      <c r="FH24" s="1847"/>
      <c r="FI24" s="1847"/>
      <c r="FJ24" s="1847"/>
      <c r="FK24" s="1847"/>
      <c r="FL24" s="1847"/>
      <c r="FM24" s="1847"/>
      <c r="FN24" s="1847"/>
      <c r="FO24" s="1847"/>
      <c r="FP24" s="1847"/>
      <c r="FQ24" s="1847"/>
      <c r="FR24" s="1847"/>
      <c r="FS24" s="1847"/>
      <c r="FT24" s="1847"/>
      <c r="FU24" s="1847"/>
      <c r="FV24" s="1847"/>
      <c r="FW24" s="1847"/>
      <c r="FX24" s="1847"/>
      <c r="FY24" s="1847"/>
      <c r="FZ24" s="1847"/>
      <c r="GA24" s="1847"/>
      <c r="GB24" s="1847"/>
      <c r="GC24" s="1847"/>
      <c r="GD24" s="1847"/>
      <c r="GE24" s="1847"/>
      <c r="GF24" s="1847"/>
      <c r="GG24" s="1847"/>
      <c r="GH24" s="1847"/>
      <c r="GI24" s="1847"/>
      <c r="GJ24" s="1847"/>
      <c r="GK24" s="1847"/>
      <c r="GL24" s="1847"/>
      <c r="GM24" s="1847"/>
      <c r="GN24" s="1847"/>
      <c r="GO24" s="1847"/>
      <c r="GP24" s="1847"/>
      <c r="GQ24" s="1847"/>
      <c r="GR24" s="1847"/>
      <c r="GS24" s="1847"/>
      <c r="GT24" s="1847"/>
      <c r="GU24" s="1847"/>
      <c r="GV24" s="1847"/>
      <c r="GW24" s="1847"/>
      <c r="GX24" s="1847"/>
      <c r="GY24" s="1847"/>
      <c r="GZ24" s="1847"/>
      <c r="HA24" s="1847"/>
      <c r="HB24" s="1847"/>
      <c r="HC24" s="1847"/>
      <c r="HD24" s="1847"/>
      <c r="HE24" s="1847"/>
      <c r="HF24" s="1847"/>
      <c r="HG24" s="1847"/>
      <c r="HH24" s="1847"/>
      <c r="HI24" s="1847"/>
      <c r="HJ24" s="1847"/>
      <c r="HK24" s="1847"/>
      <c r="HL24" s="1847"/>
      <c r="HM24" s="1847"/>
      <c r="HN24" s="1847"/>
      <c r="HO24" s="1847"/>
      <c r="HP24" s="1847"/>
      <c r="HQ24" s="1847"/>
      <c r="HR24" s="1847"/>
      <c r="HS24" s="1847"/>
      <c r="HT24" s="1847"/>
      <c r="HU24" s="1847"/>
      <c r="HV24" s="1847"/>
      <c r="HW24" s="1847"/>
      <c r="HX24" s="1847"/>
      <c r="HY24" s="1847"/>
      <c r="HZ24" s="1847"/>
      <c r="IA24" s="1847"/>
      <c r="IB24" s="1847"/>
      <c r="IC24" s="1847"/>
      <c r="ID24" s="1847"/>
      <c r="IE24" s="1847"/>
      <c r="IF24" s="1847"/>
      <c r="IG24" s="1847"/>
      <c r="IH24" s="1847"/>
      <c r="II24" s="1847"/>
      <c r="IJ24" s="1847"/>
      <c r="IK24" s="1847"/>
      <c r="IL24" s="1847"/>
      <c r="IM24" s="1847"/>
      <c r="IN24" s="1847"/>
      <c r="IO24" s="1847"/>
      <c r="IP24" s="1847"/>
      <c r="IQ24" s="1847"/>
      <c r="IR24" s="1847"/>
      <c r="IS24" s="1847"/>
      <c r="IT24" s="1847"/>
      <c r="IU24" s="1847"/>
      <c r="IV24" s="1847"/>
    </row>
    <row r="25" spans="1:256" ht="13.8" thickTop="1"/>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F2C43-4514-408F-91A1-34A81E18584B}">
  <sheetPr>
    <tabColor theme="6" tint="0.79998168889431442"/>
  </sheetPr>
  <dimension ref="A1:IT70"/>
  <sheetViews>
    <sheetView workbookViewId="0"/>
  </sheetViews>
  <sheetFormatPr defaultColWidth="9.109375" defaultRowHeight="13.2"/>
  <cols>
    <col min="1" max="1" width="5.88671875" style="1697" customWidth="1"/>
    <col min="2" max="2" width="45" style="1697" customWidth="1"/>
    <col min="3" max="3" width="4.6640625" style="1709" customWidth="1"/>
    <col min="4" max="4" width="6.88671875" style="1710" bestFit="1" customWidth="1"/>
    <col min="5" max="5" width="11.109375" style="1770" bestFit="1" customWidth="1"/>
    <col min="6" max="6" width="14.33203125" style="1773" bestFit="1" customWidth="1"/>
    <col min="7" max="7" width="9.109375" style="1697"/>
    <col min="8" max="8" width="24.6640625" style="1697" customWidth="1"/>
    <col min="9" max="9" width="9.5546875" style="1697" bestFit="1" customWidth="1"/>
    <col min="10" max="256" width="9.109375" style="1697"/>
    <col min="257" max="257" width="5.88671875" style="1697" customWidth="1"/>
    <col min="258" max="258" width="45" style="1697" customWidth="1"/>
    <col min="259" max="259" width="4.6640625" style="1697" customWidth="1"/>
    <col min="260" max="260" width="6.88671875" style="1697" bestFit="1" customWidth="1"/>
    <col min="261" max="261" width="11.109375" style="1697" bestFit="1" customWidth="1"/>
    <col min="262" max="262" width="14.33203125" style="1697" bestFit="1" customWidth="1"/>
    <col min="263" max="263" width="9.109375" style="1697"/>
    <col min="264" max="264" width="24.6640625" style="1697" customWidth="1"/>
    <col min="265" max="265" width="9.5546875" style="1697" bestFit="1" customWidth="1"/>
    <col min="266" max="512" width="9.109375" style="1697"/>
    <col min="513" max="513" width="5.88671875" style="1697" customWidth="1"/>
    <col min="514" max="514" width="45" style="1697" customWidth="1"/>
    <col min="515" max="515" width="4.6640625" style="1697" customWidth="1"/>
    <col min="516" max="516" width="6.88671875" style="1697" bestFit="1" customWidth="1"/>
    <col min="517" max="517" width="11.109375" style="1697" bestFit="1" customWidth="1"/>
    <col min="518" max="518" width="14.33203125" style="1697" bestFit="1" customWidth="1"/>
    <col min="519" max="519" width="9.109375" style="1697"/>
    <col min="520" max="520" width="24.6640625" style="1697" customWidth="1"/>
    <col min="521" max="521" width="9.5546875" style="1697" bestFit="1" customWidth="1"/>
    <col min="522" max="768" width="9.109375" style="1697"/>
    <col min="769" max="769" width="5.88671875" style="1697" customWidth="1"/>
    <col min="770" max="770" width="45" style="1697" customWidth="1"/>
    <col min="771" max="771" width="4.6640625" style="1697" customWidth="1"/>
    <col min="772" max="772" width="6.88671875" style="1697" bestFit="1" customWidth="1"/>
    <col min="773" max="773" width="11.109375" style="1697" bestFit="1" customWidth="1"/>
    <col min="774" max="774" width="14.33203125" style="1697" bestFit="1" customWidth="1"/>
    <col min="775" max="775" width="9.109375" style="1697"/>
    <col min="776" max="776" width="24.6640625" style="1697" customWidth="1"/>
    <col min="777" max="777" width="9.5546875" style="1697" bestFit="1" customWidth="1"/>
    <col min="778" max="1024" width="9.109375" style="1697"/>
    <col min="1025" max="1025" width="5.88671875" style="1697" customWidth="1"/>
    <col min="1026" max="1026" width="45" style="1697" customWidth="1"/>
    <col min="1027" max="1027" width="4.6640625" style="1697" customWidth="1"/>
    <col min="1028" max="1028" width="6.88671875" style="1697" bestFit="1" customWidth="1"/>
    <col min="1029" max="1029" width="11.109375" style="1697" bestFit="1" customWidth="1"/>
    <col min="1030" max="1030" width="14.33203125" style="1697" bestFit="1" customWidth="1"/>
    <col min="1031" max="1031" width="9.109375" style="1697"/>
    <col min="1032" max="1032" width="24.6640625" style="1697" customWidth="1"/>
    <col min="1033" max="1033" width="9.5546875" style="1697" bestFit="1" customWidth="1"/>
    <col min="1034" max="1280" width="9.109375" style="1697"/>
    <col min="1281" max="1281" width="5.88671875" style="1697" customWidth="1"/>
    <col min="1282" max="1282" width="45" style="1697" customWidth="1"/>
    <col min="1283" max="1283" width="4.6640625" style="1697" customWidth="1"/>
    <col min="1284" max="1284" width="6.88671875" style="1697" bestFit="1" customWidth="1"/>
    <col min="1285" max="1285" width="11.109375" style="1697" bestFit="1" customWidth="1"/>
    <col min="1286" max="1286" width="14.33203125" style="1697" bestFit="1" customWidth="1"/>
    <col min="1287" max="1287" width="9.109375" style="1697"/>
    <col min="1288" max="1288" width="24.6640625" style="1697" customWidth="1"/>
    <col min="1289" max="1289" width="9.5546875" style="1697" bestFit="1" customWidth="1"/>
    <col min="1290" max="1536" width="9.109375" style="1697"/>
    <col min="1537" max="1537" width="5.88671875" style="1697" customWidth="1"/>
    <col min="1538" max="1538" width="45" style="1697" customWidth="1"/>
    <col min="1539" max="1539" width="4.6640625" style="1697" customWidth="1"/>
    <col min="1540" max="1540" width="6.88671875" style="1697" bestFit="1" customWidth="1"/>
    <col min="1541" max="1541" width="11.109375" style="1697" bestFit="1" customWidth="1"/>
    <col min="1542" max="1542" width="14.33203125" style="1697" bestFit="1" customWidth="1"/>
    <col min="1543" max="1543" width="9.109375" style="1697"/>
    <col min="1544" max="1544" width="24.6640625" style="1697" customWidth="1"/>
    <col min="1545" max="1545" width="9.5546875" style="1697" bestFit="1" customWidth="1"/>
    <col min="1546" max="1792" width="9.109375" style="1697"/>
    <col min="1793" max="1793" width="5.88671875" style="1697" customWidth="1"/>
    <col min="1794" max="1794" width="45" style="1697" customWidth="1"/>
    <col min="1795" max="1795" width="4.6640625" style="1697" customWidth="1"/>
    <col min="1796" max="1796" width="6.88671875" style="1697" bestFit="1" customWidth="1"/>
    <col min="1797" max="1797" width="11.109375" style="1697" bestFit="1" customWidth="1"/>
    <col min="1798" max="1798" width="14.33203125" style="1697" bestFit="1" customWidth="1"/>
    <col min="1799" max="1799" width="9.109375" style="1697"/>
    <col min="1800" max="1800" width="24.6640625" style="1697" customWidth="1"/>
    <col min="1801" max="1801" width="9.5546875" style="1697" bestFit="1" customWidth="1"/>
    <col min="1802" max="2048" width="9.109375" style="1697"/>
    <col min="2049" max="2049" width="5.88671875" style="1697" customWidth="1"/>
    <col min="2050" max="2050" width="45" style="1697" customWidth="1"/>
    <col min="2051" max="2051" width="4.6640625" style="1697" customWidth="1"/>
    <col min="2052" max="2052" width="6.88671875" style="1697" bestFit="1" customWidth="1"/>
    <col min="2053" max="2053" width="11.109375" style="1697" bestFit="1" customWidth="1"/>
    <col min="2054" max="2054" width="14.33203125" style="1697" bestFit="1" customWidth="1"/>
    <col min="2055" max="2055" width="9.109375" style="1697"/>
    <col min="2056" max="2056" width="24.6640625" style="1697" customWidth="1"/>
    <col min="2057" max="2057" width="9.5546875" style="1697" bestFit="1" customWidth="1"/>
    <col min="2058" max="2304" width="9.109375" style="1697"/>
    <col min="2305" max="2305" width="5.88671875" style="1697" customWidth="1"/>
    <col min="2306" max="2306" width="45" style="1697" customWidth="1"/>
    <col min="2307" max="2307" width="4.6640625" style="1697" customWidth="1"/>
    <col min="2308" max="2308" width="6.88671875" style="1697" bestFit="1" customWidth="1"/>
    <col min="2309" max="2309" width="11.109375" style="1697" bestFit="1" customWidth="1"/>
    <col min="2310" max="2310" width="14.33203125" style="1697" bestFit="1" customWidth="1"/>
    <col min="2311" max="2311" width="9.109375" style="1697"/>
    <col min="2312" max="2312" width="24.6640625" style="1697" customWidth="1"/>
    <col min="2313" max="2313" width="9.5546875" style="1697" bestFit="1" customWidth="1"/>
    <col min="2314" max="2560" width="9.109375" style="1697"/>
    <col min="2561" max="2561" width="5.88671875" style="1697" customWidth="1"/>
    <col min="2562" max="2562" width="45" style="1697" customWidth="1"/>
    <col min="2563" max="2563" width="4.6640625" style="1697" customWidth="1"/>
    <col min="2564" max="2564" width="6.88671875" style="1697" bestFit="1" customWidth="1"/>
    <col min="2565" max="2565" width="11.109375" style="1697" bestFit="1" customWidth="1"/>
    <col min="2566" max="2566" width="14.33203125" style="1697" bestFit="1" customWidth="1"/>
    <col min="2567" max="2567" width="9.109375" style="1697"/>
    <col min="2568" max="2568" width="24.6640625" style="1697" customWidth="1"/>
    <col min="2569" max="2569" width="9.5546875" style="1697" bestFit="1" customWidth="1"/>
    <col min="2570" max="2816" width="9.109375" style="1697"/>
    <col min="2817" max="2817" width="5.88671875" style="1697" customWidth="1"/>
    <col min="2818" max="2818" width="45" style="1697" customWidth="1"/>
    <col min="2819" max="2819" width="4.6640625" style="1697" customWidth="1"/>
    <col min="2820" max="2820" width="6.88671875" style="1697" bestFit="1" customWidth="1"/>
    <col min="2821" max="2821" width="11.109375" style="1697" bestFit="1" customWidth="1"/>
    <col min="2822" max="2822" width="14.33203125" style="1697" bestFit="1" customWidth="1"/>
    <col min="2823" max="2823" width="9.109375" style="1697"/>
    <col min="2824" max="2824" width="24.6640625" style="1697" customWidth="1"/>
    <col min="2825" max="2825" width="9.5546875" style="1697" bestFit="1" customWidth="1"/>
    <col min="2826" max="3072" width="9.109375" style="1697"/>
    <col min="3073" max="3073" width="5.88671875" style="1697" customWidth="1"/>
    <col min="3074" max="3074" width="45" style="1697" customWidth="1"/>
    <col min="3075" max="3075" width="4.6640625" style="1697" customWidth="1"/>
    <col min="3076" max="3076" width="6.88671875" style="1697" bestFit="1" customWidth="1"/>
    <col min="3077" max="3077" width="11.109375" style="1697" bestFit="1" customWidth="1"/>
    <col min="3078" max="3078" width="14.33203125" style="1697" bestFit="1" customWidth="1"/>
    <col min="3079" max="3079" width="9.109375" style="1697"/>
    <col min="3080" max="3080" width="24.6640625" style="1697" customWidth="1"/>
    <col min="3081" max="3081" width="9.5546875" style="1697" bestFit="1" customWidth="1"/>
    <col min="3082" max="3328" width="9.109375" style="1697"/>
    <col min="3329" max="3329" width="5.88671875" style="1697" customWidth="1"/>
    <col min="3330" max="3330" width="45" style="1697" customWidth="1"/>
    <col min="3331" max="3331" width="4.6640625" style="1697" customWidth="1"/>
    <col min="3332" max="3332" width="6.88671875" style="1697" bestFit="1" customWidth="1"/>
    <col min="3333" max="3333" width="11.109375" style="1697" bestFit="1" customWidth="1"/>
    <col min="3334" max="3334" width="14.33203125" style="1697" bestFit="1" customWidth="1"/>
    <col min="3335" max="3335" width="9.109375" style="1697"/>
    <col min="3336" max="3336" width="24.6640625" style="1697" customWidth="1"/>
    <col min="3337" max="3337" width="9.5546875" style="1697" bestFit="1" customWidth="1"/>
    <col min="3338" max="3584" width="9.109375" style="1697"/>
    <col min="3585" max="3585" width="5.88671875" style="1697" customWidth="1"/>
    <col min="3586" max="3586" width="45" style="1697" customWidth="1"/>
    <col min="3587" max="3587" width="4.6640625" style="1697" customWidth="1"/>
    <col min="3588" max="3588" width="6.88671875" style="1697" bestFit="1" customWidth="1"/>
    <col min="3589" max="3589" width="11.109375" style="1697" bestFit="1" customWidth="1"/>
    <col min="3590" max="3590" width="14.33203125" style="1697" bestFit="1" customWidth="1"/>
    <col min="3591" max="3591" width="9.109375" style="1697"/>
    <col min="3592" max="3592" width="24.6640625" style="1697" customWidth="1"/>
    <col min="3593" max="3593" width="9.5546875" style="1697" bestFit="1" customWidth="1"/>
    <col min="3594" max="3840" width="9.109375" style="1697"/>
    <col min="3841" max="3841" width="5.88671875" style="1697" customWidth="1"/>
    <col min="3842" max="3842" width="45" style="1697" customWidth="1"/>
    <col min="3843" max="3843" width="4.6640625" style="1697" customWidth="1"/>
    <col min="3844" max="3844" width="6.88671875" style="1697" bestFit="1" customWidth="1"/>
    <col min="3845" max="3845" width="11.109375" style="1697" bestFit="1" customWidth="1"/>
    <col min="3846" max="3846" width="14.33203125" style="1697" bestFit="1" customWidth="1"/>
    <col min="3847" max="3847" width="9.109375" style="1697"/>
    <col min="3848" max="3848" width="24.6640625" style="1697" customWidth="1"/>
    <col min="3849" max="3849" width="9.5546875" style="1697" bestFit="1" customWidth="1"/>
    <col min="3850" max="4096" width="9.109375" style="1697"/>
    <col min="4097" max="4097" width="5.88671875" style="1697" customWidth="1"/>
    <col min="4098" max="4098" width="45" style="1697" customWidth="1"/>
    <col min="4099" max="4099" width="4.6640625" style="1697" customWidth="1"/>
    <col min="4100" max="4100" width="6.88671875" style="1697" bestFit="1" customWidth="1"/>
    <col min="4101" max="4101" width="11.109375" style="1697" bestFit="1" customWidth="1"/>
    <col min="4102" max="4102" width="14.33203125" style="1697" bestFit="1" customWidth="1"/>
    <col min="4103" max="4103" width="9.109375" style="1697"/>
    <col min="4104" max="4104" width="24.6640625" style="1697" customWidth="1"/>
    <col min="4105" max="4105" width="9.5546875" style="1697" bestFit="1" customWidth="1"/>
    <col min="4106" max="4352" width="9.109375" style="1697"/>
    <col min="4353" max="4353" width="5.88671875" style="1697" customWidth="1"/>
    <col min="4354" max="4354" width="45" style="1697" customWidth="1"/>
    <col min="4355" max="4355" width="4.6640625" style="1697" customWidth="1"/>
    <col min="4356" max="4356" width="6.88671875" style="1697" bestFit="1" customWidth="1"/>
    <col min="4357" max="4357" width="11.109375" style="1697" bestFit="1" customWidth="1"/>
    <col min="4358" max="4358" width="14.33203125" style="1697" bestFit="1" customWidth="1"/>
    <col min="4359" max="4359" width="9.109375" style="1697"/>
    <col min="4360" max="4360" width="24.6640625" style="1697" customWidth="1"/>
    <col min="4361" max="4361" width="9.5546875" style="1697" bestFit="1" customWidth="1"/>
    <col min="4362" max="4608" width="9.109375" style="1697"/>
    <col min="4609" max="4609" width="5.88671875" style="1697" customWidth="1"/>
    <col min="4610" max="4610" width="45" style="1697" customWidth="1"/>
    <col min="4611" max="4611" width="4.6640625" style="1697" customWidth="1"/>
    <col min="4612" max="4612" width="6.88671875" style="1697" bestFit="1" customWidth="1"/>
    <col min="4613" max="4613" width="11.109375" style="1697" bestFit="1" customWidth="1"/>
    <col min="4614" max="4614" width="14.33203125" style="1697" bestFit="1" customWidth="1"/>
    <col min="4615" max="4615" width="9.109375" style="1697"/>
    <col min="4616" max="4616" width="24.6640625" style="1697" customWidth="1"/>
    <col min="4617" max="4617" width="9.5546875" style="1697" bestFit="1" customWidth="1"/>
    <col min="4618" max="4864" width="9.109375" style="1697"/>
    <col min="4865" max="4865" width="5.88671875" style="1697" customWidth="1"/>
    <col min="4866" max="4866" width="45" style="1697" customWidth="1"/>
    <col min="4867" max="4867" width="4.6640625" style="1697" customWidth="1"/>
    <col min="4868" max="4868" width="6.88671875" style="1697" bestFit="1" customWidth="1"/>
    <col min="4869" max="4869" width="11.109375" style="1697" bestFit="1" customWidth="1"/>
    <col min="4870" max="4870" width="14.33203125" style="1697" bestFit="1" customWidth="1"/>
    <col min="4871" max="4871" width="9.109375" style="1697"/>
    <col min="4872" max="4872" width="24.6640625" style="1697" customWidth="1"/>
    <col min="4873" max="4873" width="9.5546875" style="1697" bestFit="1" customWidth="1"/>
    <col min="4874" max="5120" width="9.109375" style="1697"/>
    <col min="5121" max="5121" width="5.88671875" style="1697" customWidth="1"/>
    <col min="5122" max="5122" width="45" style="1697" customWidth="1"/>
    <col min="5123" max="5123" width="4.6640625" style="1697" customWidth="1"/>
    <col min="5124" max="5124" width="6.88671875" style="1697" bestFit="1" customWidth="1"/>
    <col min="5125" max="5125" width="11.109375" style="1697" bestFit="1" customWidth="1"/>
    <col min="5126" max="5126" width="14.33203125" style="1697" bestFit="1" customWidth="1"/>
    <col min="5127" max="5127" width="9.109375" style="1697"/>
    <col min="5128" max="5128" width="24.6640625" style="1697" customWidth="1"/>
    <col min="5129" max="5129" width="9.5546875" style="1697" bestFit="1" customWidth="1"/>
    <col min="5130" max="5376" width="9.109375" style="1697"/>
    <col min="5377" max="5377" width="5.88671875" style="1697" customWidth="1"/>
    <col min="5378" max="5378" width="45" style="1697" customWidth="1"/>
    <col min="5379" max="5379" width="4.6640625" style="1697" customWidth="1"/>
    <col min="5380" max="5380" width="6.88671875" style="1697" bestFit="1" customWidth="1"/>
    <col min="5381" max="5381" width="11.109375" style="1697" bestFit="1" customWidth="1"/>
    <col min="5382" max="5382" width="14.33203125" style="1697" bestFit="1" customWidth="1"/>
    <col min="5383" max="5383" width="9.109375" style="1697"/>
    <col min="5384" max="5384" width="24.6640625" style="1697" customWidth="1"/>
    <col min="5385" max="5385" width="9.5546875" style="1697" bestFit="1" customWidth="1"/>
    <col min="5386" max="5632" width="9.109375" style="1697"/>
    <col min="5633" max="5633" width="5.88671875" style="1697" customWidth="1"/>
    <col min="5634" max="5634" width="45" style="1697" customWidth="1"/>
    <col min="5635" max="5635" width="4.6640625" style="1697" customWidth="1"/>
    <col min="5636" max="5636" width="6.88671875" style="1697" bestFit="1" customWidth="1"/>
    <col min="5637" max="5637" width="11.109375" style="1697" bestFit="1" customWidth="1"/>
    <col min="5638" max="5638" width="14.33203125" style="1697" bestFit="1" customWidth="1"/>
    <col min="5639" max="5639" width="9.109375" style="1697"/>
    <col min="5640" max="5640" width="24.6640625" style="1697" customWidth="1"/>
    <col min="5641" max="5641" width="9.5546875" style="1697" bestFit="1" customWidth="1"/>
    <col min="5642" max="5888" width="9.109375" style="1697"/>
    <col min="5889" max="5889" width="5.88671875" style="1697" customWidth="1"/>
    <col min="5890" max="5890" width="45" style="1697" customWidth="1"/>
    <col min="5891" max="5891" width="4.6640625" style="1697" customWidth="1"/>
    <col min="5892" max="5892" width="6.88671875" style="1697" bestFit="1" customWidth="1"/>
    <col min="5893" max="5893" width="11.109375" style="1697" bestFit="1" customWidth="1"/>
    <col min="5894" max="5894" width="14.33203125" style="1697" bestFit="1" customWidth="1"/>
    <col min="5895" max="5895" width="9.109375" style="1697"/>
    <col min="5896" max="5896" width="24.6640625" style="1697" customWidth="1"/>
    <col min="5897" max="5897" width="9.5546875" style="1697" bestFit="1" customWidth="1"/>
    <col min="5898" max="6144" width="9.109375" style="1697"/>
    <col min="6145" max="6145" width="5.88671875" style="1697" customWidth="1"/>
    <col min="6146" max="6146" width="45" style="1697" customWidth="1"/>
    <col min="6147" max="6147" width="4.6640625" style="1697" customWidth="1"/>
    <col min="6148" max="6148" width="6.88671875" style="1697" bestFit="1" customWidth="1"/>
    <col min="6149" max="6149" width="11.109375" style="1697" bestFit="1" customWidth="1"/>
    <col min="6150" max="6150" width="14.33203125" style="1697" bestFit="1" customWidth="1"/>
    <col min="6151" max="6151" width="9.109375" style="1697"/>
    <col min="6152" max="6152" width="24.6640625" style="1697" customWidth="1"/>
    <col min="6153" max="6153" width="9.5546875" style="1697" bestFit="1" customWidth="1"/>
    <col min="6154" max="6400" width="9.109375" style="1697"/>
    <col min="6401" max="6401" width="5.88671875" style="1697" customWidth="1"/>
    <col min="6402" max="6402" width="45" style="1697" customWidth="1"/>
    <col min="6403" max="6403" width="4.6640625" style="1697" customWidth="1"/>
    <col min="6404" max="6404" width="6.88671875" style="1697" bestFit="1" customWidth="1"/>
    <col min="6405" max="6405" width="11.109375" style="1697" bestFit="1" customWidth="1"/>
    <col min="6406" max="6406" width="14.33203125" style="1697" bestFit="1" customWidth="1"/>
    <col min="6407" max="6407" width="9.109375" style="1697"/>
    <col min="6408" max="6408" width="24.6640625" style="1697" customWidth="1"/>
    <col min="6409" max="6409" width="9.5546875" style="1697" bestFit="1" customWidth="1"/>
    <col min="6410" max="6656" width="9.109375" style="1697"/>
    <col min="6657" max="6657" width="5.88671875" style="1697" customWidth="1"/>
    <col min="6658" max="6658" width="45" style="1697" customWidth="1"/>
    <col min="6659" max="6659" width="4.6640625" style="1697" customWidth="1"/>
    <col min="6660" max="6660" width="6.88671875" style="1697" bestFit="1" customWidth="1"/>
    <col min="6661" max="6661" width="11.109375" style="1697" bestFit="1" customWidth="1"/>
    <col min="6662" max="6662" width="14.33203125" style="1697" bestFit="1" customWidth="1"/>
    <col min="6663" max="6663" width="9.109375" style="1697"/>
    <col min="6664" max="6664" width="24.6640625" style="1697" customWidth="1"/>
    <col min="6665" max="6665" width="9.5546875" style="1697" bestFit="1" customWidth="1"/>
    <col min="6666" max="6912" width="9.109375" style="1697"/>
    <col min="6913" max="6913" width="5.88671875" style="1697" customWidth="1"/>
    <col min="6914" max="6914" width="45" style="1697" customWidth="1"/>
    <col min="6915" max="6915" width="4.6640625" style="1697" customWidth="1"/>
    <col min="6916" max="6916" width="6.88671875" style="1697" bestFit="1" customWidth="1"/>
    <col min="6917" max="6917" width="11.109375" style="1697" bestFit="1" customWidth="1"/>
    <col min="6918" max="6918" width="14.33203125" style="1697" bestFit="1" customWidth="1"/>
    <col min="6919" max="6919" width="9.109375" style="1697"/>
    <col min="6920" max="6920" width="24.6640625" style="1697" customWidth="1"/>
    <col min="6921" max="6921" width="9.5546875" style="1697" bestFit="1" customWidth="1"/>
    <col min="6922" max="7168" width="9.109375" style="1697"/>
    <col min="7169" max="7169" width="5.88671875" style="1697" customWidth="1"/>
    <col min="7170" max="7170" width="45" style="1697" customWidth="1"/>
    <col min="7171" max="7171" width="4.6640625" style="1697" customWidth="1"/>
    <col min="7172" max="7172" width="6.88671875" style="1697" bestFit="1" customWidth="1"/>
    <col min="7173" max="7173" width="11.109375" style="1697" bestFit="1" customWidth="1"/>
    <col min="7174" max="7174" width="14.33203125" style="1697" bestFit="1" customWidth="1"/>
    <col min="7175" max="7175" width="9.109375" style="1697"/>
    <col min="7176" max="7176" width="24.6640625" style="1697" customWidth="1"/>
    <col min="7177" max="7177" width="9.5546875" style="1697" bestFit="1" customWidth="1"/>
    <col min="7178" max="7424" width="9.109375" style="1697"/>
    <col min="7425" max="7425" width="5.88671875" style="1697" customWidth="1"/>
    <col min="7426" max="7426" width="45" style="1697" customWidth="1"/>
    <col min="7427" max="7427" width="4.6640625" style="1697" customWidth="1"/>
    <col min="7428" max="7428" width="6.88671875" style="1697" bestFit="1" customWidth="1"/>
    <col min="7429" max="7429" width="11.109375" style="1697" bestFit="1" customWidth="1"/>
    <col min="7430" max="7430" width="14.33203125" style="1697" bestFit="1" customWidth="1"/>
    <col min="7431" max="7431" width="9.109375" style="1697"/>
    <col min="7432" max="7432" width="24.6640625" style="1697" customWidth="1"/>
    <col min="7433" max="7433" width="9.5546875" style="1697" bestFit="1" customWidth="1"/>
    <col min="7434" max="7680" width="9.109375" style="1697"/>
    <col min="7681" max="7681" width="5.88671875" style="1697" customWidth="1"/>
    <col min="7682" max="7682" width="45" style="1697" customWidth="1"/>
    <col min="7683" max="7683" width="4.6640625" style="1697" customWidth="1"/>
    <col min="7684" max="7684" width="6.88671875" style="1697" bestFit="1" customWidth="1"/>
    <col min="7685" max="7685" width="11.109375" style="1697" bestFit="1" customWidth="1"/>
    <col min="7686" max="7686" width="14.33203125" style="1697" bestFit="1" customWidth="1"/>
    <col min="7687" max="7687" width="9.109375" style="1697"/>
    <col min="7688" max="7688" width="24.6640625" style="1697" customWidth="1"/>
    <col min="7689" max="7689" width="9.5546875" style="1697" bestFit="1" customWidth="1"/>
    <col min="7690" max="7936" width="9.109375" style="1697"/>
    <col min="7937" max="7937" width="5.88671875" style="1697" customWidth="1"/>
    <col min="7938" max="7938" width="45" style="1697" customWidth="1"/>
    <col min="7939" max="7939" width="4.6640625" style="1697" customWidth="1"/>
    <col min="7940" max="7940" width="6.88671875" style="1697" bestFit="1" customWidth="1"/>
    <col min="7941" max="7941" width="11.109375" style="1697" bestFit="1" customWidth="1"/>
    <col min="7942" max="7942" width="14.33203125" style="1697" bestFit="1" customWidth="1"/>
    <col min="7943" max="7943" width="9.109375" style="1697"/>
    <col min="7944" max="7944" width="24.6640625" style="1697" customWidth="1"/>
    <col min="7945" max="7945" width="9.5546875" style="1697" bestFit="1" customWidth="1"/>
    <col min="7946" max="8192" width="9.109375" style="1697"/>
    <col min="8193" max="8193" width="5.88671875" style="1697" customWidth="1"/>
    <col min="8194" max="8194" width="45" style="1697" customWidth="1"/>
    <col min="8195" max="8195" width="4.6640625" style="1697" customWidth="1"/>
    <col min="8196" max="8196" width="6.88671875" style="1697" bestFit="1" customWidth="1"/>
    <col min="8197" max="8197" width="11.109375" style="1697" bestFit="1" customWidth="1"/>
    <col min="8198" max="8198" width="14.33203125" style="1697" bestFit="1" customWidth="1"/>
    <col min="8199" max="8199" width="9.109375" style="1697"/>
    <col min="8200" max="8200" width="24.6640625" style="1697" customWidth="1"/>
    <col min="8201" max="8201" width="9.5546875" style="1697" bestFit="1" customWidth="1"/>
    <col min="8202" max="8448" width="9.109375" style="1697"/>
    <col min="8449" max="8449" width="5.88671875" style="1697" customWidth="1"/>
    <col min="8450" max="8450" width="45" style="1697" customWidth="1"/>
    <col min="8451" max="8451" width="4.6640625" style="1697" customWidth="1"/>
    <col min="8452" max="8452" width="6.88671875" style="1697" bestFit="1" customWidth="1"/>
    <col min="8453" max="8453" width="11.109375" style="1697" bestFit="1" customWidth="1"/>
    <col min="8454" max="8454" width="14.33203125" style="1697" bestFit="1" customWidth="1"/>
    <col min="8455" max="8455" width="9.109375" style="1697"/>
    <col min="8456" max="8456" width="24.6640625" style="1697" customWidth="1"/>
    <col min="8457" max="8457" width="9.5546875" style="1697" bestFit="1" customWidth="1"/>
    <col min="8458" max="8704" width="9.109375" style="1697"/>
    <col min="8705" max="8705" width="5.88671875" style="1697" customWidth="1"/>
    <col min="8706" max="8706" width="45" style="1697" customWidth="1"/>
    <col min="8707" max="8707" width="4.6640625" style="1697" customWidth="1"/>
    <col min="8708" max="8708" width="6.88671875" style="1697" bestFit="1" customWidth="1"/>
    <col min="8709" max="8709" width="11.109375" style="1697" bestFit="1" customWidth="1"/>
    <col min="8710" max="8710" width="14.33203125" style="1697" bestFit="1" customWidth="1"/>
    <col min="8711" max="8711" width="9.109375" style="1697"/>
    <col min="8712" max="8712" width="24.6640625" style="1697" customWidth="1"/>
    <col min="8713" max="8713" width="9.5546875" style="1697" bestFit="1" customWidth="1"/>
    <col min="8714" max="8960" width="9.109375" style="1697"/>
    <col min="8961" max="8961" width="5.88671875" style="1697" customWidth="1"/>
    <col min="8962" max="8962" width="45" style="1697" customWidth="1"/>
    <col min="8963" max="8963" width="4.6640625" style="1697" customWidth="1"/>
    <col min="8964" max="8964" width="6.88671875" style="1697" bestFit="1" customWidth="1"/>
    <col min="8965" max="8965" width="11.109375" style="1697" bestFit="1" customWidth="1"/>
    <col min="8966" max="8966" width="14.33203125" style="1697" bestFit="1" customWidth="1"/>
    <col min="8967" max="8967" width="9.109375" style="1697"/>
    <col min="8968" max="8968" width="24.6640625" style="1697" customWidth="1"/>
    <col min="8969" max="8969" width="9.5546875" style="1697" bestFit="1" customWidth="1"/>
    <col min="8970" max="9216" width="9.109375" style="1697"/>
    <col min="9217" max="9217" width="5.88671875" style="1697" customWidth="1"/>
    <col min="9218" max="9218" width="45" style="1697" customWidth="1"/>
    <col min="9219" max="9219" width="4.6640625" style="1697" customWidth="1"/>
    <col min="9220" max="9220" width="6.88671875" style="1697" bestFit="1" customWidth="1"/>
    <col min="9221" max="9221" width="11.109375" style="1697" bestFit="1" customWidth="1"/>
    <col min="9222" max="9222" width="14.33203125" style="1697" bestFit="1" customWidth="1"/>
    <col min="9223" max="9223" width="9.109375" style="1697"/>
    <col min="9224" max="9224" width="24.6640625" style="1697" customWidth="1"/>
    <col min="9225" max="9225" width="9.5546875" style="1697" bestFit="1" customWidth="1"/>
    <col min="9226" max="9472" width="9.109375" style="1697"/>
    <col min="9473" max="9473" width="5.88671875" style="1697" customWidth="1"/>
    <col min="9474" max="9474" width="45" style="1697" customWidth="1"/>
    <col min="9475" max="9475" width="4.6640625" style="1697" customWidth="1"/>
    <col min="9476" max="9476" width="6.88671875" style="1697" bestFit="1" customWidth="1"/>
    <col min="9477" max="9477" width="11.109375" style="1697" bestFit="1" customWidth="1"/>
    <col min="9478" max="9478" width="14.33203125" style="1697" bestFit="1" customWidth="1"/>
    <col min="9479" max="9479" width="9.109375" style="1697"/>
    <col min="9480" max="9480" width="24.6640625" style="1697" customWidth="1"/>
    <col min="9481" max="9481" width="9.5546875" style="1697" bestFit="1" customWidth="1"/>
    <col min="9482" max="9728" width="9.109375" style="1697"/>
    <col min="9729" max="9729" width="5.88671875" style="1697" customWidth="1"/>
    <col min="9730" max="9730" width="45" style="1697" customWidth="1"/>
    <col min="9731" max="9731" width="4.6640625" style="1697" customWidth="1"/>
    <col min="9732" max="9732" width="6.88671875" style="1697" bestFit="1" customWidth="1"/>
    <col min="9733" max="9733" width="11.109375" style="1697" bestFit="1" customWidth="1"/>
    <col min="9734" max="9734" width="14.33203125" style="1697" bestFit="1" customWidth="1"/>
    <col min="9735" max="9735" width="9.109375" style="1697"/>
    <col min="9736" max="9736" width="24.6640625" style="1697" customWidth="1"/>
    <col min="9737" max="9737" width="9.5546875" style="1697" bestFit="1" customWidth="1"/>
    <col min="9738" max="9984" width="9.109375" style="1697"/>
    <col min="9985" max="9985" width="5.88671875" style="1697" customWidth="1"/>
    <col min="9986" max="9986" width="45" style="1697" customWidth="1"/>
    <col min="9987" max="9987" width="4.6640625" style="1697" customWidth="1"/>
    <col min="9988" max="9988" width="6.88671875" style="1697" bestFit="1" customWidth="1"/>
    <col min="9989" max="9989" width="11.109375" style="1697" bestFit="1" customWidth="1"/>
    <col min="9990" max="9990" width="14.33203125" style="1697" bestFit="1" customWidth="1"/>
    <col min="9991" max="9991" width="9.109375" style="1697"/>
    <col min="9992" max="9992" width="24.6640625" style="1697" customWidth="1"/>
    <col min="9993" max="9993" width="9.5546875" style="1697" bestFit="1" customWidth="1"/>
    <col min="9994" max="10240" width="9.109375" style="1697"/>
    <col min="10241" max="10241" width="5.88671875" style="1697" customWidth="1"/>
    <col min="10242" max="10242" width="45" style="1697" customWidth="1"/>
    <col min="10243" max="10243" width="4.6640625" style="1697" customWidth="1"/>
    <col min="10244" max="10244" width="6.88671875" style="1697" bestFit="1" customWidth="1"/>
    <col min="10245" max="10245" width="11.109375" style="1697" bestFit="1" customWidth="1"/>
    <col min="10246" max="10246" width="14.33203125" style="1697" bestFit="1" customWidth="1"/>
    <col min="10247" max="10247" width="9.109375" style="1697"/>
    <col min="10248" max="10248" width="24.6640625" style="1697" customWidth="1"/>
    <col min="10249" max="10249" width="9.5546875" style="1697" bestFit="1" customWidth="1"/>
    <col min="10250" max="10496" width="9.109375" style="1697"/>
    <col min="10497" max="10497" width="5.88671875" style="1697" customWidth="1"/>
    <col min="10498" max="10498" width="45" style="1697" customWidth="1"/>
    <col min="10499" max="10499" width="4.6640625" style="1697" customWidth="1"/>
    <col min="10500" max="10500" width="6.88671875" style="1697" bestFit="1" customWidth="1"/>
    <col min="10501" max="10501" width="11.109375" style="1697" bestFit="1" customWidth="1"/>
    <col min="10502" max="10502" width="14.33203125" style="1697" bestFit="1" customWidth="1"/>
    <col min="10503" max="10503" width="9.109375" style="1697"/>
    <col min="10504" max="10504" width="24.6640625" style="1697" customWidth="1"/>
    <col min="10505" max="10505" width="9.5546875" style="1697" bestFit="1" customWidth="1"/>
    <col min="10506" max="10752" width="9.109375" style="1697"/>
    <col min="10753" max="10753" width="5.88671875" style="1697" customWidth="1"/>
    <col min="10754" max="10754" width="45" style="1697" customWidth="1"/>
    <col min="10755" max="10755" width="4.6640625" style="1697" customWidth="1"/>
    <col min="10756" max="10756" width="6.88671875" style="1697" bestFit="1" customWidth="1"/>
    <col min="10757" max="10757" width="11.109375" style="1697" bestFit="1" customWidth="1"/>
    <col min="10758" max="10758" width="14.33203125" style="1697" bestFit="1" customWidth="1"/>
    <col min="10759" max="10759" width="9.109375" style="1697"/>
    <col min="10760" max="10760" width="24.6640625" style="1697" customWidth="1"/>
    <col min="10761" max="10761" width="9.5546875" style="1697" bestFit="1" customWidth="1"/>
    <col min="10762" max="11008" width="9.109375" style="1697"/>
    <col min="11009" max="11009" width="5.88671875" style="1697" customWidth="1"/>
    <col min="11010" max="11010" width="45" style="1697" customWidth="1"/>
    <col min="11011" max="11011" width="4.6640625" style="1697" customWidth="1"/>
    <col min="11012" max="11012" width="6.88671875" style="1697" bestFit="1" customWidth="1"/>
    <col min="11013" max="11013" width="11.109375" style="1697" bestFit="1" customWidth="1"/>
    <col min="11014" max="11014" width="14.33203125" style="1697" bestFit="1" customWidth="1"/>
    <col min="11015" max="11015" width="9.109375" style="1697"/>
    <col min="11016" max="11016" width="24.6640625" style="1697" customWidth="1"/>
    <col min="11017" max="11017" width="9.5546875" style="1697" bestFit="1" customWidth="1"/>
    <col min="11018" max="11264" width="9.109375" style="1697"/>
    <col min="11265" max="11265" width="5.88671875" style="1697" customWidth="1"/>
    <col min="11266" max="11266" width="45" style="1697" customWidth="1"/>
    <col min="11267" max="11267" width="4.6640625" style="1697" customWidth="1"/>
    <col min="11268" max="11268" width="6.88671875" style="1697" bestFit="1" customWidth="1"/>
    <col min="11269" max="11269" width="11.109375" style="1697" bestFit="1" customWidth="1"/>
    <col min="11270" max="11270" width="14.33203125" style="1697" bestFit="1" customWidth="1"/>
    <col min="11271" max="11271" width="9.109375" style="1697"/>
    <col min="11272" max="11272" width="24.6640625" style="1697" customWidth="1"/>
    <col min="11273" max="11273" width="9.5546875" style="1697" bestFit="1" customWidth="1"/>
    <col min="11274" max="11520" width="9.109375" style="1697"/>
    <col min="11521" max="11521" width="5.88671875" style="1697" customWidth="1"/>
    <col min="11522" max="11522" width="45" style="1697" customWidth="1"/>
    <col min="11523" max="11523" width="4.6640625" style="1697" customWidth="1"/>
    <col min="11524" max="11524" width="6.88671875" style="1697" bestFit="1" customWidth="1"/>
    <col min="11525" max="11525" width="11.109375" style="1697" bestFit="1" customWidth="1"/>
    <col min="11526" max="11526" width="14.33203125" style="1697" bestFit="1" customWidth="1"/>
    <col min="11527" max="11527" width="9.109375" style="1697"/>
    <col min="11528" max="11528" width="24.6640625" style="1697" customWidth="1"/>
    <col min="11529" max="11529" width="9.5546875" style="1697" bestFit="1" customWidth="1"/>
    <col min="11530" max="11776" width="9.109375" style="1697"/>
    <col min="11777" max="11777" width="5.88671875" style="1697" customWidth="1"/>
    <col min="11778" max="11778" width="45" style="1697" customWidth="1"/>
    <col min="11779" max="11779" width="4.6640625" style="1697" customWidth="1"/>
    <col min="11780" max="11780" width="6.88671875" style="1697" bestFit="1" customWidth="1"/>
    <col min="11781" max="11781" width="11.109375" style="1697" bestFit="1" customWidth="1"/>
    <col min="11782" max="11782" width="14.33203125" style="1697" bestFit="1" customWidth="1"/>
    <col min="11783" max="11783" width="9.109375" style="1697"/>
    <col min="11784" max="11784" width="24.6640625" style="1697" customWidth="1"/>
    <col min="11785" max="11785" width="9.5546875" style="1697" bestFit="1" customWidth="1"/>
    <col min="11786" max="12032" width="9.109375" style="1697"/>
    <col min="12033" max="12033" width="5.88671875" style="1697" customWidth="1"/>
    <col min="12034" max="12034" width="45" style="1697" customWidth="1"/>
    <col min="12035" max="12035" width="4.6640625" style="1697" customWidth="1"/>
    <col min="12036" max="12036" width="6.88671875" style="1697" bestFit="1" customWidth="1"/>
    <col min="12037" max="12037" width="11.109375" style="1697" bestFit="1" customWidth="1"/>
    <col min="12038" max="12038" width="14.33203125" style="1697" bestFit="1" customWidth="1"/>
    <col min="12039" max="12039" width="9.109375" style="1697"/>
    <col min="12040" max="12040" width="24.6640625" style="1697" customWidth="1"/>
    <col min="12041" max="12041" width="9.5546875" style="1697" bestFit="1" customWidth="1"/>
    <col min="12042" max="12288" width="9.109375" style="1697"/>
    <col min="12289" max="12289" width="5.88671875" style="1697" customWidth="1"/>
    <col min="12290" max="12290" width="45" style="1697" customWidth="1"/>
    <col min="12291" max="12291" width="4.6640625" style="1697" customWidth="1"/>
    <col min="12292" max="12292" width="6.88671875" style="1697" bestFit="1" customWidth="1"/>
    <col min="12293" max="12293" width="11.109375" style="1697" bestFit="1" customWidth="1"/>
    <col min="12294" max="12294" width="14.33203125" style="1697" bestFit="1" customWidth="1"/>
    <col min="12295" max="12295" width="9.109375" style="1697"/>
    <col min="12296" max="12296" width="24.6640625" style="1697" customWidth="1"/>
    <col min="12297" max="12297" width="9.5546875" style="1697" bestFit="1" customWidth="1"/>
    <col min="12298" max="12544" width="9.109375" style="1697"/>
    <col min="12545" max="12545" width="5.88671875" style="1697" customWidth="1"/>
    <col min="12546" max="12546" width="45" style="1697" customWidth="1"/>
    <col min="12547" max="12547" width="4.6640625" style="1697" customWidth="1"/>
    <col min="12548" max="12548" width="6.88671875" style="1697" bestFit="1" customWidth="1"/>
    <col min="12549" max="12549" width="11.109375" style="1697" bestFit="1" customWidth="1"/>
    <col min="12550" max="12550" width="14.33203125" style="1697" bestFit="1" customWidth="1"/>
    <col min="12551" max="12551" width="9.109375" style="1697"/>
    <col min="12552" max="12552" width="24.6640625" style="1697" customWidth="1"/>
    <col min="12553" max="12553" width="9.5546875" style="1697" bestFit="1" customWidth="1"/>
    <col min="12554" max="12800" width="9.109375" style="1697"/>
    <col min="12801" max="12801" width="5.88671875" style="1697" customWidth="1"/>
    <col min="12802" max="12802" width="45" style="1697" customWidth="1"/>
    <col min="12803" max="12803" width="4.6640625" style="1697" customWidth="1"/>
    <col min="12804" max="12804" width="6.88671875" style="1697" bestFit="1" customWidth="1"/>
    <col min="12805" max="12805" width="11.109375" style="1697" bestFit="1" customWidth="1"/>
    <col min="12806" max="12806" width="14.33203125" style="1697" bestFit="1" customWidth="1"/>
    <col min="12807" max="12807" width="9.109375" style="1697"/>
    <col min="12808" max="12808" width="24.6640625" style="1697" customWidth="1"/>
    <col min="12809" max="12809" width="9.5546875" style="1697" bestFit="1" customWidth="1"/>
    <col min="12810" max="13056" width="9.109375" style="1697"/>
    <col min="13057" max="13057" width="5.88671875" style="1697" customWidth="1"/>
    <col min="13058" max="13058" width="45" style="1697" customWidth="1"/>
    <col min="13059" max="13059" width="4.6640625" style="1697" customWidth="1"/>
    <col min="13060" max="13060" width="6.88671875" style="1697" bestFit="1" customWidth="1"/>
    <col min="13061" max="13061" width="11.109375" style="1697" bestFit="1" customWidth="1"/>
    <col min="13062" max="13062" width="14.33203125" style="1697" bestFit="1" customWidth="1"/>
    <col min="13063" max="13063" width="9.109375" style="1697"/>
    <col min="13064" max="13064" width="24.6640625" style="1697" customWidth="1"/>
    <col min="13065" max="13065" width="9.5546875" style="1697" bestFit="1" customWidth="1"/>
    <col min="13066" max="13312" width="9.109375" style="1697"/>
    <col min="13313" max="13313" width="5.88671875" style="1697" customWidth="1"/>
    <col min="13314" max="13314" width="45" style="1697" customWidth="1"/>
    <col min="13315" max="13315" width="4.6640625" style="1697" customWidth="1"/>
    <col min="13316" max="13316" width="6.88671875" style="1697" bestFit="1" customWidth="1"/>
    <col min="13317" max="13317" width="11.109375" style="1697" bestFit="1" customWidth="1"/>
    <col min="13318" max="13318" width="14.33203125" style="1697" bestFit="1" customWidth="1"/>
    <col min="13319" max="13319" width="9.109375" style="1697"/>
    <col min="13320" max="13320" width="24.6640625" style="1697" customWidth="1"/>
    <col min="13321" max="13321" width="9.5546875" style="1697" bestFit="1" customWidth="1"/>
    <col min="13322" max="13568" width="9.109375" style="1697"/>
    <col min="13569" max="13569" width="5.88671875" style="1697" customWidth="1"/>
    <col min="13570" max="13570" width="45" style="1697" customWidth="1"/>
    <col min="13571" max="13571" width="4.6640625" style="1697" customWidth="1"/>
    <col min="13572" max="13572" width="6.88671875" style="1697" bestFit="1" customWidth="1"/>
    <col min="13573" max="13573" width="11.109375" style="1697" bestFit="1" customWidth="1"/>
    <col min="13574" max="13574" width="14.33203125" style="1697" bestFit="1" customWidth="1"/>
    <col min="13575" max="13575" width="9.109375" style="1697"/>
    <col min="13576" max="13576" width="24.6640625" style="1697" customWidth="1"/>
    <col min="13577" max="13577" width="9.5546875" style="1697" bestFit="1" customWidth="1"/>
    <col min="13578" max="13824" width="9.109375" style="1697"/>
    <col min="13825" max="13825" width="5.88671875" style="1697" customWidth="1"/>
    <col min="13826" max="13826" width="45" style="1697" customWidth="1"/>
    <col min="13827" max="13827" width="4.6640625" style="1697" customWidth="1"/>
    <col min="13828" max="13828" width="6.88671875" style="1697" bestFit="1" customWidth="1"/>
    <col min="13829" max="13829" width="11.109375" style="1697" bestFit="1" customWidth="1"/>
    <col min="13830" max="13830" width="14.33203125" style="1697" bestFit="1" customWidth="1"/>
    <col min="13831" max="13831" width="9.109375" style="1697"/>
    <col min="13832" max="13832" width="24.6640625" style="1697" customWidth="1"/>
    <col min="13833" max="13833" width="9.5546875" style="1697" bestFit="1" customWidth="1"/>
    <col min="13834" max="14080" width="9.109375" style="1697"/>
    <col min="14081" max="14081" width="5.88671875" style="1697" customWidth="1"/>
    <col min="14082" max="14082" width="45" style="1697" customWidth="1"/>
    <col min="14083" max="14083" width="4.6640625" style="1697" customWidth="1"/>
    <col min="14084" max="14084" width="6.88671875" style="1697" bestFit="1" customWidth="1"/>
    <col min="14085" max="14085" width="11.109375" style="1697" bestFit="1" customWidth="1"/>
    <col min="14086" max="14086" width="14.33203125" style="1697" bestFit="1" customWidth="1"/>
    <col min="14087" max="14087" width="9.109375" style="1697"/>
    <col min="14088" max="14088" width="24.6640625" style="1697" customWidth="1"/>
    <col min="14089" max="14089" width="9.5546875" style="1697" bestFit="1" customWidth="1"/>
    <col min="14090" max="14336" width="9.109375" style="1697"/>
    <col min="14337" max="14337" width="5.88671875" style="1697" customWidth="1"/>
    <col min="14338" max="14338" width="45" style="1697" customWidth="1"/>
    <col min="14339" max="14339" width="4.6640625" style="1697" customWidth="1"/>
    <col min="14340" max="14340" width="6.88671875" style="1697" bestFit="1" customWidth="1"/>
    <col min="14341" max="14341" width="11.109375" style="1697" bestFit="1" customWidth="1"/>
    <col min="14342" max="14342" width="14.33203125" style="1697" bestFit="1" customWidth="1"/>
    <col min="14343" max="14343" width="9.109375" style="1697"/>
    <col min="14344" max="14344" width="24.6640625" style="1697" customWidth="1"/>
    <col min="14345" max="14345" width="9.5546875" style="1697" bestFit="1" customWidth="1"/>
    <col min="14346" max="14592" width="9.109375" style="1697"/>
    <col min="14593" max="14593" width="5.88671875" style="1697" customWidth="1"/>
    <col min="14594" max="14594" width="45" style="1697" customWidth="1"/>
    <col min="14595" max="14595" width="4.6640625" style="1697" customWidth="1"/>
    <col min="14596" max="14596" width="6.88671875" style="1697" bestFit="1" customWidth="1"/>
    <col min="14597" max="14597" width="11.109375" style="1697" bestFit="1" customWidth="1"/>
    <col min="14598" max="14598" width="14.33203125" style="1697" bestFit="1" customWidth="1"/>
    <col min="14599" max="14599" width="9.109375" style="1697"/>
    <col min="14600" max="14600" width="24.6640625" style="1697" customWidth="1"/>
    <col min="14601" max="14601" width="9.5546875" style="1697" bestFit="1" customWidth="1"/>
    <col min="14602" max="14848" width="9.109375" style="1697"/>
    <col min="14849" max="14849" width="5.88671875" style="1697" customWidth="1"/>
    <col min="14850" max="14850" width="45" style="1697" customWidth="1"/>
    <col min="14851" max="14851" width="4.6640625" style="1697" customWidth="1"/>
    <col min="14852" max="14852" width="6.88671875" style="1697" bestFit="1" customWidth="1"/>
    <col min="14853" max="14853" width="11.109375" style="1697" bestFit="1" customWidth="1"/>
    <col min="14854" max="14854" width="14.33203125" style="1697" bestFit="1" customWidth="1"/>
    <col min="14855" max="14855" width="9.109375" style="1697"/>
    <col min="14856" max="14856" width="24.6640625" style="1697" customWidth="1"/>
    <col min="14857" max="14857" width="9.5546875" style="1697" bestFit="1" customWidth="1"/>
    <col min="14858" max="15104" width="9.109375" style="1697"/>
    <col min="15105" max="15105" width="5.88671875" style="1697" customWidth="1"/>
    <col min="15106" max="15106" width="45" style="1697" customWidth="1"/>
    <col min="15107" max="15107" width="4.6640625" style="1697" customWidth="1"/>
    <col min="15108" max="15108" width="6.88671875" style="1697" bestFit="1" customWidth="1"/>
    <col min="15109" max="15109" width="11.109375" style="1697" bestFit="1" customWidth="1"/>
    <col min="15110" max="15110" width="14.33203125" style="1697" bestFit="1" customWidth="1"/>
    <col min="15111" max="15111" width="9.109375" style="1697"/>
    <col min="15112" max="15112" width="24.6640625" style="1697" customWidth="1"/>
    <col min="15113" max="15113" width="9.5546875" style="1697" bestFit="1" customWidth="1"/>
    <col min="15114" max="15360" width="9.109375" style="1697"/>
    <col min="15361" max="15361" width="5.88671875" style="1697" customWidth="1"/>
    <col min="15362" max="15362" width="45" style="1697" customWidth="1"/>
    <col min="15363" max="15363" width="4.6640625" style="1697" customWidth="1"/>
    <col min="15364" max="15364" width="6.88671875" style="1697" bestFit="1" customWidth="1"/>
    <col min="15365" max="15365" width="11.109375" style="1697" bestFit="1" customWidth="1"/>
    <col min="15366" max="15366" width="14.33203125" style="1697" bestFit="1" customWidth="1"/>
    <col min="15367" max="15367" width="9.109375" style="1697"/>
    <col min="15368" max="15368" width="24.6640625" style="1697" customWidth="1"/>
    <col min="15369" max="15369" width="9.5546875" style="1697" bestFit="1" customWidth="1"/>
    <col min="15370" max="15616" width="9.109375" style="1697"/>
    <col min="15617" max="15617" width="5.88671875" style="1697" customWidth="1"/>
    <col min="15618" max="15618" width="45" style="1697" customWidth="1"/>
    <col min="15619" max="15619" width="4.6640625" style="1697" customWidth="1"/>
    <col min="15620" max="15620" width="6.88671875" style="1697" bestFit="1" customWidth="1"/>
    <col min="15621" max="15621" width="11.109375" style="1697" bestFit="1" customWidth="1"/>
    <col min="15622" max="15622" width="14.33203125" style="1697" bestFit="1" customWidth="1"/>
    <col min="15623" max="15623" width="9.109375" style="1697"/>
    <col min="15624" max="15624" width="24.6640625" style="1697" customWidth="1"/>
    <col min="15625" max="15625" width="9.5546875" style="1697" bestFit="1" customWidth="1"/>
    <col min="15626" max="15872" width="9.109375" style="1697"/>
    <col min="15873" max="15873" width="5.88671875" style="1697" customWidth="1"/>
    <col min="15874" max="15874" width="45" style="1697" customWidth="1"/>
    <col min="15875" max="15875" width="4.6640625" style="1697" customWidth="1"/>
    <col min="15876" max="15876" width="6.88671875" style="1697" bestFit="1" customWidth="1"/>
    <col min="15877" max="15877" width="11.109375" style="1697" bestFit="1" customWidth="1"/>
    <col min="15878" max="15878" width="14.33203125" style="1697" bestFit="1" customWidth="1"/>
    <col min="15879" max="15879" width="9.109375" style="1697"/>
    <col min="15880" max="15880" width="24.6640625" style="1697" customWidth="1"/>
    <col min="15881" max="15881" width="9.5546875" style="1697" bestFit="1" customWidth="1"/>
    <col min="15882" max="16128" width="9.109375" style="1697"/>
    <col min="16129" max="16129" width="5.88671875" style="1697" customWidth="1"/>
    <col min="16130" max="16130" width="45" style="1697" customWidth="1"/>
    <col min="16131" max="16131" width="4.6640625" style="1697" customWidth="1"/>
    <col min="16132" max="16132" width="6.88671875" style="1697" bestFit="1" customWidth="1"/>
    <col min="16133" max="16133" width="11.109375" style="1697" bestFit="1" customWidth="1"/>
    <col min="16134" max="16134" width="14.33203125" style="1697" bestFit="1" customWidth="1"/>
    <col min="16135" max="16135" width="9.109375" style="1697"/>
    <col min="16136" max="16136" width="24.6640625" style="1697" customWidth="1"/>
    <col min="16137" max="16137" width="9.5546875" style="1697" bestFit="1" customWidth="1"/>
    <col min="16138" max="16384" width="9.109375" style="1697"/>
  </cols>
  <sheetData>
    <row r="1" spans="1:8">
      <c r="A1" s="1699" t="s">
        <v>618</v>
      </c>
      <c r="B1" s="1700" t="s">
        <v>648</v>
      </c>
      <c r="C1" s="1701"/>
      <c r="D1" s="1702"/>
      <c r="G1" s="1709"/>
    </row>
    <row r="2" spans="1:8">
      <c r="A2" s="1699"/>
      <c r="B2" s="1700"/>
      <c r="C2" s="1701"/>
      <c r="D2" s="1702"/>
      <c r="G2" s="1709"/>
    </row>
    <row r="3" spans="1:8">
      <c r="B3" s="1697" t="s">
        <v>2005</v>
      </c>
      <c r="G3" s="1709"/>
    </row>
    <row r="4" spans="1:8">
      <c r="E4" s="1722"/>
      <c r="F4" s="1697"/>
      <c r="G4" s="1709"/>
    </row>
    <row r="5" spans="1:8" s="1722" customFormat="1">
      <c r="A5" s="1712" t="s">
        <v>110</v>
      </c>
      <c r="B5" s="1713" t="s">
        <v>718</v>
      </c>
      <c r="C5" s="1713" t="s">
        <v>112</v>
      </c>
      <c r="D5" s="1713" t="s">
        <v>719</v>
      </c>
      <c r="E5" s="1713" t="s">
        <v>720</v>
      </c>
      <c r="F5" s="1881" t="s">
        <v>721</v>
      </c>
      <c r="G5" s="1732"/>
      <c r="H5" s="1782"/>
    </row>
    <row r="6" spans="1:8" s="1882" customFormat="1">
      <c r="A6" s="1533"/>
      <c r="B6" s="1725"/>
      <c r="C6" s="1709"/>
      <c r="D6" s="1710"/>
      <c r="E6" s="1770"/>
      <c r="F6" s="1773"/>
    </row>
    <row r="7" spans="1:8" s="1722" customFormat="1">
      <c r="A7" s="1533"/>
      <c r="B7" s="1697" t="s">
        <v>2070</v>
      </c>
      <c r="C7" s="1709"/>
      <c r="E7" s="1770"/>
      <c r="F7" s="1708">
        <f>E7*D7</f>
        <v>0</v>
      </c>
    </row>
    <row r="8" spans="1:8" s="1704" customFormat="1">
      <c r="A8" s="1753"/>
      <c r="B8" s="1697"/>
      <c r="C8" s="1719"/>
      <c r="D8" s="1722"/>
      <c r="E8" s="1722"/>
      <c r="F8" s="1708"/>
      <c r="G8" s="1697"/>
    </row>
    <row r="9" spans="1:8" s="1704" customFormat="1" ht="145.19999999999999">
      <c r="A9" s="1753">
        <f>COUNT($A$5:A6)+1</f>
        <v>1</v>
      </c>
      <c r="B9" s="1676" t="s">
        <v>2071</v>
      </c>
      <c r="C9" s="1719" t="s">
        <v>133</v>
      </c>
      <c r="D9" s="1720">
        <v>1</v>
      </c>
      <c r="E9" s="1708"/>
      <c r="F9" s="1708">
        <f>E9*D9</f>
        <v>0</v>
      </c>
      <c r="G9" s="1697"/>
    </row>
    <row r="10" spans="1:8" s="1704" customFormat="1">
      <c r="A10" s="1753"/>
      <c r="B10" s="1676"/>
      <c r="C10" s="1719"/>
      <c r="D10" s="1720"/>
      <c r="E10" s="1708"/>
      <c r="F10" s="1708"/>
      <c r="G10" s="1697"/>
    </row>
    <row r="11" spans="1:8" s="1704" customFormat="1">
      <c r="A11" s="1753">
        <f>COUNT($A$5:$A$9)+1</f>
        <v>2</v>
      </c>
      <c r="B11" s="1676" t="s">
        <v>2072</v>
      </c>
      <c r="C11" s="1719" t="s">
        <v>133</v>
      </c>
      <c r="D11" s="1720">
        <v>2</v>
      </c>
      <c r="E11" s="1708"/>
      <c r="F11" s="1708">
        <f>E11*D11</f>
        <v>0</v>
      </c>
      <c r="G11" s="1697"/>
    </row>
    <row r="12" spans="1:8" s="1704" customFormat="1">
      <c r="A12" s="1753"/>
      <c r="B12" s="1697"/>
      <c r="C12" s="1709"/>
      <c r="D12" s="1757"/>
      <c r="E12" s="1708"/>
      <c r="F12" s="1708"/>
      <c r="G12" s="1708"/>
    </row>
    <row r="13" spans="1:8" s="1725" customFormat="1" ht="39.6">
      <c r="A13" s="1753">
        <f>COUNT($A$5:A11)+1</f>
        <v>3</v>
      </c>
      <c r="B13" s="1883" t="s">
        <v>2073</v>
      </c>
      <c r="C13" s="1709" t="s">
        <v>133</v>
      </c>
      <c r="D13" s="1757">
        <v>2</v>
      </c>
      <c r="E13" s="1708"/>
      <c r="F13" s="1708">
        <f>E13*D13</f>
        <v>0</v>
      </c>
      <c r="G13" s="1708"/>
      <c r="H13" s="1704"/>
    </row>
    <row r="14" spans="1:8" s="1704" customFormat="1">
      <c r="A14" s="1753"/>
      <c r="B14" s="1697"/>
      <c r="C14" s="1709"/>
      <c r="D14" s="1757"/>
      <c r="E14" s="1708"/>
      <c r="F14" s="1708"/>
      <c r="G14" s="1708"/>
    </row>
    <row r="15" spans="1:8" s="1725" customFormat="1" ht="92.4">
      <c r="A15" s="1753">
        <f>COUNT($A$5:A13)+1</f>
        <v>4</v>
      </c>
      <c r="B15" s="1883" t="s">
        <v>2074</v>
      </c>
      <c r="C15" s="1709" t="s">
        <v>133</v>
      </c>
      <c r="D15" s="1757">
        <v>1</v>
      </c>
      <c r="E15" s="1708"/>
      <c r="F15" s="1708">
        <f>E15*D15</f>
        <v>0</v>
      </c>
      <c r="G15" s="1708"/>
      <c r="H15" s="1704"/>
    </row>
    <row r="16" spans="1:8" s="1725" customFormat="1">
      <c r="A16" s="1753"/>
      <c r="B16" s="1697"/>
      <c r="C16" s="1709"/>
      <c r="D16" s="1757"/>
      <c r="E16" s="1708"/>
      <c r="F16" s="1708"/>
      <c r="G16" s="1708"/>
      <c r="H16" s="1704"/>
    </row>
    <row r="17" spans="1:11" s="1727" customFormat="1" ht="52.8">
      <c r="A17" s="1753">
        <f>COUNT($A$5:A16)+1</f>
        <v>5</v>
      </c>
      <c r="B17" s="1697" t="s">
        <v>2075</v>
      </c>
      <c r="C17" s="1884" t="s">
        <v>133</v>
      </c>
      <c r="D17" s="1757">
        <v>75</v>
      </c>
      <c r="E17" s="1885"/>
      <c r="F17" s="1730">
        <f>E17*D17</f>
        <v>0</v>
      </c>
      <c r="G17" s="1885"/>
      <c r="H17" s="1704"/>
      <c r="I17" s="1704"/>
      <c r="J17" s="1704"/>
      <c r="K17" s="1700"/>
    </row>
    <row r="18" spans="1:11" s="1704" customFormat="1">
      <c r="A18" s="1753"/>
      <c r="B18" s="1697"/>
      <c r="C18" s="1709"/>
      <c r="D18" s="1757"/>
      <c r="E18" s="1708"/>
      <c r="F18" s="1708"/>
      <c r="G18" s="1708"/>
    </row>
    <row r="19" spans="1:11" s="1725" customFormat="1" ht="26.4">
      <c r="A19" s="1753">
        <f>COUNT($A$5:A17)+1</f>
        <v>6</v>
      </c>
      <c r="B19" s="1883" t="s">
        <v>2076</v>
      </c>
      <c r="C19" s="1709" t="s">
        <v>133</v>
      </c>
      <c r="D19" s="1757">
        <f>D17</f>
        <v>75</v>
      </c>
      <c r="E19" s="1708"/>
      <c r="F19" s="1708">
        <f>E19*D19</f>
        <v>0</v>
      </c>
      <c r="G19" s="1708"/>
      <c r="H19" s="1704"/>
    </row>
    <row r="20" spans="1:11" s="1725" customFormat="1">
      <c r="A20" s="1753"/>
      <c r="B20" s="1676"/>
      <c r="C20" s="1709"/>
      <c r="D20" s="1757"/>
      <c r="E20" s="1708"/>
      <c r="F20" s="1708"/>
      <c r="G20" s="1708"/>
      <c r="H20" s="1704"/>
    </row>
    <row r="21" spans="1:11" s="1725" customFormat="1" ht="26.4">
      <c r="A21" s="1753">
        <f>COUNT($A$5:A19)+1</f>
        <v>7</v>
      </c>
      <c r="B21" s="1883" t="s">
        <v>2077</v>
      </c>
      <c r="C21" s="1709" t="s">
        <v>133</v>
      </c>
      <c r="D21" s="1720">
        <f>D19</f>
        <v>75</v>
      </c>
      <c r="E21" s="1708"/>
      <c r="F21" s="1708">
        <f>E21*D21</f>
        <v>0</v>
      </c>
      <c r="G21" s="1708"/>
      <c r="H21" s="1704"/>
    </row>
    <row r="22" spans="1:11" s="1725" customFormat="1" ht="13.8">
      <c r="A22" s="1533"/>
      <c r="B22" s="1723"/>
      <c r="C22" s="1709"/>
      <c r="D22" s="1757"/>
      <c r="E22" s="1773"/>
      <c r="F22" s="1697"/>
      <c r="G22" s="1773"/>
      <c r="H22" s="1704"/>
    </row>
    <row r="23" spans="1:11" s="1725" customFormat="1" ht="105.6">
      <c r="A23" s="1753">
        <f>A21+1</f>
        <v>8</v>
      </c>
      <c r="B23" s="1883" t="s">
        <v>2078</v>
      </c>
      <c r="C23" s="1709" t="s">
        <v>133</v>
      </c>
      <c r="D23" s="1757">
        <v>1</v>
      </c>
      <c r="E23" s="1708"/>
      <c r="F23" s="1708">
        <f>E23*D23</f>
        <v>0</v>
      </c>
      <c r="G23" s="1708"/>
      <c r="H23" s="1704"/>
    </row>
    <row r="24" spans="1:11" s="1725" customFormat="1">
      <c r="A24" s="1533"/>
      <c r="B24" s="1697"/>
      <c r="C24" s="1709"/>
      <c r="D24" s="1757"/>
      <c r="E24" s="1773"/>
      <c r="F24" s="1697"/>
      <c r="G24" s="1773"/>
      <c r="H24" s="1704"/>
    </row>
    <row r="25" spans="1:11" s="1725" customFormat="1" ht="39.6">
      <c r="A25" s="1753">
        <f>COUNT($A$5:A23)+1</f>
        <v>9</v>
      </c>
      <c r="B25" s="1883" t="s">
        <v>2079</v>
      </c>
      <c r="C25" s="1728" t="s">
        <v>133</v>
      </c>
      <c r="D25" s="1720">
        <v>13</v>
      </c>
      <c r="E25" s="1721"/>
      <c r="F25" s="1721">
        <f>E25*D25</f>
        <v>0</v>
      </c>
      <c r="G25" s="1721"/>
      <c r="H25" s="1704"/>
    </row>
    <row r="26" spans="1:11" s="1725" customFormat="1">
      <c r="A26" s="1753"/>
      <c r="B26" s="1676"/>
      <c r="C26" s="1728"/>
      <c r="D26" s="1757"/>
      <c r="E26" s="1773"/>
      <c r="F26" s="1697"/>
      <c r="G26" s="1721"/>
      <c r="H26" s="1704"/>
    </row>
    <row r="27" spans="1:11" s="1725" customFormat="1" ht="39.75" customHeight="1">
      <c r="A27" s="1753">
        <f>COUNT($A$5:A26)+1</f>
        <v>10</v>
      </c>
      <c r="B27" s="1676" t="s">
        <v>2080</v>
      </c>
      <c r="C27" s="1719" t="s">
        <v>133</v>
      </c>
      <c r="D27" s="1720">
        <v>13</v>
      </c>
      <c r="E27" s="1721"/>
      <c r="F27" s="1721">
        <f>E27*D27</f>
        <v>0</v>
      </c>
      <c r="G27" s="1708"/>
      <c r="H27" s="1704"/>
    </row>
    <row r="28" spans="1:11">
      <c r="D28" s="1757"/>
      <c r="E28" s="1773"/>
      <c r="F28" s="1697"/>
      <c r="G28" s="1770"/>
      <c r="H28" s="1704"/>
    </row>
    <row r="29" spans="1:11" s="1725" customFormat="1" ht="39.6">
      <c r="A29" s="1753">
        <f>COUNT($A$5:A27)+1</f>
        <v>11</v>
      </c>
      <c r="B29" s="1886" t="s">
        <v>2081</v>
      </c>
      <c r="C29" s="1709" t="s">
        <v>133</v>
      </c>
      <c r="D29" s="1720">
        <v>13</v>
      </c>
      <c r="E29" s="1721"/>
      <c r="F29" s="1721">
        <f>E29*D29</f>
        <v>0</v>
      </c>
      <c r="G29" s="1773"/>
      <c r="H29" s="1704"/>
    </row>
    <row r="30" spans="1:11" s="1725" customFormat="1">
      <c r="A30" s="1753"/>
      <c r="C30" s="1709"/>
      <c r="D30" s="1757"/>
      <c r="E30" s="1773"/>
      <c r="F30" s="1721"/>
      <c r="G30" s="1773"/>
      <c r="H30" s="1704"/>
    </row>
    <row r="31" spans="1:11" s="1725" customFormat="1" ht="39.6">
      <c r="A31" s="1753">
        <f>COUNT($A$5:A30)+1</f>
        <v>12</v>
      </c>
      <c r="B31" s="1886" t="s">
        <v>2082</v>
      </c>
      <c r="C31" s="1709" t="s">
        <v>133</v>
      </c>
      <c r="D31" s="1757">
        <v>15</v>
      </c>
      <c r="E31" s="1773"/>
      <c r="F31" s="1721">
        <f>E31*D31</f>
        <v>0</v>
      </c>
      <c r="G31" s="1773"/>
      <c r="H31" s="1704"/>
    </row>
    <row r="32" spans="1:11" s="1725" customFormat="1">
      <c r="A32" s="1753"/>
      <c r="B32" s="1667"/>
      <c r="C32" s="1709"/>
      <c r="D32" s="1757"/>
      <c r="E32" s="1773"/>
      <c r="F32" s="1773"/>
      <c r="G32" s="1773"/>
      <c r="H32" s="1704"/>
    </row>
    <row r="33" spans="1:11" s="1661" customFormat="1" ht="26.4">
      <c r="A33" s="1753">
        <f>COUNT($A$5:A32)+1</f>
        <v>13</v>
      </c>
      <c r="B33" s="1796" t="s">
        <v>2083</v>
      </c>
      <c r="C33" s="1709" t="s">
        <v>199</v>
      </c>
      <c r="D33" s="1757">
        <v>15</v>
      </c>
      <c r="E33" s="1773"/>
      <c r="F33" s="1721">
        <f>E33*D33</f>
        <v>0</v>
      </c>
      <c r="G33" s="1773"/>
      <c r="H33" s="1704"/>
    </row>
    <row r="34" spans="1:11" s="1725" customFormat="1">
      <c r="A34" s="1753"/>
      <c r="B34" s="1667"/>
      <c r="C34" s="1709"/>
      <c r="D34" s="1757"/>
      <c r="E34" s="1773"/>
      <c r="F34" s="1773"/>
      <c r="G34" s="1773"/>
      <c r="H34" s="1704"/>
    </row>
    <row r="35" spans="1:11" s="1725" customFormat="1" ht="39.6">
      <c r="A35" s="1753">
        <f>COUNT($A$5:A34)+1</f>
        <v>14</v>
      </c>
      <c r="B35" s="1725" t="s">
        <v>2084</v>
      </c>
      <c r="C35" s="1709" t="s">
        <v>133</v>
      </c>
      <c r="D35" s="1757">
        <v>15</v>
      </c>
      <c r="E35" s="1773"/>
      <c r="F35" s="1708">
        <f>E35*D35</f>
        <v>0</v>
      </c>
      <c r="G35" s="1773"/>
      <c r="H35" s="1704"/>
    </row>
    <row r="36" spans="1:11" s="1727" customFormat="1">
      <c r="A36" s="1753"/>
      <c r="B36" s="1667"/>
      <c r="C36" s="1709"/>
      <c r="D36" s="1757"/>
      <c r="E36" s="1773"/>
      <c r="F36" s="1773"/>
      <c r="G36" s="1773"/>
      <c r="H36" s="1704"/>
    </row>
    <row r="37" spans="1:11" s="1727" customFormat="1" ht="39.6">
      <c r="A37" s="1753">
        <f>COUNT($A$5:A36)+1</f>
        <v>15</v>
      </c>
      <c r="B37" s="1886" t="s">
        <v>2085</v>
      </c>
      <c r="C37" s="1728" t="s">
        <v>133</v>
      </c>
      <c r="D37" s="1757">
        <v>5</v>
      </c>
      <c r="E37" s="1768"/>
      <c r="F37" s="1768">
        <f>E37*D37</f>
        <v>0</v>
      </c>
      <c r="G37" s="1661"/>
      <c r="H37" s="1704"/>
    </row>
    <row r="38" spans="1:11" s="1676" customFormat="1" ht="13.5" customHeight="1">
      <c r="A38" s="1753"/>
      <c r="C38" s="1728"/>
      <c r="D38" s="1757"/>
      <c r="E38" s="1721"/>
      <c r="F38" s="1721"/>
      <c r="G38" s="1721"/>
      <c r="H38" s="1704"/>
    </row>
    <row r="39" spans="1:11" s="1676" customFormat="1" ht="39.6">
      <c r="A39" s="1753">
        <f>COUNT($A$5:A38)+1</f>
        <v>16</v>
      </c>
      <c r="B39" s="1676" t="s">
        <v>2086</v>
      </c>
      <c r="C39" s="1728" t="s">
        <v>133</v>
      </c>
      <c r="D39" s="1720">
        <v>6</v>
      </c>
      <c r="E39" s="1721"/>
      <c r="F39" s="1721">
        <f>E39*D39</f>
        <v>0</v>
      </c>
      <c r="G39" s="1721"/>
      <c r="H39" s="1704"/>
    </row>
    <row r="40" spans="1:11" s="1676" customFormat="1" ht="13.5" customHeight="1">
      <c r="A40" s="1753"/>
      <c r="C40" s="1728"/>
      <c r="D40" s="1757"/>
      <c r="E40" s="1721"/>
      <c r="F40" s="1721"/>
      <c r="G40" s="1721"/>
      <c r="H40" s="1704"/>
    </row>
    <row r="41" spans="1:11" s="1676" customFormat="1">
      <c r="A41" s="1753">
        <f>COUNT($A$5:A40)+1</f>
        <v>17</v>
      </c>
      <c r="B41" s="1676" t="s">
        <v>2087</v>
      </c>
      <c r="C41" s="1728" t="s">
        <v>133</v>
      </c>
      <c r="D41" s="1757">
        <v>11</v>
      </c>
      <c r="E41" s="1721"/>
      <c r="F41" s="1721">
        <f>E41*D41</f>
        <v>0</v>
      </c>
      <c r="G41" s="1721"/>
      <c r="H41" s="1704"/>
    </row>
    <row r="42" spans="1:11" s="1676" customFormat="1">
      <c r="A42" s="1753"/>
      <c r="B42" s="1725"/>
      <c r="C42" s="1709"/>
      <c r="D42" s="1757"/>
      <c r="E42" s="1773"/>
      <c r="F42" s="1708"/>
      <c r="G42" s="1773"/>
      <c r="H42" s="1704"/>
    </row>
    <row r="43" spans="1:11" s="1725" customFormat="1" ht="39.6">
      <c r="A43" s="1753">
        <f>COUNT($A$5:A42)+1</f>
        <v>18</v>
      </c>
      <c r="B43" s="1887" t="s">
        <v>2088</v>
      </c>
      <c r="C43" s="1728" t="s">
        <v>2089</v>
      </c>
      <c r="D43" s="1757">
        <v>300</v>
      </c>
      <c r="E43" s="1721"/>
      <c r="F43" s="1721">
        <f>E43*D43</f>
        <v>0</v>
      </c>
      <c r="G43" s="1721"/>
      <c r="H43" s="1704"/>
    </row>
    <row r="44" spans="1:11" s="1676" customFormat="1">
      <c r="A44" s="1753"/>
      <c r="B44" s="1725"/>
      <c r="C44" s="1709"/>
      <c r="D44" s="1757"/>
      <c r="E44" s="1773"/>
      <c r="F44" s="1708"/>
      <c r="G44" s="1773"/>
      <c r="H44" s="1704"/>
    </row>
    <row r="45" spans="1:11" s="1725" customFormat="1" ht="39.6">
      <c r="A45" s="1753">
        <f>COUNT($A$5:A44)+1</f>
        <v>19</v>
      </c>
      <c r="B45" s="1883" t="s">
        <v>2090</v>
      </c>
      <c r="C45" s="1728" t="s">
        <v>133</v>
      </c>
      <c r="D45" s="1757">
        <v>114</v>
      </c>
      <c r="E45" s="1721"/>
      <c r="F45" s="1721">
        <f>E45*D45</f>
        <v>0</v>
      </c>
      <c r="G45" s="1721"/>
      <c r="H45" s="1704"/>
    </row>
    <row r="46" spans="1:11" s="1676" customFormat="1">
      <c r="A46" s="1753"/>
      <c r="B46" s="1725"/>
      <c r="C46" s="1709"/>
      <c r="D46" s="1757"/>
      <c r="E46" s="1773"/>
      <c r="F46" s="1708"/>
      <c r="G46" s="1773"/>
      <c r="H46" s="1704"/>
    </row>
    <row r="47" spans="1:11" s="1676" customFormat="1">
      <c r="A47" s="1753">
        <f>COUNT($A$5:A46)+1</f>
        <v>20</v>
      </c>
      <c r="B47" s="1697" t="s">
        <v>2091</v>
      </c>
      <c r="C47" s="1709" t="s">
        <v>133</v>
      </c>
      <c r="D47" s="1757">
        <v>7900</v>
      </c>
      <c r="E47" s="1721"/>
      <c r="F47" s="1721">
        <f>E47*D47</f>
        <v>0</v>
      </c>
      <c r="G47" s="1773"/>
      <c r="H47" s="1704"/>
    </row>
    <row r="48" spans="1:11" s="1727" customFormat="1">
      <c r="A48" s="1753"/>
      <c r="B48" s="1667"/>
      <c r="C48" s="1884"/>
      <c r="D48" s="1661"/>
      <c r="E48" s="1661"/>
      <c r="F48" s="1730"/>
      <c r="G48" s="1661"/>
      <c r="H48" s="1704"/>
      <c r="I48" s="1704"/>
      <c r="J48" s="1704"/>
      <c r="K48" s="1700"/>
    </row>
    <row r="49" spans="1:8" s="1661" customFormat="1" ht="39.6">
      <c r="A49" s="1753">
        <f>COUNT($A$5:A47)+1</f>
        <v>21</v>
      </c>
      <c r="B49" s="1796" t="s">
        <v>2092</v>
      </c>
      <c r="C49" s="1719" t="s">
        <v>133</v>
      </c>
      <c r="D49" s="1720">
        <v>1</v>
      </c>
      <c r="E49" s="1708"/>
      <c r="F49" s="1708">
        <f>E49*D49</f>
        <v>0</v>
      </c>
      <c r="G49" s="1708"/>
      <c r="H49" s="1704"/>
    </row>
    <row r="50" spans="1:8" s="1676" customFormat="1">
      <c r="A50" s="1753"/>
      <c r="B50" s="1667"/>
      <c r="C50" s="1709"/>
      <c r="D50" s="1720"/>
      <c r="E50" s="1773"/>
      <c r="F50" s="1708"/>
      <c r="G50" s="1773"/>
      <c r="H50" s="1704"/>
    </row>
    <row r="51" spans="1:8" s="1676" customFormat="1">
      <c r="A51" s="1753"/>
      <c r="B51" s="1697" t="s">
        <v>2093</v>
      </c>
      <c r="C51" s="1709"/>
      <c r="D51" s="1757"/>
      <c r="E51" s="1773"/>
      <c r="F51" s="1708"/>
      <c r="G51" s="1773"/>
      <c r="H51" s="1704"/>
    </row>
    <row r="52" spans="1:8" s="1676" customFormat="1">
      <c r="A52" s="1753"/>
      <c r="B52" s="1697"/>
      <c r="C52" s="1709"/>
      <c r="D52" s="1757"/>
      <c r="E52" s="1773"/>
      <c r="F52" s="1708"/>
      <c r="G52" s="1773"/>
      <c r="H52" s="1704"/>
    </row>
    <row r="53" spans="1:8" s="1676" customFormat="1">
      <c r="A53" s="1753">
        <f>COUNT($A$5:A52)+1</f>
        <v>22</v>
      </c>
      <c r="B53" s="1697" t="s">
        <v>2094</v>
      </c>
      <c r="C53" s="1709" t="s">
        <v>133</v>
      </c>
      <c r="D53" s="1757">
        <v>1</v>
      </c>
      <c r="E53" s="1773"/>
      <c r="F53" s="1708">
        <f>+E53*D53</f>
        <v>0</v>
      </c>
      <c r="G53" s="1773"/>
      <c r="H53" s="1704"/>
    </row>
    <row r="54" spans="1:8" s="1676" customFormat="1">
      <c r="A54" s="1753"/>
      <c r="B54" s="1697"/>
      <c r="C54" s="1709"/>
      <c r="D54" s="1757"/>
      <c r="E54" s="1773"/>
      <c r="F54" s="1708"/>
      <c r="G54" s="1773"/>
      <c r="H54" s="1704"/>
    </row>
    <row r="55" spans="1:8" s="1676" customFormat="1" ht="66">
      <c r="A55" s="1753">
        <f>COUNT($A$5:A54)+1</f>
        <v>23</v>
      </c>
      <c r="B55" s="1796" t="s">
        <v>2095</v>
      </c>
      <c r="C55" s="1709" t="s">
        <v>133</v>
      </c>
      <c r="D55" s="1757">
        <v>1</v>
      </c>
      <c r="E55" s="1773"/>
      <c r="F55" s="1708">
        <f>+E55*D55</f>
        <v>0</v>
      </c>
      <c r="G55" s="1773"/>
      <c r="H55" s="1704"/>
    </row>
    <row r="56" spans="1:8" s="1676" customFormat="1">
      <c r="A56" s="1753"/>
      <c r="B56" s="1697"/>
      <c r="C56" s="1709"/>
      <c r="D56" s="1757"/>
      <c r="E56" s="1773"/>
      <c r="F56" s="1708"/>
      <c r="G56" s="1773"/>
      <c r="H56" s="1704"/>
    </row>
    <row r="57" spans="1:8" s="1676" customFormat="1">
      <c r="A57" s="1753">
        <f>COUNT($A$5:A56)+1</f>
        <v>24</v>
      </c>
      <c r="B57" s="1796" t="s">
        <v>2096</v>
      </c>
      <c r="C57" s="1709" t="s">
        <v>2089</v>
      </c>
      <c r="D57" s="1757">
        <v>300</v>
      </c>
      <c r="E57" s="1773"/>
      <c r="F57" s="1708">
        <f>+E57*D57</f>
        <v>0</v>
      </c>
      <c r="G57" s="1773"/>
      <c r="H57" s="1704"/>
    </row>
    <row r="58" spans="1:8" s="1676" customFormat="1">
      <c r="A58" s="1753"/>
      <c r="B58" s="1796"/>
      <c r="C58" s="1709"/>
      <c r="D58" s="1757"/>
      <c r="E58" s="1773"/>
      <c r="F58" s="1708"/>
      <c r="G58" s="1773"/>
      <c r="H58" s="1704"/>
    </row>
    <row r="59" spans="1:8" s="1676" customFormat="1" ht="66">
      <c r="A59" s="1753">
        <f>COUNT($A$5:A58)+1</f>
        <v>25</v>
      </c>
      <c r="B59" s="1796" t="s">
        <v>2097</v>
      </c>
      <c r="C59" s="1709" t="s">
        <v>133</v>
      </c>
      <c r="D59" s="1757">
        <v>1</v>
      </c>
      <c r="E59" s="1773"/>
      <c r="F59" s="1708">
        <f>+E59*D59</f>
        <v>0</v>
      </c>
      <c r="G59" s="1773"/>
      <c r="H59" s="1704"/>
    </row>
    <row r="60" spans="1:8" s="1676" customFormat="1">
      <c r="A60" s="1753"/>
      <c r="B60" s="1667"/>
      <c r="C60" s="1709"/>
      <c r="D60" s="1757"/>
      <c r="E60" s="1773"/>
      <c r="F60" s="1708"/>
      <c r="G60" s="1773"/>
      <c r="H60" s="1704"/>
    </row>
    <row r="61" spans="1:8" s="1676" customFormat="1" ht="52.8">
      <c r="A61" s="1753">
        <f>COUNT($A$5:A60)+1</f>
        <v>26</v>
      </c>
      <c r="B61" s="1796" t="s">
        <v>2098</v>
      </c>
      <c r="C61" s="1709" t="s">
        <v>133</v>
      </c>
      <c r="D61" s="1757">
        <v>1</v>
      </c>
      <c r="E61" s="1773"/>
      <c r="F61" s="1708">
        <f>+E61*D61</f>
        <v>0</v>
      </c>
      <c r="G61" s="1773"/>
      <c r="H61" s="1704"/>
    </row>
    <row r="62" spans="1:8" s="1676" customFormat="1">
      <c r="A62" s="1753"/>
      <c r="B62" s="1667"/>
      <c r="C62" s="1709"/>
      <c r="D62" s="1757"/>
      <c r="E62" s="1773"/>
      <c r="F62" s="1708"/>
      <c r="G62" s="1773"/>
      <c r="H62" s="1704"/>
    </row>
    <row r="63" spans="1:8" s="1676" customFormat="1" ht="52.8">
      <c r="A63" s="1753">
        <f>COUNT($A$5:A62)+1</f>
        <v>27</v>
      </c>
      <c r="B63" s="1796" t="s">
        <v>2099</v>
      </c>
      <c r="C63" s="1709" t="s">
        <v>133</v>
      </c>
      <c r="D63" s="1757">
        <v>1</v>
      </c>
      <c r="E63" s="1773"/>
      <c r="F63" s="1708">
        <f>+E63*D63</f>
        <v>0</v>
      </c>
      <c r="G63" s="1773"/>
      <c r="H63" s="1704"/>
    </row>
    <row r="64" spans="1:8" s="1676" customFormat="1">
      <c r="A64" s="1753"/>
      <c r="B64" s="1697"/>
      <c r="C64" s="1709"/>
      <c r="D64" s="1757"/>
      <c r="E64" s="1773"/>
      <c r="F64" s="1708"/>
      <c r="G64" s="1773"/>
      <c r="H64" s="1704"/>
    </row>
    <row r="65" spans="1:254" s="1676" customFormat="1" ht="26.4">
      <c r="A65" s="1753">
        <f>COUNT($A$5:A64)+1</f>
        <v>28</v>
      </c>
      <c r="B65" s="1796" t="s">
        <v>2100</v>
      </c>
      <c r="C65" s="1709" t="s">
        <v>133</v>
      </c>
      <c r="D65" s="1757">
        <v>1</v>
      </c>
      <c r="E65" s="1773"/>
      <c r="F65" s="1708">
        <f>+E65*D65</f>
        <v>0</v>
      </c>
      <c r="G65" s="1773"/>
      <c r="H65" s="1704"/>
    </row>
    <row r="66" spans="1:254" s="1676" customFormat="1">
      <c r="A66" s="1753"/>
      <c r="B66" s="1667"/>
      <c r="C66" s="1709"/>
      <c r="D66" s="1757"/>
      <c r="E66" s="1773"/>
      <c r="F66" s="1708"/>
      <c r="G66" s="1773"/>
      <c r="H66" s="1704"/>
    </row>
    <row r="67" spans="1:254" s="1676" customFormat="1" ht="39.6">
      <c r="A67" s="1753">
        <f>COUNT($A$5:A66)+1</f>
        <v>29</v>
      </c>
      <c r="B67" s="1697" t="s">
        <v>2101</v>
      </c>
      <c r="C67" s="1709"/>
      <c r="D67" s="1888">
        <v>0.03</v>
      </c>
      <c r="E67" s="1773"/>
      <c r="F67" s="1708">
        <f>SUM(F8:F57)*D67</f>
        <v>0</v>
      </c>
    </row>
    <row r="68" spans="1:254" s="1725" customFormat="1">
      <c r="A68" s="1753"/>
      <c r="B68" s="1697"/>
      <c r="C68" s="1709"/>
      <c r="D68" s="1720"/>
      <c r="E68" s="1770"/>
      <c r="F68" s="1697"/>
      <c r="G68" s="1722"/>
      <c r="H68" s="1722"/>
      <c r="I68" s="1722"/>
      <c r="J68" s="1722"/>
      <c r="K68" s="1722"/>
      <c r="L68" s="1722"/>
      <c r="M68" s="1722"/>
      <c r="N68" s="1722"/>
      <c r="O68" s="1722"/>
      <c r="P68" s="1722"/>
      <c r="Q68" s="1722"/>
      <c r="R68" s="1722"/>
      <c r="S68" s="1722"/>
      <c r="T68" s="1722"/>
      <c r="U68" s="1722"/>
      <c r="V68" s="1722"/>
      <c r="W68" s="1722"/>
      <c r="X68" s="1722"/>
      <c r="Y68" s="1722"/>
      <c r="Z68" s="1722"/>
      <c r="AA68" s="1722"/>
      <c r="AB68" s="1722"/>
      <c r="AC68" s="1722"/>
      <c r="AD68" s="1722"/>
      <c r="AE68" s="1722"/>
      <c r="AF68" s="1722"/>
      <c r="AG68" s="1722"/>
      <c r="AH68" s="1722"/>
      <c r="AI68" s="1722"/>
      <c r="AJ68" s="1722"/>
      <c r="AK68" s="1722"/>
      <c r="AL68" s="1722"/>
      <c r="AM68" s="1722"/>
      <c r="AN68" s="1722"/>
      <c r="AO68" s="1722"/>
      <c r="AP68" s="1722"/>
      <c r="AQ68" s="1722"/>
      <c r="AR68" s="1722"/>
      <c r="AS68" s="1722"/>
      <c r="AT68" s="1722"/>
      <c r="AU68" s="1722"/>
      <c r="AV68" s="1722"/>
      <c r="AW68" s="1722"/>
      <c r="AX68" s="1722"/>
      <c r="AY68" s="1722"/>
      <c r="AZ68" s="1722"/>
      <c r="BA68" s="1722"/>
      <c r="BB68" s="1722"/>
      <c r="BC68" s="1722"/>
      <c r="BD68" s="1722"/>
      <c r="BE68" s="1722"/>
      <c r="BF68" s="1722"/>
      <c r="BG68" s="1722"/>
      <c r="BH68" s="1722"/>
      <c r="BI68" s="1722"/>
      <c r="BJ68" s="1722"/>
      <c r="BK68" s="1722"/>
      <c r="BL68" s="1722"/>
      <c r="BM68" s="1722"/>
      <c r="BN68" s="1722"/>
      <c r="BO68" s="1722"/>
      <c r="BP68" s="1722"/>
      <c r="BQ68" s="1722"/>
      <c r="BR68" s="1722"/>
      <c r="BS68" s="1722"/>
      <c r="BT68" s="1722"/>
      <c r="BU68" s="1722"/>
      <c r="BV68" s="1722"/>
      <c r="BW68" s="1722"/>
      <c r="BX68" s="1722"/>
      <c r="BY68" s="1722"/>
      <c r="BZ68" s="1722"/>
      <c r="CA68" s="1722"/>
      <c r="CB68" s="1722"/>
      <c r="CC68" s="1722"/>
      <c r="CD68" s="1722"/>
      <c r="CE68" s="1722"/>
      <c r="CF68" s="1722"/>
      <c r="CG68" s="1722"/>
      <c r="CH68" s="1722"/>
      <c r="CI68" s="1722"/>
      <c r="CJ68" s="1722"/>
      <c r="CK68" s="1722"/>
      <c r="CL68" s="1722"/>
      <c r="CM68" s="1722"/>
      <c r="CN68" s="1722"/>
      <c r="CO68" s="1722"/>
      <c r="CP68" s="1722"/>
      <c r="CQ68" s="1722"/>
      <c r="CR68" s="1722"/>
      <c r="CS68" s="1722"/>
      <c r="CT68" s="1722"/>
      <c r="CU68" s="1722"/>
      <c r="CV68" s="1722"/>
      <c r="CW68" s="1722"/>
      <c r="CX68" s="1722"/>
      <c r="CY68" s="1722"/>
      <c r="CZ68" s="1722"/>
      <c r="DA68" s="1722"/>
      <c r="DB68" s="1722"/>
      <c r="DC68" s="1722"/>
      <c r="DD68" s="1722"/>
      <c r="DE68" s="1722"/>
      <c r="DF68" s="1722"/>
      <c r="DG68" s="1722"/>
      <c r="DH68" s="1722"/>
      <c r="DI68" s="1722"/>
      <c r="DJ68" s="1722"/>
      <c r="DK68" s="1722"/>
      <c r="DL68" s="1722"/>
      <c r="DM68" s="1722"/>
      <c r="DN68" s="1722"/>
      <c r="DO68" s="1722"/>
      <c r="DP68" s="1722"/>
      <c r="DQ68" s="1722"/>
      <c r="DR68" s="1722"/>
      <c r="DS68" s="1722"/>
      <c r="DT68" s="1722"/>
      <c r="DU68" s="1722"/>
      <c r="DV68" s="1722"/>
      <c r="DW68" s="1722"/>
      <c r="DX68" s="1722"/>
      <c r="DY68" s="1722"/>
      <c r="DZ68" s="1722"/>
      <c r="EA68" s="1722"/>
      <c r="EB68" s="1722"/>
      <c r="EC68" s="1722"/>
      <c r="ED68" s="1722"/>
      <c r="EE68" s="1722"/>
      <c r="EF68" s="1722"/>
      <c r="EG68" s="1722"/>
      <c r="EH68" s="1722"/>
      <c r="EI68" s="1722"/>
      <c r="EJ68" s="1722"/>
      <c r="EK68" s="1722"/>
      <c r="EL68" s="1722"/>
      <c r="EM68" s="1722"/>
      <c r="EN68" s="1722"/>
      <c r="EO68" s="1722"/>
      <c r="EP68" s="1722"/>
      <c r="EQ68" s="1722"/>
      <c r="ER68" s="1722"/>
      <c r="ES68" s="1722"/>
      <c r="ET68" s="1722"/>
      <c r="EU68" s="1722"/>
      <c r="EV68" s="1722"/>
      <c r="EW68" s="1722"/>
      <c r="EX68" s="1722"/>
      <c r="EY68" s="1722"/>
      <c r="EZ68" s="1722"/>
      <c r="FA68" s="1722"/>
      <c r="FB68" s="1722"/>
      <c r="FC68" s="1722"/>
      <c r="FD68" s="1722"/>
      <c r="FE68" s="1722"/>
      <c r="FF68" s="1722"/>
      <c r="FG68" s="1722"/>
      <c r="FH68" s="1722"/>
      <c r="FI68" s="1722"/>
      <c r="FJ68" s="1722"/>
      <c r="FK68" s="1722"/>
      <c r="FL68" s="1722"/>
      <c r="FM68" s="1722"/>
      <c r="FN68" s="1722"/>
      <c r="FO68" s="1722"/>
      <c r="FP68" s="1722"/>
      <c r="FQ68" s="1722"/>
      <c r="FR68" s="1722"/>
      <c r="FS68" s="1722"/>
      <c r="FT68" s="1722"/>
      <c r="FU68" s="1722"/>
      <c r="FV68" s="1722"/>
      <c r="FW68" s="1722"/>
      <c r="FX68" s="1722"/>
      <c r="FY68" s="1722"/>
      <c r="FZ68" s="1722"/>
      <c r="GA68" s="1722"/>
      <c r="GB68" s="1722"/>
      <c r="GC68" s="1722"/>
      <c r="GD68" s="1722"/>
      <c r="GE68" s="1722"/>
      <c r="GF68" s="1722"/>
      <c r="GG68" s="1722"/>
      <c r="GH68" s="1722"/>
      <c r="GI68" s="1722"/>
      <c r="GJ68" s="1722"/>
      <c r="GK68" s="1722"/>
      <c r="GL68" s="1722"/>
      <c r="GM68" s="1722"/>
      <c r="GN68" s="1722"/>
      <c r="GO68" s="1722"/>
      <c r="GP68" s="1722"/>
      <c r="GQ68" s="1722"/>
      <c r="GR68" s="1722"/>
      <c r="GS68" s="1722"/>
      <c r="GT68" s="1722"/>
      <c r="GU68" s="1722"/>
      <c r="GV68" s="1722"/>
      <c r="GW68" s="1722"/>
      <c r="GX68" s="1722"/>
      <c r="GY68" s="1722"/>
      <c r="GZ68" s="1722"/>
      <c r="HA68" s="1722"/>
      <c r="HB68" s="1722"/>
      <c r="HC68" s="1722"/>
      <c r="HD68" s="1722"/>
      <c r="HE68" s="1722"/>
      <c r="HF68" s="1722"/>
      <c r="HG68" s="1722"/>
      <c r="HH68" s="1722"/>
      <c r="HI68" s="1722"/>
      <c r="HJ68" s="1722"/>
      <c r="HK68" s="1722"/>
      <c r="HL68" s="1722"/>
      <c r="HM68" s="1722"/>
      <c r="HN68" s="1722"/>
      <c r="HO68" s="1722"/>
      <c r="HP68" s="1722"/>
      <c r="HQ68" s="1722"/>
      <c r="HR68" s="1722"/>
      <c r="HS68" s="1722"/>
      <c r="HT68" s="1722"/>
      <c r="HU68" s="1722"/>
      <c r="HV68" s="1722"/>
      <c r="HW68" s="1722"/>
      <c r="HX68" s="1722"/>
      <c r="HY68" s="1722"/>
      <c r="HZ68" s="1722"/>
      <c r="IA68" s="1722"/>
      <c r="IB68" s="1722"/>
      <c r="IC68" s="1722"/>
      <c r="ID68" s="1722"/>
      <c r="IE68" s="1722"/>
      <c r="IF68" s="1722"/>
      <c r="IG68" s="1722"/>
      <c r="IH68" s="1722"/>
      <c r="II68" s="1722"/>
      <c r="IJ68" s="1722"/>
      <c r="IK68" s="1722"/>
      <c r="IL68" s="1722"/>
      <c r="IM68" s="1722"/>
      <c r="IN68" s="1722"/>
      <c r="IO68" s="1722"/>
      <c r="IP68" s="1722"/>
      <c r="IQ68" s="1722"/>
      <c r="IR68" s="1722"/>
      <c r="IS68" s="1722"/>
      <c r="IT68" s="1722"/>
    </row>
    <row r="69" spans="1:254" ht="13.8" thickBot="1">
      <c r="A69" s="1733"/>
      <c r="B69" s="1734" t="str">
        <f>$B$1&amp;" skupaj:"</f>
        <v>SISTEM JAVLJANJA POŽARA skupaj:</v>
      </c>
      <c r="C69" s="1735"/>
      <c r="D69" s="1736"/>
      <c r="E69" s="1737"/>
      <c r="F69" s="1738">
        <f>SUM(F6:F68)</f>
        <v>0</v>
      </c>
    </row>
    <row r="70" spans="1:254" ht="13.8" thickTop="1"/>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legacyDrawingHF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FC6D4-F23F-4151-A67B-AEC201F42F18}">
  <sheetPr>
    <tabColor theme="6" tint="0.79998168889431442"/>
  </sheetPr>
  <dimension ref="A1:IV26"/>
  <sheetViews>
    <sheetView workbookViewId="0"/>
  </sheetViews>
  <sheetFormatPr defaultColWidth="9.109375" defaultRowHeight="13.2"/>
  <cols>
    <col min="1" max="1" width="6.44140625" style="1697" customWidth="1"/>
    <col min="2" max="2" width="45" style="1697" customWidth="1"/>
    <col min="3" max="3" width="4.6640625" style="1709" customWidth="1"/>
    <col min="4" max="4" width="7.5546875" style="1719" bestFit="1" customWidth="1"/>
    <col min="5" max="5" width="9.6640625" style="1722" bestFit="1" customWidth="1"/>
    <col min="6" max="6" width="14" style="1722" customWidth="1"/>
    <col min="7" max="7" width="9.109375" style="1697"/>
    <col min="8" max="8" width="42" style="1697" customWidth="1"/>
    <col min="9" max="256" width="9.109375" style="1697"/>
    <col min="257" max="257" width="6.44140625" style="1697" customWidth="1"/>
    <col min="258" max="258" width="45" style="1697" customWidth="1"/>
    <col min="259" max="259" width="4.6640625" style="1697" customWidth="1"/>
    <col min="260" max="260" width="7.5546875" style="1697" bestFit="1" customWidth="1"/>
    <col min="261" max="261" width="9.6640625" style="1697" bestFit="1" customWidth="1"/>
    <col min="262" max="262" width="14" style="1697" customWidth="1"/>
    <col min="263" max="263" width="9.109375" style="1697"/>
    <col min="264" max="264" width="42" style="1697" customWidth="1"/>
    <col min="265" max="512" width="9.109375" style="1697"/>
    <col min="513" max="513" width="6.44140625" style="1697" customWidth="1"/>
    <col min="514" max="514" width="45" style="1697" customWidth="1"/>
    <col min="515" max="515" width="4.6640625" style="1697" customWidth="1"/>
    <col min="516" max="516" width="7.5546875" style="1697" bestFit="1" customWidth="1"/>
    <col min="517" max="517" width="9.6640625" style="1697" bestFit="1" customWidth="1"/>
    <col min="518" max="518" width="14" style="1697" customWidth="1"/>
    <col min="519" max="519" width="9.109375" style="1697"/>
    <col min="520" max="520" width="42" style="1697" customWidth="1"/>
    <col min="521" max="768" width="9.109375" style="1697"/>
    <col min="769" max="769" width="6.44140625" style="1697" customWidth="1"/>
    <col min="770" max="770" width="45" style="1697" customWidth="1"/>
    <col min="771" max="771" width="4.6640625" style="1697" customWidth="1"/>
    <col min="772" max="772" width="7.5546875" style="1697" bestFit="1" customWidth="1"/>
    <col min="773" max="773" width="9.6640625" style="1697" bestFit="1" customWidth="1"/>
    <col min="774" max="774" width="14" style="1697" customWidth="1"/>
    <col min="775" max="775" width="9.109375" style="1697"/>
    <col min="776" max="776" width="42" style="1697" customWidth="1"/>
    <col min="777" max="1024" width="9.109375" style="1697"/>
    <col min="1025" max="1025" width="6.44140625" style="1697" customWidth="1"/>
    <col min="1026" max="1026" width="45" style="1697" customWidth="1"/>
    <col min="1027" max="1027" width="4.6640625" style="1697" customWidth="1"/>
    <col min="1028" max="1028" width="7.5546875" style="1697" bestFit="1" customWidth="1"/>
    <col min="1029" max="1029" width="9.6640625" style="1697" bestFit="1" customWidth="1"/>
    <col min="1030" max="1030" width="14" style="1697" customWidth="1"/>
    <col min="1031" max="1031" width="9.109375" style="1697"/>
    <col min="1032" max="1032" width="42" style="1697" customWidth="1"/>
    <col min="1033" max="1280" width="9.109375" style="1697"/>
    <col min="1281" max="1281" width="6.44140625" style="1697" customWidth="1"/>
    <col min="1282" max="1282" width="45" style="1697" customWidth="1"/>
    <col min="1283" max="1283" width="4.6640625" style="1697" customWidth="1"/>
    <col min="1284" max="1284" width="7.5546875" style="1697" bestFit="1" customWidth="1"/>
    <col min="1285" max="1285" width="9.6640625" style="1697" bestFit="1" customWidth="1"/>
    <col min="1286" max="1286" width="14" style="1697" customWidth="1"/>
    <col min="1287" max="1287" width="9.109375" style="1697"/>
    <col min="1288" max="1288" width="42" style="1697" customWidth="1"/>
    <col min="1289" max="1536" width="9.109375" style="1697"/>
    <col min="1537" max="1537" width="6.44140625" style="1697" customWidth="1"/>
    <col min="1538" max="1538" width="45" style="1697" customWidth="1"/>
    <col min="1539" max="1539" width="4.6640625" style="1697" customWidth="1"/>
    <col min="1540" max="1540" width="7.5546875" style="1697" bestFit="1" customWidth="1"/>
    <col min="1541" max="1541" width="9.6640625" style="1697" bestFit="1" customWidth="1"/>
    <col min="1542" max="1542" width="14" style="1697" customWidth="1"/>
    <col min="1543" max="1543" width="9.109375" style="1697"/>
    <col min="1544" max="1544" width="42" style="1697" customWidth="1"/>
    <col min="1545" max="1792" width="9.109375" style="1697"/>
    <col min="1793" max="1793" width="6.44140625" style="1697" customWidth="1"/>
    <col min="1794" max="1794" width="45" style="1697" customWidth="1"/>
    <col min="1795" max="1795" width="4.6640625" style="1697" customWidth="1"/>
    <col min="1796" max="1796" width="7.5546875" style="1697" bestFit="1" customWidth="1"/>
    <col min="1797" max="1797" width="9.6640625" style="1697" bestFit="1" customWidth="1"/>
    <col min="1798" max="1798" width="14" style="1697" customWidth="1"/>
    <col min="1799" max="1799" width="9.109375" style="1697"/>
    <col min="1800" max="1800" width="42" style="1697" customWidth="1"/>
    <col min="1801" max="2048" width="9.109375" style="1697"/>
    <col min="2049" max="2049" width="6.44140625" style="1697" customWidth="1"/>
    <col min="2050" max="2050" width="45" style="1697" customWidth="1"/>
    <col min="2051" max="2051" width="4.6640625" style="1697" customWidth="1"/>
    <col min="2052" max="2052" width="7.5546875" style="1697" bestFit="1" customWidth="1"/>
    <col min="2053" max="2053" width="9.6640625" style="1697" bestFit="1" customWidth="1"/>
    <col min="2054" max="2054" width="14" style="1697" customWidth="1"/>
    <col min="2055" max="2055" width="9.109375" style="1697"/>
    <col min="2056" max="2056" width="42" style="1697" customWidth="1"/>
    <col min="2057" max="2304" width="9.109375" style="1697"/>
    <col min="2305" max="2305" width="6.44140625" style="1697" customWidth="1"/>
    <col min="2306" max="2306" width="45" style="1697" customWidth="1"/>
    <col min="2307" max="2307" width="4.6640625" style="1697" customWidth="1"/>
    <col min="2308" max="2308" width="7.5546875" style="1697" bestFit="1" customWidth="1"/>
    <col min="2309" max="2309" width="9.6640625" style="1697" bestFit="1" customWidth="1"/>
    <col min="2310" max="2310" width="14" style="1697" customWidth="1"/>
    <col min="2311" max="2311" width="9.109375" style="1697"/>
    <col min="2312" max="2312" width="42" style="1697" customWidth="1"/>
    <col min="2313" max="2560" width="9.109375" style="1697"/>
    <col min="2561" max="2561" width="6.44140625" style="1697" customWidth="1"/>
    <col min="2562" max="2562" width="45" style="1697" customWidth="1"/>
    <col min="2563" max="2563" width="4.6640625" style="1697" customWidth="1"/>
    <col min="2564" max="2564" width="7.5546875" style="1697" bestFit="1" customWidth="1"/>
    <col min="2565" max="2565" width="9.6640625" style="1697" bestFit="1" customWidth="1"/>
    <col min="2566" max="2566" width="14" style="1697" customWidth="1"/>
    <col min="2567" max="2567" width="9.109375" style="1697"/>
    <col min="2568" max="2568" width="42" style="1697" customWidth="1"/>
    <col min="2569" max="2816" width="9.109375" style="1697"/>
    <col min="2817" max="2817" width="6.44140625" style="1697" customWidth="1"/>
    <col min="2818" max="2818" width="45" style="1697" customWidth="1"/>
    <col min="2819" max="2819" width="4.6640625" style="1697" customWidth="1"/>
    <col min="2820" max="2820" width="7.5546875" style="1697" bestFit="1" customWidth="1"/>
    <col min="2821" max="2821" width="9.6640625" style="1697" bestFit="1" customWidth="1"/>
    <col min="2822" max="2822" width="14" style="1697" customWidth="1"/>
    <col min="2823" max="2823" width="9.109375" style="1697"/>
    <col min="2824" max="2824" width="42" style="1697" customWidth="1"/>
    <col min="2825" max="3072" width="9.109375" style="1697"/>
    <col min="3073" max="3073" width="6.44140625" style="1697" customWidth="1"/>
    <col min="3074" max="3074" width="45" style="1697" customWidth="1"/>
    <col min="3075" max="3075" width="4.6640625" style="1697" customWidth="1"/>
    <col min="3076" max="3076" width="7.5546875" style="1697" bestFit="1" customWidth="1"/>
    <col min="3077" max="3077" width="9.6640625" style="1697" bestFit="1" customWidth="1"/>
    <col min="3078" max="3078" width="14" style="1697" customWidth="1"/>
    <col min="3079" max="3079" width="9.109375" style="1697"/>
    <col min="3080" max="3080" width="42" style="1697" customWidth="1"/>
    <col min="3081" max="3328" width="9.109375" style="1697"/>
    <col min="3329" max="3329" width="6.44140625" style="1697" customWidth="1"/>
    <col min="3330" max="3330" width="45" style="1697" customWidth="1"/>
    <col min="3331" max="3331" width="4.6640625" style="1697" customWidth="1"/>
    <col min="3332" max="3332" width="7.5546875" style="1697" bestFit="1" customWidth="1"/>
    <col min="3333" max="3333" width="9.6640625" style="1697" bestFit="1" customWidth="1"/>
    <col min="3334" max="3334" width="14" style="1697" customWidth="1"/>
    <col min="3335" max="3335" width="9.109375" style="1697"/>
    <col min="3336" max="3336" width="42" style="1697" customWidth="1"/>
    <col min="3337" max="3584" width="9.109375" style="1697"/>
    <col min="3585" max="3585" width="6.44140625" style="1697" customWidth="1"/>
    <col min="3586" max="3586" width="45" style="1697" customWidth="1"/>
    <col min="3587" max="3587" width="4.6640625" style="1697" customWidth="1"/>
    <col min="3588" max="3588" width="7.5546875" style="1697" bestFit="1" customWidth="1"/>
    <col min="3589" max="3589" width="9.6640625" style="1697" bestFit="1" customWidth="1"/>
    <col min="3590" max="3590" width="14" style="1697" customWidth="1"/>
    <col min="3591" max="3591" width="9.109375" style="1697"/>
    <col min="3592" max="3592" width="42" style="1697" customWidth="1"/>
    <col min="3593" max="3840" width="9.109375" style="1697"/>
    <col min="3841" max="3841" width="6.44140625" style="1697" customWidth="1"/>
    <col min="3842" max="3842" width="45" style="1697" customWidth="1"/>
    <col min="3843" max="3843" width="4.6640625" style="1697" customWidth="1"/>
    <col min="3844" max="3844" width="7.5546875" style="1697" bestFit="1" customWidth="1"/>
    <col min="3845" max="3845" width="9.6640625" style="1697" bestFit="1" customWidth="1"/>
    <col min="3846" max="3846" width="14" style="1697" customWidth="1"/>
    <col min="3847" max="3847" width="9.109375" style="1697"/>
    <col min="3848" max="3848" width="42" style="1697" customWidth="1"/>
    <col min="3849" max="4096" width="9.109375" style="1697"/>
    <col min="4097" max="4097" width="6.44140625" style="1697" customWidth="1"/>
    <col min="4098" max="4098" width="45" style="1697" customWidth="1"/>
    <col min="4099" max="4099" width="4.6640625" style="1697" customWidth="1"/>
    <col min="4100" max="4100" width="7.5546875" style="1697" bestFit="1" customWidth="1"/>
    <col min="4101" max="4101" width="9.6640625" style="1697" bestFit="1" customWidth="1"/>
    <col min="4102" max="4102" width="14" style="1697" customWidth="1"/>
    <col min="4103" max="4103" width="9.109375" style="1697"/>
    <col min="4104" max="4104" width="42" style="1697" customWidth="1"/>
    <col min="4105" max="4352" width="9.109375" style="1697"/>
    <col min="4353" max="4353" width="6.44140625" style="1697" customWidth="1"/>
    <col min="4354" max="4354" width="45" style="1697" customWidth="1"/>
    <col min="4355" max="4355" width="4.6640625" style="1697" customWidth="1"/>
    <col min="4356" max="4356" width="7.5546875" style="1697" bestFit="1" customWidth="1"/>
    <col min="4357" max="4357" width="9.6640625" style="1697" bestFit="1" customWidth="1"/>
    <col min="4358" max="4358" width="14" style="1697" customWidth="1"/>
    <col min="4359" max="4359" width="9.109375" style="1697"/>
    <col min="4360" max="4360" width="42" style="1697" customWidth="1"/>
    <col min="4361" max="4608" width="9.109375" style="1697"/>
    <col min="4609" max="4609" width="6.44140625" style="1697" customWidth="1"/>
    <col min="4610" max="4610" width="45" style="1697" customWidth="1"/>
    <col min="4611" max="4611" width="4.6640625" style="1697" customWidth="1"/>
    <col min="4612" max="4612" width="7.5546875" style="1697" bestFit="1" customWidth="1"/>
    <col min="4613" max="4613" width="9.6640625" style="1697" bestFit="1" customWidth="1"/>
    <col min="4614" max="4614" width="14" style="1697" customWidth="1"/>
    <col min="4615" max="4615" width="9.109375" style="1697"/>
    <col min="4616" max="4616" width="42" style="1697" customWidth="1"/>
    <col min="4617" max="4864" width="9.109375" style="1697"/>
    <col min="4865" max="4865" width="6.44140625" style="1697" customWidth="1"/>
    <col min="4866" max="4866" width="45" style="1697" customWidth="1"/>
    <col min="4867" max="4867" width="4.6640625" style="1697" customWidth="1"/>
    <col min="4868" max="4868" width="7.5546875" style="1697" bestFit="1" customWidth="1"/>
    <col min="4869" max="4869" width="9.6640625" style="1697" bestFit="1" customWidth="1"/>
    <col min="4870" max="4870" width="14" style="1697" customWidth="1"/>
    <col min="4871" max="4871" width="9.109375" style="1697"/>
    <col min="4872" max="4872" width="42" style="1697" customWidth="1"/>
    <col min="4873" max="5120" width="9.109375" style="1697"/>
    <col min="5121" max="5121" width="6.44140625" style="1697" customWidth="1"/>
    <col min="5122" max="5122" width="45" style="1697" customWidth="1"/>
    <col min="5123" max="5123" width="4.6640625" style="1697" customWidth="1"/>
    <col min="5124" max="5124" width="7.5546875" style="1697" bestFit="1" customWidth="1"/>
    <col min="5125" max="5125" width="9.6640625" style="1697" bestFit="1" customWidth="1"/>
    <col min="5126" max="5126" width="14" style="1697" customWidth="1"/>
    <col min="5127" max="5127" width="9.109375" style="1697"/>
    <col min="5128" max="5128" width="42" style="1697" customWidth="1"/>
    <col min="5129" max="5376" width="9.109375" style="1697"/>
    <col min="5377" max="5377" width="6.44140625" style="1697" customWidth="1"/>
    <col min="5378" max="5378" width="45" style="1697" customWidth="1"/>
    <col min="5379" max="5379" width="4.6640625" style="1697" customWidth="1"/>
    <col min="5380" max="5380" width="7.5546875" style="1697" bestFit="1" customWidth="1"/>
    <col min="5381" max="5381" width="9.6640625" style="1697" bestFit="1" customWidth="1"/>
    <col min="5382" max="5382" width="14" style="1697" customWidth="1"/>
    <col min="5383" max="5383" width="9.109375" style="1697"/>
    <col min="5384" max="5384" width="42" style="1697" customWidth="1"/>
    <col min="5385" max="5632" width="9.109375" style="1697"/>
    <col min="5633" max="5633" width="6.44140625" style="1697" customWidth="1"/>
    <col min="5634" max="5634" width="45" style="1697" customWidth="1"/>
    <col min="5635" max="5635" width="4.6640625" style="1697" customWidth="1"/>
    <col min="5636" max="5636" width="7.5546875" style="1697" bestFit="1" customWidth="1"/>
    <col min="5637" max="5637" width="9.6640625" style="1697" bestFit="1" customWidth="1"/>
    <col min="5638" max="5638" width="14" style="1697" customWidth="1"/>
    <col min="5639" max="5639" width="9.109375" style="1697"/>
    <col min="5640" max="5640" width="42" style="1697" customWidth="1"/>
    <col min="5641" max="5888" width="9.109375" style="1697"/>
    <col min="5889" max="5889" width="6.44140625" style="1697" customWidth="1"/>
    <col min="5890" max="5890" width="45" style="1697" customWidth="1"/>
    <col min="5891" max="5891" width="4.6640625" style="1697" customWidth="1"/>
    <col min="5892" max="5892" width="7.5546875" style="1697" bestFit="1" customWidth="1"/>
    <col min="5893" max="5893" width="9.6640625" style="1697" bestFit="1" customWidth="1"/>
    <col min="5894" max="5894" width="14" style="1697" customWidth="1"/>
    <col min="5895" max="5895" width="9.109375" style="1697"/>
    <col min="5896" max="5896" width="42" style="1697" customWidth="1"/>
    <col min="5897" max="6144" width="9.109375" style="1697"/>
    <col min="6145" max="6145" width="6.44140625" style="1697" customWidth="1"/>
    <col min="6146" max="6146" width="45" style="1697" customWidth="1"/>
    <col min="6147" max="6147" width="4.6640625" style="1697" customWidth="1"/>
    <col min="6148" max="6148" width="7.5546875" style="1697" bestFit="1" customWidth="1"/>
    <col min="6149" max="6149" width="9.6640625" style="1697" bestFit="1" customWidth="1"/>
    <col min="6150" max="6150" width="14" style="1697" customWidth="1"/>
    <col min="6151" max="6151" width="9.109375" style="1697"/>
    <col min="6152" max="6152" width="42" style="1697" customWidth="1"/>
    <col min="6153" max="6400" width="9.109375" style="1697"/>
    <col min="6401" max="6401" width="6.44140625" style="1697" customWidth="1"/>
    <col min="6402" max="6402" width="45" style="1697" customWidth="1"/>
    <col min="6403" max="6403" width="4.6640625" style="1697" customWidth="1"/>
    <col min="6404" max="6404" width="7.5546875" style="1697" bestFit="1" customWidth="1"/>
    <col min="6405" max="6405" width="9.6640625" style="1697" bestFit="1" customWidth="1"/>
    <col min="6406" max="6406" width="14" style="1697" customWidth="1"/>
    <col min="6407" max="6407" width="9.109375" style="1697"/>
    <col min="6408" max="6408" width="42" style="1697" customWidth="1"/>
    <col min="6409" max="6656" width="9.109375" style="1697"/>
    <col min="6657" max="6657" width="6.44140625" style="1697" customWidth="1"/>
    <col min="6658" max="6658" width="45" style="1697" customWidth="1"/>
    <col min="6659" max="6659" width="4.6640625" style="1697" customWidth="1"/>
    <col min="6660" max="6660" width="7.5546875" style="1697" bestFit="1" customWidth="1"/>
    <col min="6661" max="6661" width="9.6640625" style="1697" bestFit="1" customWidth="1"/>
    <col min="6662" max="6662" width="14" style="1697" customWidth="1"/>
    <col min="6663" max="6663" width="9.109375" style="1697"/>
    <col min="6664" max="6664" width="42" style="1697" customWidth="1"/>
    <col min="6665" max="6912" width="9.109375" style="1697"/>
    <col min="6913" max="6913" width="6.44140625" style="1697" customWidth="1"/>
    <col min="6914" max="6914" width="45" style="1697" customWidth="1"/>
    <col min="6915" max="6915" width="4.6640625" style="1697" customWidth="1"/>
    <col min="6916" max="6916" width="7.5546875" style="1697" bestFit="1" customWidth="1"/>
    <col min="6917" max="6917" width="9.6640625" style="1697" bestFit="1" customWidth="1"/>
    <col min="6918" max="6918" width="14" style="1697" customWidth="1"/>
    <col min="6919" max="6919" width="9.109375" style="1697"/>
    <col min="6920" max="6920" width="42" style="1697" customWidth="1"/>
    <col min="6921" max="7168" width="9.109375" style="1697"/>
    <col min="7169" max="7169" width="6.44140625" style="1697" customWidth="1"/>
    <col min="7170" max="7170" width="45" style="1697" customWidth="1"/>
    <col min="7171" max="7171" width="4.6640625" style="1697" customWidth="1"/>
    <col min="7172" max="7172" width="7.5546875" style="1697" bestFit="1" customWidth="1"/>
    <col min="7173" max="7173" width="9.6640625" style="1697" bestFit="1" customWidth="1"/>
    <col min="7174" max="7174" width="14" style="1697" customWidth="1"/>
    <col min="7175" max="7175" width="9.109375" style="1697"/>
    <col min="7176" max="7176" width="42" style="1697" customWidth="1"/>
    <col min="7177" max="7424" width="9.109375" style="1697"/>
    <col min="7425" max="7425" width="6.44140625" style="1697" customWidth="1"/>
    <col min="7426" max="7426" width="45" style="1697" customWidth="1"/>
    <col min="7427" max="7427" width="4.6640625" style="1697" customWidth="1"/>
    <col min="7428" max="7428" width="7.5546875" style="1697" bestFit="1" customWidth="1"/>
    <col min="7429" max="7429" width="9.6640625" style="1697" bestFit="1" customWidth="1"/>
    <col min="7430" max="7430" width="14" style="1697" customWidth="1"/>
    <col min="7431" max="7431" width="9.109375" style="1697"/>
    <col min="7432" max="7432" width="42" style="1697" customWidth="1"/>
    <col min="7433" max="7680" width="9.109375" style="1697"/>
    <col min="7681" max="7681" width="6.44140625" style="1697" customWidth="1"/>
    <col min="7682" max="7682" width="45" style="1697" customWidth="1"/>
    <col min="7683" max="7683" width="4.6640625" style="1697" customWidth="1"/>
    <col min="7684" max="7684" width="7.5546875" style="1697" bestFit="1" customWidth="1"/>
    <col min="7685" max="7685" width="9.6640625" style="1697" bestFit="1" customWidth="1"/>
    <col min="7686" max="7686" width="14" style="1697" customWidth="1"/>
    <col min="7687" max="7687" width="9.109375" style="1697"/>
    <col min="7688" max="7688" width="42" style="1697" customWidth="1"/>
    <col min="7689" max="7936" width="9.109375" style="1697"/>
    <col min="7937" max="7937" width="6.44140625" style="1697" customWidth="1"/>
    <col min="7938" max="7938" width="45" style="1697" customWidth="1"/>
    <col min="7939" max="7939" width="4.6640625" style="1697" customWidth="1"/>
    <col min="7940" max="7940" width="7.5546875" style="1697" bestFit="1" customWidth="1"/>
    <col min="7941" max="7941" width="9.6640625" style="1697" bestFit="1" customWidth="1"/>
    <col min="7942" max="7942" width="14" style="1697" customWidth="1"/>
    <col min="7943" max="7943" width="9.109375" style="1697"/>
    <col min="7944" max="7944" width="42" style="1697" customWidth="1"/>
    <col min="7945" max="8192" width="9.109375" style="1697"/>
    <col min="8193" max="8193" width="6.44140625" style="1697" customWidth="1"/>
    <col min="8194" max="8194" width="45" style="1697" customWidth="1"/>
    <col min="8195" max="8195" width="4.6640625" style="1697" customWidth="1"/>
    <col min="8196" max="8196" width="7.5546875" style="1697" bestFit="1" customWidth="1"/>
    <col min="8197" max="8197" width="9.6640625" style="1697" bestFit="1" customWidth="1"/>
    <col min="8198" max="8198" width="14" style="1697" customWidth="1"/>
    <col min="8199" max="8199" width="9.109375" style="1697"/>
    <col min="8200" max="8200" width="42" style="1697" customWidth="1"/>
    <col min="8201" max="8448" width="9.109375" style="1697"/>
    <col min="8449" max="8449" width="6.44140625" style="1697" customWidth="1"/>
    <col min="8450" max="8450" width="45" style="1697" customWidth="1"/>
    <col min="8451" max="8451" width="4.6640625" style="1697" customWidth="1"/>
    <col min="8452" max="8452" width="7.5546875" style="1697" bestFit="1" customWidth="1"/>
    <col min="8453" max="8453" width="9.6640625" style="1697" bestFit="1" customWidth="1"/>
    <col min="8454" max="8454" width="14" style="1697" customWidth="1"/>
    <col min="8455" max="8455" width="9.109375" style="1697"/>
    <col min="8456" max="8456" width="42" style="1697" customWidth="1"/>
    <col min="8457" max="8704" width="9.109375" style="1697"/>
    <col min="8705" max="8705" width="6.44140625" style="1697" customWidth="1"/>
    <col min="8706" max="8706" width="45" style="1697" customWidth="1"/>
    <col min="8707" max="8707" width="4.6640625" style="1697" customWidth="1"/>
    <col min="8708" max="8708" width="7.5546875" style="1697" bestFit="1" customWidth="1"/>
    <col min="8709" max="8709" width="9.6640625" style="1697" bestFit="1" customWidth="1"/>
    <col min="8710" max="8710" width="14" style="1697" customWidth="1"/>
    <col min="8711" max="8711" width="9.109375" style="1697"/>
    <col min="8712" max="8712" width="42" style="1697" customWidth="1"/>
    <col min="8713" max="8960" width="9.109375" style="1697"/>
    <col min="8961" max="8961" width="6.44140625" style="1697" customWidth="1"/>
    <col min="8962" max="8962" width="45" style="1697" customWidth="1"/>
    <col min="8963" max="8963" width="4.6640625" style="1697" customWidth="1"/>
    <col min="8964" max="8964" width="7.5546875" style="1697" bestFit="1" customWidth="1"/>
    <col min="8965" max="8965" width="9.6640625" style="1697" bestFit="1" customWidth="1"/>
    <col min="8966" max="8966" width="14" style="1697" customWidth="1"/>
    <col min="8967" max="8967" width="9.109375" style="1697"/>
    <col min="8968" max="8968" width="42" style="1697" customWidth="1"/>
    <col min="8969" max="9216" width="9.109375" style="1697"/>
    <col min="9217" max="9217" width="6.44140625" style="1697" customWidth="1"/>
    <col min="9218" max="9218" width="45" style="1697" customWidth="1"/>
    <col min="9219" max="9219" width="4.6640625" style="1697" customWidth="1"/>
    <col min="9220" max="9220" width="7.5546875" style="1697" bestFit="1" customWidth="1"/>
    <col min="9221" max="9221" width="9.6640625" style="1697" bestFit="1" customWidth="1"/>
    <col min="9222" max="9222" width="14" style="1697" customWidth="1"/>
    <col min="9223" max="9223" width="9.109375" style="1697"/>
    <col min="9224" max="9224" width="42" style="1697" customWidth="1"/>
    <col min="9225" max="9472" width="9.109375" style="1697"/>
    <col min="9473" max="9473" width="6.44140625" style="1697" customWidth="1"/>
    <col min="9474" max="9474" width="45" style="1697" customWidth="1"/>
    <col min="9475" max="9475" width="4.6640625" style="1697" customWidth="1"/>
    <col min="9476" max="9476" width="7.5546875" style="1697" bestFit="1" customWidth="1"/>
    <col min="9477" max="9477" width="9.6640625" style="1697" bestFit="1" customWidth="1"/>
    <col min="9478" max="9478" width="14" style="1697" customWidth="1"/>
    <col min="9479" max="9479" width="9.109375" style="1697"/>
    <col min="9480" max="9480" width="42" style="1697" customWidth="1"/>
    <col min="9481" max="9728" width="9.109375" style="1697"/>
    <col min="9729" max="9729" width="6.44140625" style="1697" customWidth="1"/>
    <col min="9730" max="9730" width="45" style="1697" customWidth="1"/>
    <col min="9731" max="9731" width="4.6640625" style="1697" customWidth="1"/>
    <col min="9732" max="9732" width="7.5546875" style="1697" bestFit="1" customWidth="1"/>
    <col min="9733" max="9733" width="9.6640625" style="1697" bestFit="1" customWidth="1"/>
    <col min="9734" max="9734" width="14" style="1697" customWidth="1"/>
    <col min="9735" max="9735" width="9.109375" style="1697"/>
    <col min="9736" max="9736" width="42" style="1697" customWidth="1"/>
    <col min="9737" max="9984" width="9.109375" style="1697"/>
    <col min="9985" max="9985" width="6.44140625" style="1697" customWidth="1"/>
    <col min="9986" max="9986" width="45" style="1697" customWidth="1"/>
    <col min="9987" max="9987" width="4.6640625" style="1697" customWidth="1"/>
    <col min="9988" max="9988" width="7.5546875" style="1697" bestFit="1" customWidth="1"/>
    <col min="9989" max="9989" width="9.6640625" style="1697" bestFit="1" customWidth="1"/>
    <col min="9990" max="9990" width="14" style="1697" customWidth="1"/>
    <col min="9991" max="9991" width="9.109375" style="1697"/>
    <col min="9992" max="9992" width="42" style="1697" customWidth="1"/>
    <col min="9993" max="10240" width="9.109375" style="1697"/>
    <col min="10241" max="10241" width="6.44140625" style="1697" customWidth="1"/>
    <col min="10242" max="10242" width="45" style="1697" customWidth="1"/>
    <col min="10243" max="10243" width="4.6640625" style="1697" customWidth="1"/>
    <col min="10244" max="10244" width="7.5546875" style="1697" bestFit="1" customWidth="1"/>
    <col min="10245" max="10245" width="9.6640625" style="1697" bestFit="1" customWidth="1"/>
    <col min="10246" max="10246" width="14" style="1697" customWidth="1"/>
    <col min="10247" max="10247" width="9.109375" style="1697"/>
    <col min="10248" max="10248" width="42" style="1697" customWidth="1"/>
    <col min="10249" max="10496" width="9.109375" style="1697"/>
    <col min="10497" max="10497" width="6.44140625" style="1697" customWidth="1"/>
    <col min="10498" max="10498" width="45" style="1697" customWidth="1"/>
    <col min="10499" max="10499" width="4.6640625" style="1697" customWidth="1"/>
    <col min="10500" max="10500" width="7.5546875" style="1697" bestFit="1" customWidth="1"/>
    <col min="10501" max="10501" width="9.6640625" style="1697" bestFit="1" customWidth="1"/>
    <col min="10502" max="10502" width="14" style="1697" customWidth="1"/>
    <col min="10503" max="10503" width="9.109375" style="1697"/>
    <col min="10504" max="10504" width="42" style="1697" customWidth="1"/>
    <col min="10505" max="10752" width="9.109375" style="1697"/>
    <col min="10753" max="10753" width="6.44140625" style="1697" customWidth="1"/>
    <col min="10754" max="10754" width="45" style="1697" customWidth="1"/>
    <col min="10755" max="10755" width="4.6640625" style="1697" customWidth="1"/>
    <col min="10756" max="10756" width="7.5546875" style="1697" bestFit="1" customWidth="1"/>
    <col min="10757" max="10757" width="9.6640625" style="1697" bestFit="1" customWidth="1"/>
    <col min="10758" max="10758" width="14" style="1697" customWidth="1"/>
    <col min="10759" max="10759" width="9.109375" style="1697"/>
    <col min="10760" max="10760" width="42" style="1697" customWidth="1"/>
    <col min="10761" max="11008" width="9.109375" style="1697"/>
    <col min="11009" max="11009" width="6.44140625" style="1697" customWidth="1"/>
    <col min="11010" max="11010" width="45" style="1697" customWidth="1"/>
    <col min="11011" max="11011" width="4.6640625" style="1697" customWidth="1"/>
    <col min="11012" max="11012" width="7.5546875" style="1697" bestFit="1" customWidth="1"/>
    <col min="11013" max="11013" width="9.6640625" style="1697" bestFit="1" customWidth="1"/>
    <col min="11014" max="11014" width="14" style="1697" customWidth="1"/>
    <col min="11015" max="11015" width="9.109375" style="1697"/>
    <col min="11016" max="11016" width="42" style="1697" customWidth="1"/>
    <col min="11017" max="11264" width="9.109375" style="1697"/>
    <col min="11265" max="11265" width="6.44140625" style="1697" customWidth="1"/>
    <col min="11266" max="11266" width="45" style="1697" customWidth="1"/>
    <col min="11267" max="11267" width="4.6640625" style="1697" customWidth="1"/>
    <col min="11268" max="11268" width="7.5546875" style="1697" bestFit="1" customWidth="1"/>
    <col min="11269" max="11269" width="9.6640625" style="1697" bestFit="1" customWidth="1"/>
    <col min="11270" max="11270" width="14" style="1697" customWidth="1"/>
    <col min="11271" max="11271" width="9.109375" style="1697"/>
    <col min="11272" max="11272" width="42" style="1697" customWidth="1"/>
    <col min="11273" max="11520" width="9.109375" style="1697"/>
    <col min="11521" max="11521" width="6.44140625" style="1697" customWidth="1"/>
    <col min="11522" max="11522" width="45" style="1697" customWidth="1"/>
    <col min="11523" max="11523" width="4.6640625" style="1697" customWidth="1"/>
    <col min="11524" max="11524" width="7.5546875" style="1697" bestFit="1" customWidth="1"/>
    <col min="11525" max="11525" width="9.6640625" style="1697" bestFit="1" customWidth="1"/>
    <col min="11526" max="11526" width="14" style="1697" customWidth="1"/>
    <col min="11527" max="11527" width="9.109375" style="1697"/>
    <col min="11528" max="11528" width="42" style="1697" customWidth="1"/>
    <col min="11529" max="11776" width="9.109375" style="1697"/>
    <col min="11777" max="11777" width="6.44140625" style="1697" customWidth="1"/>
    <col min="11778" max="11778" width="45" style="1697" customWidth="1"/>
    <col min="11779" max="11779" width="4.6640625" style="1697" customWidth="1"/>
    <col min="11780" max="11780" width="7.5546875" style="1697" bestFit="1" customWidth="1"/>
    <col min="11781" max="11781" width="9.6640625" style="1697" bestFit="1" customWidth="1"/>
    <col min="11782" max="11782" width="14" style="1697" customWidth="1"/>
    <col min="11783" max="11783" width="9.109375" style="1697"/>
    <col min="11784" max="11784" width="42" style="1697" customWidth="1"/>
    <col min="11785" max="12032" width="9.109375" style="1697"/>
    <col min="12033" max="12033" width="6.44140625" style="1697" customWidth="1"/>
    <col min="12034" max="12034" width="45" style="1697" customWidth="1"/>
    <col min="12035" max="12035" width="4.6640625" style="1697" customWidth="1"/>
    <col min="12036" max="12036" width="7.5546875" style="1697" bestFit="1" customWidth="1"/>
    <col min="12037" max="12037" width="9.6640625" style="1697" bestFit="1" customWidth="1"/>
    <col min="12038" max="12038" width="14" style="1697" customWidth="1"/>
    <col min="12039" max="12039" width="9.109375" style="1697"/>
    <col min="12040" max="12040" width="42" style="1697" customWidth="1"/>
    <col min="12041" max="12288" width="9.109375" style="1697"/>
    <col min="12289" max="12289" width="6.44140625" style="1697" customWidth="1"/>
    <col min="12290" max="12290" width="45" style="1697" customWidth="1"/>
    <col min="12291" max="12291" width="4.6640625" style="1697" customWidth="1"/>
    <col min="12292" max="12292" width="7.5546875" style="1697" bestFit="1" customWidth="1"/>
    <col min="12293" max="12293" width="9.6640625" style="1697" bestFit="1" customWidth="1"/>
    <col min="12294" max="12294" width="14" style="1697" customWidth="1"/>
    <col min="12295" max="12295" width="9.109375" style="1697"/>
    <col min="12296" max="12296" width="42" style="1697" customWidth="1"/>
    <col min="12297" max="12544" width="9.109375" style="1697"/>
    <col min="12545" max="12545" width="6.44140625" style="1697" customWidth="1"/>
    <col min="12546" max="12546" width="45" style="1697" customWidth="1"/>
    <col min="12547" max="12547" width="4.6640625" style="1697" customWidth="1"/>
    <col min="12548" max="12548" width="7.5546875" style="1697" bestFit="1" customWidth="1"/>
    <col min="12549" max="12549" width="9.6640625" style="1697" bestFit="1" customWidth="1"/>
    <col min="12550" max="12550" width="14" style="1697" customWidth="1"/>
    <col min="12551" max="12551" width="9.109375" style="1697"/>
    <col min="12552" max="12552" width="42" style="1697" customWidth="1"/>
    <col min="12553" max="12800" width="9.109375" style="1697"/>
    <col min="12801" max="12801" width="6.44140625" style="1697" customWidth="1"/>
    <col min="12802" max="12802" width="45" style="1697" customWidth="1"/>
    <col min="12803" max="12803" width="4.6640625" style="1697" customWidth="1"/>
    <col min="12804" max="12804" width="7.5546875" style="1697" bestFit="1" customWidth="1"/>
    <col min="12805" max="12805" width="9.6640625" style="1697" bestFit="1" customWidth="1"/>
    <col min="12806" max="12806" width="14" style="1697" customWidth="1"/>
    <col min="12807" max="12807" width="9.109375" style="1697"/>
    <col min="12808" max="12808" width="42" style="1697" customWidth="1"/>
    <col min="12809" max="13056" width="9.109375" style="1697"/>
    <col min="13057" max="13057" width="6.44140625" style="1697" customWidth="1"/>
    <col min="13058" max="13058" width="45" style="1697" customWidth="1"/>
    <col min="13059" max="13059" width="4.6640625" style="1697" customWidth="1"/>
    <col min="13060" max="13060" width="7.5546875" style="1697" bestFit="1" customWidth="1"/>
    <col min="13061" max="13061" width="9.6640625" style="1697" bestFit="1" customWidth="1"/>
    <col min="13062" max="13062" width="14" style="1697" customWidth="1"/>
    <col min="13063" max="13063" width="9.109375" style="1697"/>
    <col min="13064" max="13064" width="42" style="1697" customWidth="1"/>
    <col min="13065" max="13312" width="9.109375" style="1697"/>
    <col min="13313" max="13313" width="6.44140625" style="1697" customWidth="1"/>
    <col min="13314" max="13314" width="45" style="1697" customWidth="1"/>
    <col min="13315" max="13315" width="4.6640625" style="1697" customWidth="1"/>
    <col min="13316" max="13316" width="7.5546875" style="1697" bestFit="1" customWidth="1"/>
    <col min="13317" max="13317" width="9.6640625" style="1697" bestFit="1" customWidth="1"/>
    <col min="13318" max="13318" width="14" style="1697" customWidth="1"/>
    <col min="13319" max="13319" width="9.109375" style="1697"/>
    <col min="13320" max="13320" width="42" style="1697" customWidth="1"/>
    <col min="13321" max="13568" width="9.109375" style="1697"/>
    <col min="13569" max="13569" width="6.44140625" style="1697" customWidth="1"/>
    <col min="13570" max="13570" width="45" style="1697" customWidth="1"/>
    <col min="13571" max="13571" width="4.6640625" style="1697" customWidth="1"/>
    <col min="13572" max="13572" width="7.5546875" style="1697" bestFit="1" customWidth="1"/>
    <col min="13573" max="13573" width="9.6640625" style="1697" bestFit="1" customWidth="1"/>
    <col min="13574" max="13574" width="14" style="1697" customWidth="1"/>
    <col min="13575" max="13575" width="9.109375" style="1697"/>
    <col min="13576" max="13576" width="42" style="1697" customWidth="1"/>
    <col min="13577" max="13824" width="9.109375" style="1697"/>
    <col min="13825" max="13825" width="6.44140625" style="1697" customWidth="1"/>
    <col min="13826" max="13826" width="45" style="1697" customWidth="1"/>
    <col min="13827" max="13827" width="4.6640625" style="1697" customWidth="1"/>
    <col min="13828" max="13828" width="7.5546875" style="1697" bestFit="1" customWidth="1"/>
    <col min="13829" max="13829" width="9.6640625" style="1697" bestFit="1" customWidth="1"/>
    <col min="13830" max="13830" width="14" style="1697" customWidth="1"/>
    <col min="13831" max="13831" width="9.109375" style="1697"/>
    <col min="13832" max="13832" width="42" style="1697" customWidth="1"/>
    <col min="13833" max="14080" width="9.109375" style="1697"/>
    <col min="14081" max="14081" width="6.44140625" style="1697" customWidth="1"/>
    <col min="14082" max="14082" width="45" style="1697" customWidth="1"/>
    <col min="14083" max="14083" width="4.6640625" style="1697" customWidth="1"/>
    <col min="14084" max="14084" width="7.5546875" style="1697" bestFit="1" customWidth="1"/>
    <col min="14085" max="14085" width="9.6640625" style="1697" bestFit="1" customWidth="1"/>
    <col min="14086" max="14086" width="14" style="1697" customWidth="1"/>
    <col min="14087" max="14087" width="9.109375" style="1697"/>
    <col min="14088" max="14088" width="42" style="1697" customWidth="1"/>
    <col min="14089" max="14336" width="9.109375" style="1697"/>
    <col min="14337" max="14337" width="6.44140625" style="1697" customWidth="1"/>
    <col min="14338" max="14338" width="45" style="1697" customWidth="1"/>
    <col min="14339" max="14339" width="4.6640625" style="1697" customWidth="1"/>
    <col min="14340" max="14340" width="7.5546875" style="1697" bestFit="1" customWidth="1"/>
    <col min="14341" max="14341" width="9.6640625" style="1697" bestFit="1" customWidth="1"/>
    <col min="14342" max="14342" width="14" style="1697" customWidth="1"/>
    <col min="14343" max="14343" width="9.109375" style="1697"/>
    <col min="14344" max="14344" width="42" style="1697" customWidth="1"/>
    <col min="14345" max="14592" width="9.109375" style="1697"/>
    <col min="14593" max="14593" width="6.44140625" style="1697" customWidth="1"/>
    <col min="14594" max="14594" width="45" style="1697" customWidth="1"/>
    <col min="14595" max="14595" width="4.6640625" style="1697" customWidth="1"/>
    <col min="14596" max="14596" width="7.5546875" style="1697" bestFit="1" customWidth="1"/>
    <col min="14597" max="14597" width="9.6640625" style="1697" bestFit="1" customWidth="1"/>
    <col min="14598" max="14598" width="14" style="1697" customWidth="1"/>
    <col min="14599" max="14599" width="9.109375" style="1697"/>
    <col min="14600" max="14600" width="42" style="1697" customWidth="1"/>
    <col min="14601" max="14848" width="9.109375" style="1697"/>
    <col min="14849" max="14849" width="6.44140625" style="1697" customWidth="1"/>
    <col min="14850" max="14850" width="45" style="1697" customWidth="1"/>
    <col min="14851" max="14851" width="4.6640625" style="1697" customWidth="1"/>
    <col min="14852" max="14852" width="7.5546875" style="1697" bestFit="1" customWidth="1"/>
    <col min="14853" max="14853" width="9.6640625" style="1697" bestFit="1" customWidth="1"/>
    <col min="14854" max="14854" width="14" style="1697" customWidth="1"/>
    <col min="14855" max="14855" width="9.109375" style="1697"/>
    <col min="14856" max="14856" width="42" style="1697" customWidth="1"/>
    <col min="14857" max="15104" width="9.109375" style="1697"/>
    <col min="15105" max="15105" width="6.44140625" style="1697" customWidth="1"/>
    <col min="15106" max="15106" width="45" style="1697" customWidth="1"/>
    <col min="15107" max="15107" width="4.6640625" style="1697" customWidth="1"/>
    <col min="15108" max="15108" width="7.5546875" style="1697" bestFit="1" customWidth="1"/>
    <col min="15109" max="15109" width="9.6640625" style="1697" bestFit="1" customWidth="1"/>
    <col min="15110" max="15110" width="14" style="1697" customWidth="1"/>
    <col min="15111" max="15111" width="9.109375" style="1697"/>
    <col min="15112" max="15112" width="42" style="1697" customWidth="1"/>
    <col min="15113" max="15360" width="9.109375" style="1697"/>
    <col min="15361" max="15361" width="6.44140625" style="1697" customWidth="1"/>
    <col min="15362" max="15362" width="45" style="1697" customWidth="1"/>
    <col min="15363" max="15363" width="4.6640625" style="1697" customWidth="1"/>
    <col min="15364" max="15364" width="7.5546875" style="1697" bestFit="1" customWidth="1"/>
    <col min="15365" max="15365" width="9.6640625" style="1697" bestFit="1" customWidth="1"/>
    <col min="15366" max="15366" width="14" style="1697" customWidth="1"/>
    <col min="15367" max="15367" width="9.109375" style="1697"/>
    <col min="15368" max="15368" width="42" style="1697" customWidth="1"/>
    <col min="15369" max="15616" width="9.109375" style="1697"/>
    <col min="15617" max="15617" width="6.44140625" style="1697" customWidth="1"/>
    <col min="15618" max="15618" width="45" style="1697" customWidth="1"/>
    <col min="15619" max="15619" width="4.6640625" style="1697" customWidth="1"/>
    <col min="15620" max="15620" width="7.5546875" style="1697" bestFit="1" customWidth="1"/>
    <col min="15621" max="15621" width="9.6640625" style="1697" bestFit="1" customWidth="1"/>
    <col min="15622" max="15622" width="14" style="1697" customWidth="1"/>
    <col min="15623" max="15623" width="9.109375" style="1697"/>
    <col min="15624" max="15624" width="42" style="1697" customWidth="1"/>
    <col min="15625" max="15872" width="9.109375" style="1697"/>
    <col min="15873" max="15873" width="6.44140625" style="1697" customWidth="1"/>
    <col min="15874" max="15874" width="45" style="1697" customWidth="1"/>
    <col min="15875" max="15875" width="4.6640625" style="1697" customWidth="1"/>
    <col min="15876" max="15876" width="7.5546875" style="1697" bestFit="1" customWidth="1"/>
    <col min="15877" max="15877" width="9.6640625" style="1697" bestFit="1" customWidth="1"/>
    <col min="15878" max="15878" width="14" style="1697" customWidth="1"/>
    <col min="15879" max="15879" width="9.109375" style="1697"/>
    <col min="15880" max="15880" width="42" style="1697" customWidth="1"/>
    <col min="15881" max="16128" width="9.109375" style="1697"/>
    <col min="16129" max="16129" width="6.44140625" style="1697" customWidth="1"/>
    <col min="16130" max="16130" width="45" style="1697" customWidth="1"/>
    <col min="16131" max="16131" width="4.6640625" style="1697" customWidth="1"/>
    <col min="16132" max="16132" width="7.5546875" style="1697" bestFit="1" customWidth="1"/>
    <col min="16133" max="16133" width="9.6640625" style="1697" bestFit="1" customWidth="1"/>
    <col min="16134" max="16134" width="14" style="1697" customWidth="1"/>
    <col min="16135" max="16135" width="9.109375" style="1697"/>
    <col min="16136" max="16136" width="42" style="1697" customWidth="1"/>
    <col min="16137" max="16384" width="9.109375" style="1697"/>
  </cols>
  <sheetData>
    <row r="1" spans="1:7">
      <c r="A1" s="1699" t="s">
        <v>620</v>
      </c>
      <c r="B1" s="1700" t="s">
        <v>649</v>
      </c>
      <c r="C1" s="1701"/>
      <c r="D1" s="1722"/>
      <c r="G1" s="1709"/>
    </row>
    <row r="2" spans="1:7">
      <c r="A2" s="1699"/>
      <c r="B2" s="1700"/>
      <c r="C2" s="1701"/>
      <c r="D2" s="1722"/>
      <c r="G2" s="1709"/>
    </row>
    <row r="3" spans="1:7" s="1704" customFormat="1">
      <c r="A3" s="1697"/>
      <c r="B3" s="1697" t="s">
        <v>2005</v>
      </c>
      <c r="C3" s="1709"/>
      <c r="D3" s="1722"/>
      <c r="E3" s="1722"/>
      <c r="F3" s="1722"/>
      <c r="G3" s="1697"/>
    </row>
    <row r="4" spans="1:7" ht="6.75" customHeight="1">
      <c r="A4" s="1889"/>
      <c r="B4" s="1700"/>
      <c r="C4" s="1701"/>
      <c r="D4" s="1722"/>
      <c r="G4" s="1709"/>
    </row>
    <row r="5" spans="1:7" ht="22.5" customHeight="1">
      <c r="A5" s="1890" t="s">
        <v>110</v>
      </c>
      <c r="B5" s="1815" t="s">
        <v>718</v>
      </c>
      <c r="C5" s="1815" t="s">
        <v>112</v>
      </c>
      <c r="D5" s="1815" t="s">
        <v>719</v>
      </c>
      <c r="E5" s="1815" t="s">
        <v>720</v>
      </c>
      <c r="F5" s="1815" t="s">
        <v>721</v>
      </c>
      <c r="G5" s="1709"/>
    </row>
    <row r="6" spans="1:7">
      <c r="A6" s="1722"/>
      <c r="B6" s="1722"/>
      <c r="C6" s="1722"/>
    </row>
    <row r="7" spans="1:7">
      <c r="A7" s="1722"/>
      <c r="B7" s="1722" t="s">
        <v>2102</v>
      </c>
      <c r="C7" s="1722"/>
      <c r="F7" s="1768">
        <f>D7*E7</f>
        <v>0</v>
      </c>
    </row>
    <row r="8" spans="1:7">
      <c r="A8" s="1722"/>
      <c r="B8" s="1722"/>
      <c r="C8" s="1722"/>
      <c r="F8" s="1768"/>
    </row>
    <row r="9" spans="1:7" s="1722" customFormat="1" ht="186" customHeight="1">
      <c r="A9" s="1753">
        <f>COUNT($A$5:A6)+1</f>
        <v>1</v>
      </c>
      <c r="B9" s="1697" t="s">
        <v>2103</v>
      </c>
      <c r="C9" s="1719" t="s">
        <v>133</v>
      </c>
      <c r="D9" s="1720">
        <v>1</v>
      </c>
      <c r="E9" s="1768"/>
      <c r="F9" s="1768">
        <f>D9*E9</f>
        <v>0</v>
      </c>
    </row>
    <row r="10" spans="1:7" s="1722" customFormat="1">
      <c r="A10" s="1753"/>
      <c r="C10" s="1719"/>
      <c r="D10" s="1720"/>
      <c r="E10" s="1768"/>
      <c r="F10" s="1768"/>
    </row>
    <row r="11" spans="1:7" s="1722" customFormat="1">
      <c r="A11" s="1753">
        <f>COUNT($A$5:A9)+1</f>
        <v>2</v>
      </c>
      <c r="B11" s="1697" t="s">
        <v>2104</v>
      </c>
      <c r="C11" s="1709" t="s">
        <v>133</v>
      </c>
      <c r="D11" s="1720">
        <v>1</v>
      </c>
      <c r="E11" s="1768"/>
      <c r="F11" s="1768">
        <f>D11*E11</f>
        <v>0</v>
      </c>
      <c r="G11" s="1770"/>
    </row>
    <row r="12" spans="1:7" s="1722" customFormat="1">
      <c r="A12" s="1753"/>
      <c r="C12" s="1719"/>
      <c r="D12" s="1720"/>
      <c r="E12" s="1768"/>
      <c r="F12" s="1768"/>
      <c r="G12" s="1770"/>
    </row>
    <row r="13" spans="1:7" s="1722" customFormat="1" ht="199.5" customHeight="1">
      <c r="A13" s="1753">
        <f>COUNT($A$5:A11)+1</f>
        <v>3</v>
      </c>
      <c r="B13" s="1697" t="s">
        <v>2105</v>
      </c>
      <c r="C13" s="1709" t="s">
        <v>133</v>
      </c>
      <c r="D13" s="1720">
        <v>3</v>
      </c>
      <c r="E13" s="1768"/>
      <c r="F13" s="1768">
        <f>D13*E13</f>
        <v>0</v>
      </c>
      <c r="G13" s="1770"/>
    </row>
    <row r="14" spans="1:7" s="1722" customFormat="1">
      <c r="A14" s="1753"/>
      <c r="C14" s="1719"/>
      <c r="D14" s="1720"/>
      <c r="E14" s="1768"/>
      <c r="F14" s="1768"/>
      <c r="G14" s="1770"/>
    </row>
    <row r="15" spans="1:7" s="1722" customFormat="1" ht="39.6">
      <c r="A15" s="1753">
        <f>COUNT($A$5:A14)+1</f>
        <v>4</v>
      </c>
      <c r="B15" s="1697" t="s">
        <v>2106</v>
      </c>
      <c r="C15" s="1709" t="s">
        <v>133</v>
      </c>
      <c r="D15" s="1720">
        <v>3</v>
      </c>
      <c r="E15" s="1768"/>
      <c r="F15" s="1768">
        <f>D15*E15</f>
        <v>0</v>
      </c>
      <c r="G15" s="1770"/>
    </row>
    <row r="16" spans="1:7" s="1722" customFormat="1">
      <c r="A16" s="1753"/>
      <c r="B16" s="1697"/>
      <c r="C16" s="1709"/>
      <c r="D16" s="1720"/>
      <c r="E16" s="1768"/>
      <c r="F16" s="1768"/>
      <c r="G16" s="1770"/>
    </row>
    <row r="17" spans="1:256" s="1722" customFormat="1">
      <c r="A17" s="1753"/>
      <c r="B17" s="1722" t="s">
        <v>2107</v>
      </c>
      <c r="C17" s="1719"/>
      <c r="D17" s="1720"/>
      <c r="E17" s="1768"/>
      <c r="F17" s="1768"/>
      <c r="G17" s="1770"/>
    </row>
    <row r="18" spans="1:256" s="1722" customFormat="1">
      <c r="A18" s="1753"/>
      <c r="C18" s="1719"/>
      <c r="D18" s="1720"/>
      <c r="E18" s="1768"/>
      <c r="F18" s="1768"/>
      <c r="G18" s="1770"/>
    </row>
    <row r="19" spans="1:256" s="1722" customFormat="1" ht="66">
      <c r="A19" s="1753">
        <f>COUNT($A$5:A18)+1</f>
        <v>5</v>
      </c>
      <c r="B19" s="1697" t="s">
        <v>2108</v>
      </c>
      <c r="C19" s="1709" t="s">
        <v>199</v>
      </c>
      <c r="D19" s="1720">
        <v>1</v>
      </c>
      <c r="E19" s="1768"/>
      <c r="F19" s="1768">
        <f>D19*E19</f>
        <v>0</v>
      </c>
      <c r="G19" s="1770"/>
    </row>
    <row r="20" spans="1:256" s="1722" customFormat="1">
      <c r="A20" s="1753"/>
      <c r="C20" s="1719"/>
      <c r="D20" s="1720"/>
      <c r="E20" s="1768"/>
      <c r="F20" s="1768"/>
    </row>
    <row r="21" spans="1:256" s="1722" customFormat="1" ht="24.75" customHeight="1">
      <c r="A21" s="1753">
        <f>COUNT($A$5:A19)+1</f>
        <v>6</v>
      </c>
      <c r="B21" s="1697" t="s">
        <v>2109</v>
      </c>
      <c r="C21" s="1709" t="s">
        <v>199</v>
      </c>
      <c r="D21" s="1720">
        <v>1</v>
      </c>
      <c r="E21" s="1768"/>
      <c r="F21" s="1768">
        <f>D21*E21</f>
        <v>0</v>
      </c>
    </row>
    <row r="22" spans="1:256" s="1722" customFormat="1">
      <c r="A22" s="1753"/>
      <c r="C22" s="1719"/>
      <c r="D22" s="1720"/>
      <c r="E22" s="1768"/>
      <c r="F22" s="1768"/>
    </row>
    <row r="23" spans="1:256" s="1722" customFormat="1">
      <c r="A23" s="1753">
        <f>COUNT($A$5:A21)+1</f>
        <v>7</v>
      </c>
      <c r="B23" s="1697" t="s">
        <v>2069</v>
      </c>
      <c r="C23" s="1709" t="s">
        <v>199</v>
      </c>
      <c r="D23" s="1720">
        <v>1</v>
      </c>
      <c r="E23" s="1768"/>
      <c r="F23" s="1768">
        <f>D23*E23</f>
        <v>0</v>
      </c>
    </row>
    <row r="24" spans="1:256" s="1722" customFormat="1">
      <c r="A24" s="1661"/>
      <c r="C24" s="1661"/>
      <c r="D24" s="1661"/>
      <c r="E24" s="1770"/>
      <c r="F24" s="1768"/>
    </row>
    <row r="25" spans="1:256" s="1725" customFormat="1" ht="13.8" thickBot="1">
      <c r="A25" s="1841"/>
      <c r="B25" s="1841" t="str">
        <f>$B$1&amp;" skupaj:"</f>
        <v>VIDEO NADZORNI SISTEM skupaj:</v>
      </c>
      <c r="C25" s="1841"/>
      <c r="D25" s="1841"/>
      <c r="E25" s="1845"/>
      <c r="F25" s="1845">
        <f>SUM(F9:F24)</f>
        <v>0</v>
      </c>
      <c r="G25" s="1722"/>
      <c r="H25" s="1722"/>
      <c r="I25" s="1722"/>
      <c r="J25" s="1722"/>
      <c r="K25" s="1722"/>
      <c r="L25" s="1722"/>
      <c r="M25" s="1722"/>
      <c r="N25" s="1722"/>
      <c r="O25" s="1722"/>
      <c r="P25" s="1722"/>
      <c r="Q25" s="1722"/>
      <c r="R25" s="1722"/>
      <c r="S25" s="1722"/>
      <c r="T25" s="1722"/>
      <c r="U25" s="1722"/>
      <c r="V25" s="1722"/>
      <c r="W25" s="1722"/>
      <c r="X25" s="1722"/>
      <c r="Y25" s="1722"/>
      <c r="Z25" s="1722"/>
      <c r="AA25" s="1722"/>
      <c r="AB25" s="1722"/>
      <c r="AC25" s="1722"/>
      <c r="AD25" s="1722"/>
      <c r="AE25" s="1722"/>
      <c r="AF25" s="1722"/>
      <c r="AG25" s="1722"/>
      <c r="AH25" s="1722"/>
      <c r="AI25" s="1722"/>
      <c r="AJ25" s="1722"/>
      <c r="AK25" s="1722"/>
      <c r="AL25" s="1722"/>
      <c r="AM25" s="1722"/>
      <c r="AN25" s="1722"/>
      <c r="AO25" s="1722"/>
      <c r="AP25" s="1722"/>
      <c r="AQ25" s="1722"/>
      <c r="AR25" s="1722"/>
      <c r="AS25" s="1722"/>
      <c r="AT25" s="1722"/>
      <c r="AU25" s="1722"/>
      <c r="AV25" s="1722"/>
      <c r="AW25" s="1722"/>
      <c r="AX25" s="1722"/>
      <c r="AY25" s="1722"/>
      <c r="AZ25" s="1722"/>
      <c r="BA25" s="1722"/>
      <c r="BB25" s="1722"/>
      <c r="BC25" s="1722"/>
      <c r="BD25" s="1722"/>
      <c r="BE25" s="1722"/>
      <c r="BF25" s="1722"/>
      <c r="BG25" s="1722"/>
      <c r="BH25" s="1722"/>
      <c r="BI25" s="1722"/>
      <c r="BJ25" s="1722"/>
      <c r="BK25" s="1722"/>
      <c r="BL25" s="1722"/>
      <c r="BM25" s="1722"/>
      <c r="BN25" s="1722"/>
      <c r="BO25" s="1722"/>
      <c r="BP25" s="1722"/>
      <c r="BQ25" s="1722"/>
      <c r="BR25" s="1722"/>
      <c r="BS25" s="1722"/>
      <c r="BT25" s="1722"/>
      <c r="BU25" s="1722"/>
      <c r="BV25" s="1722"/>
      <c r="BW25" s="1722"/>
      <c r="BX25" s="1722"/>
      <c r="BY25" s="1722"/>
      <c r="BZ25" s="1722"/>
      <c r="CA25" s="1722"/>
      <c r="CB25" s="1722"/>
      <c r="CC25" s="1722"/>
      <c r="CD25" s="1722"/>
      <c r="CE25" s="1722"/>
      <c r="CF25" s="1722"/>
      <c r="CG25" s="1722"/>
      <c r="CH25" s="1722"/>
      <c r="CI25" s="1722"/>
      <c r="CJ25" s="1722"/>
      <c r="CK25" s="1722"/>
      <c r="CL25" s="1722"/>
      <c r="CM25" s="1722"/>
      <c r="CN25" s="1722"/>
      <c r="CO25" s="1722"/>
      <c r="CP25" s="1722"/>
      <c r="CQ25" s="1722"/>
      <c r="CR25" s="1722"/>
      <c r="CS25" s="1722"/>
      <c r="CT25" s="1722"/>
      <c r="CU25" s="1722"/>
      <c r="CV25" s="1722"/>
      <c r="CW25" s="1722"/>
      <c r="CX25" s="1722"/>
      <c r="CY25" s="1722"/>
      <c r="CZ25" s="1722"/>
      <c r="DA25" s="1722"/>
      <c r="DB25" s="1722"/>
      <c r="DC25" s="1722"/>
      <c r="DD25" s="1722"/>
      <c r="DE25" s="1722"/>
      <c r="DF25" s="1722"/>
      <c r="DG25" s="1722"/>
      <c r="DH25" s="1722"/>
      <c r="DI25" s="1722"/>
      <c r="DJ25" s="1722"/>
      <c r="DK25" s="1722"/>
      <c r="DL25" s="1722"/>
      <c r="DM25" s="1722"/>
      <c r="DN25" s="1722"/>
      <c r="DO25" s="1722"/>
      <c r="DP25" s="1722"/>
      <c r="DQ25" s="1722"/>
      <c r="DR25" s="1722"/>
      <c r="DS25" s="1722"/>
      <c r="DT25" s="1722"/>
      <c r="DU25" s="1722"/>
      <c r="DV25" s="1722"/>
      <c r="DW25" s="1722"/>
      <c r="DX25" s="1722"/>
      <c r="DY25" s="1722"/>
      <c r="DZ25" s="1722"/>
      <c r="EA25" s="1722"/>
      <c r="EB25" s="1722"/>
      <c r="EC25" s="1722"/>
      <c r="ED25" s="1722"/>
      <c r="EE25" s="1722"/>
      <c r="EF25" s="1722"/>
      <c r="EG25" s="1722"/>
      <c r="EH25" s="1722"/>
      <c r="EI25" s="1722"/>
      <c r="EJ25" s="1722"/>
      <c r="EK25" s="1722"/>
      <c r="EL25" s="1722"/>
      <c r="EM25" s="1722"/>
      <c r="EN25" s="1722"/>
      <c r="EO25" s="1722"/>
      <c r="EP25" s="1722"/>
      <c r="EQ25" s="1722"/>
      <c r="ER25" s="1722"/>
      <c r="ES25" s="1722"/>
      <c r="ET25" s="1722"/>
      <c r="EU25" s="1722"/>
      <c r="EV25" s="1722"/>
      <c r="EW25" s="1722"/>
      <c r="EX25" s="1722"/>
      <c r="EY25" s="1722"/>
      <c r="EZ25" s="1722"/>
      <c r="FA25" s="1722"/>
      <c r="FB25" s="1722"/>
      <c r="FC25" s="1722"/>
      <c r="FD25" s="1722"/>
      <c r="FE25" s="1722"/>
      <c r="FF25" s="1722"/>
      <c r="FG25" s="1722"/>
      <c r="FH25" s="1722"/>
      <c r="FI25" s="1722"/>
      <c r="FJ25" s="1722"/>
      <c r="FK25" s="1722"/>
      <c r="FL25" s="1722"/>
      <c r="FM25" s="1722"/>
      <c r="FN25" s="1722"/>
      <c r="FO25" s="1722"/>
      <c r="FP25" s="1722"/>
      <c r="FQ25" s="1722"/>
      <c r="FR25" s="1722"/>
      <c r="FS25" s="1722"/>
      <c r="FT25" s="1722"/>
      <c r="FU25" s="1722"/>
      <c r="FV25" s="1722"/>
      <c r="FW25" s="1722"/>
      <c r="FX25" s="1722"/>
      <c r="FY25" s="1722"/>
      <c r="FZ25" s="1722"/>
      <c r="GA25" s="1722"/>
      <c r="GB25" s="1722"/>
      <c r="GC25" s="1722"/>
      <c r="GD25" s="1722"/>
      <c r="GE25" s="1722"/>
      <c r="GF25" s="1722"/>
      <c r="GG25" s="1722"/>
      <c r="GH25" s="1722"/>
      <c r="GI25" s="1722"/>
      <c r="GJ25" s="1722"/>
      <c r="GK25" s="1722"/>
      <c r="GL25" s="1722"/>
      <c r="GM25" s="1722"/>
      <c r="GN25" s="1722"/>
      <c r="GO25" s="1722"/>
      <c r="GP25" s="1722"/>
      <c r="GQ25" s="1722"/>
      <c r="GR25" s="1722"/>
      <c r="GS25" s="1722"/>
      <c r="GT25" s="1722"/>
      <c r="GU25" s="1722"/>
      <c r="GV25" s="1722"/>
      <c r="GW25" s="1722"/>
      <c r="GX25" s="1722"/>
      <c r="GY25" s="1722"/>
      <c r="GZ25" s="1722"/>
      <c r="HA25" s="1722"/>
      <c r="HB25" s="1722"/>
      <c r="HC25" s="1722"/>
      <c r="HD25" s="1722"/>
      <c r="HE25" s="1722"/>
      <c r="HF25" s="1722"/>
      <c r="HG25" s="1722"/>
      <c r="HH25" s="1722"/>
      <c r="HI25" s="1722"/>
      <c r="HJ25" s="1722"/>
      <c r="HK25" s="1722"/>
      <c r="HL25" s="1722"/>
      <c r="HM25" s="1722"/>
      <c r="HN25" s="1722"/>
      <c r="HO25" s="1722"/>
      <c r="HP25" s="1722"/>
      <c r="HQ25" s="1722"/>
      <c r="HR25" s="1722"/>
      <c r="HS25" s="1722"/>
      <c r="HT25" s="1722"/>
      <c r="HU25" s="1722"/>
      <c r="HV25" s="1722"/>
      <c r="HW25" s="1722"/>
      <c r="HX25" s="1722"/>
      <c r="HY25" s="1722"/>
      <c r="HZ25" s="1722"/>
      <c r="IA25" s="1722"/>
      <c r="IB25" s="1722"/>
      <c r="IC25" s="1722"/>
      <c r="ID25" s="1722"/>
      <c r="IE25" s="1722"/>
      <c r="IF25" s="1722"/>
      <c r="IG25" s="1722"/>
      <c r="IH25" s="1722"/>
      <c r="II25" s="1722"/>
      <c r="IJ25" s="1722"/>
      <c r="IK25" s="1722"/>
      <c r="IL25" s="1722"/>
      <c r="IM25" s="1722"/>
      <c r="IN25" s="1722"/>
      <c r="IO25" s="1722"/>
      <c r="IP25" s="1722"/>
      <c r="IQ25" s="1722"/>
      <c r="IR25" s="1722"/>
      <c r="IS25" s="1722"/>
      <c r="IT25" s="1722"/>
      <c r="IU25" s="1722"/>
      <c r="IV25" s="1722"/>
    </row>
    <row r="26" spans="1:256" ht="13.8" thickTop="1"/>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12477-9DDC-45E8-B6E3-69539FA2B127}">
  <sheetPr>
    <tabColor theme="6" tint="0.79998168889431442"/>
  </sheetPr>
  <dimension ref="A1:J52"/>
  <sheetViews>
    <sheetView workbookViewId="0"/>
  </sheetViews>
  <sheetFormatPr defaultColWidth="9.109375" defaultRowHeight="13.2"/>
  <cols>
    <col min="1" max="1" width="6.5546875" style="1697" customWidth="1"/>
    <col min="2" max="2" width="45" style="1697" customWidth="1"/>
    <col min="3" max="3" width="4.6640625" style="1722" customWidth="1"/>
    <col min="4" max="4" width="9.109375" style="1719"/>
    <col min="5" max="5" width="9.6640625" style="1722" bestFit="1" customWidth="1"/>
    <col min="6" max="6" width="12.44140625" style="1722" customWidth="1"/>
    <col min="7" max="7" width="12.33203125" style="1722" bestFit="1" customWidth="1"/>
    <col min="8" max="8" width="9.109375" style="1793"/>
    <col min="9" max="12" width="9.109375" style="1697"/>
    <col min="13" max="13" width="18" style="1697" customWidth="1"/>
    <col min="14" max="256" width="9.109375" style="1697"/>
    <col min="257" max="257" width="6.5546875" style="1697" customWidth="1"/>
    <col min="258" max="258" width="45" style="1697" customWidth="1"/>
    <col min="259" max="259" width="4.6640625" style="1697" customWidth="1"/>
    <col min="260" max="260" width="9.109375" style="1697"/>
    <col min="261" max="261" width="9.6640625" style="1697" bestFit="1" customWidth="1"/>
    <col min="262" max="262" width="12.44140625" style="1697" customWidth="1"/>
    <col min="263" max="263" width="12.33203125" style="1697" bestFit="1" customWidth="1"/>
    <col min="264" max="268" width="9.109375" style="1697"/>
    <col min="269" max="269" width="18" style="1697" customWidth="1"/>
    <col min="270" max="512" width="9.109375" style="1697"/>
    <col min="513" max="513" width="6.5546875" style="1697" customWidth="1"/>
    <col min="514" max="514" width="45" style="1697" customWidth="1"/>
    <col min="515" max="515" width="4.6640625" style="1697" customWidth="1"/>
    <col min="516" max="516" width="9.109375" style="1697"/>
    <col min="517" max="517" width="9.6640625" style="1697" bestFit="1" customWidth="1"/>
    <col min="518" max="518" width="12.44140625" style="1697" customWidth="1"/>
    <col min="519" max="519" width="12.33203125" style="1697" bestFit="1" customWidth="1"/>
    <col min="520" max="524" width="9.109375" style="1697"/>
    <col min="525" max="525" width="18" style="1697" customWidth="1"/>
    <col min="526" max="768" width="9.109375" style="1697"/>
    <col min="769" max="769" width="6.5546875" style="1697" customWidth="1"/>
    <col min="770" max="770" width="45" style="1697" customWidth="1"/>
    <col min="771" max="771" width="4.6640625" style="1697" customWidth="1"/>
    <col min="772" max="772" width="9.109375" style="1697"/>
    <col min="773" max="773" width="9.6640625" style="1697" bestFit="1" customWidth="1"/>
    <col min="774" max="774" width="12.44140625" style="1697" customWidth="1"/>
    <col min="775" max="775" width="12.33203125" style="1697" bestFit="1" customWidth="1"/>
    <col min="776" max="780" width="9.109375" style="1697"/>
    <col min="781" max="781" width="18" style="1697" customWidth="1"/>
    <col min="782" max="1024" width="9.109375" style="1697"/>
    <col min="1025" max="1025" width="6.5546875" style="1697" customWidth="1"/>
    <col min="1026" max="1026" width="45" style="1697" customWidth="1"/>
    <col min="1027" max="1027" width="4.6640625" style="1697" customWidth="1"/>
    <col min="1028" max="1028" width="9.109375" style="1697"/>
    <col min="1029" max="1029" width="9.6640625" style="1697" bestFit="1" customWidth="1"/>
    <col min="1030" max="1030" width="12.44140625" style="1697" customWidth="1"/>
    <col min="1031" max="1031" width="12.33203125" style="1697" bestFit="1" customWidth="1"/>
    <col min="1032" max="1036" width="9.109375" style="1697"/>
    <col min="1037" max="1037" width="18" style="1697" customWidth="1"/>
    <col min="1038" max="1280" width="9.109375" style="1697"/>
    <col min="1281" max="1281" width="6.5546875" style="1697" customWidth="1"/>
    <col min="1282" max="1282" width="45" style="1697" customWidth="1"/>
    <col min="1283" max="1283" width="4.6640625" style="1697" customWidth="1"/>
    <col min="1284" max="1284" width="9.109375" style="1697"/>
    <col min="1285" max="1285" width="9.6640625" style="1697" bestFit="1" customWidth="1"/>
    <col min="1286" max="1286" width="12.44140625" style="1697" customWidth="1"/>
    <col min="1287" max="1287" width="12.33203125" style="1697" bestFit="1" customWidth="1"/>
    <col min="1288" max="1292" width="9.109375" style="1697"/>
    <col min="1293" max="1293" width="18" style="1697" customWidth="1"/>
    <col min="1294" max="1536" width="9.109375" style="1697"/>
    <col min="1537" max="1537" width="6.5546875" style="1697" customWidth="1"/>
    <col min="1538" max="1538" width="45" style="1697" customWidth="1"/>
    <col min="1539" max="1539" width="4.6640625" style="1697" customWidth="1"/>
    <col min="1540" max="1540" width="9.109375" style="1697"/>
    <col min="1541" max="1541" width="9.6640625" style="1697" bestFit="1" customWidth="1"/>
    <col min="1542" max="1542" width="12.44140625" style="1697" customWidth="1"/>
    <col min="1543" max="1543" width="12.33203125" style="1697" bestFit="1" customWidth="1"/>
    <col min="1544" max="1548" width="9.109375" style="1697"/>
    <col min="1549" max="1549" width="18" style="1697" customWidth="1"/>
    <col min="1550" max="1792" width="9.109375" style="1697"/>
    <col min="1793" max="1793" width="6.5546875" style="1697" customWidth="1"/>
    <col min="1794" max="1794" width="45" style="1697" customWidth="1"/>
    <col min="1795" max="1795" width="4.6640625" style="1697" customWidth="1"/>
    <col min="1796" max="1796" width="9.109375" style="1697"/>
    <col min="1797" max="1797" width="9.6640625" style="1697" bestFit="1" customWidth="1"/>
    <col min="1798" max="1798" width="12.44140625" style="1697" customWidth="1"/>
    <col min="1799" max="1799" width="12.33203125" style="1697" bestFit="1" customWidth="1"/>
    <col min="1800" max="1804" width="9.109375" style="1697"/>
    <col min="1805" max="1805" width="18" style="1697" customWidth="1"/>
    <col min="1806" max="2048" width="9.109375" style="1697"/>
    <col min="2049" max="2049" width="6.5546875" style="1697" customWidth="1"/>
    <col min="2050" max="2050" width="45" style="1697" customWidth="1"/>
    <col min="2051" max="2051" width="4.6640625" style="1697" customWidth="1"/>
    <col min="2052" max="2052" width="9.109375" style="1697"/>
    <col min="2053" max="2053" width="9.6640625" style="1697" bestFit="1" customWidth="1"/>
    <col min="2054" max="2054" width="12.44140625" style="1697" customWidth="1"/>
    <col min="2055" max="2055" width="12.33203125" style="1697" bestFit="1" customWidth="1"/>
    <col min="2056" max="2060" width="9.109375" style="1697"/>
    <col min="2061" max="2061" width="18" style="1697" customWidth="1"/>
    <col min="2062" max="2304" width="9.109375" style="1697"/>
    <col min="2305" max="2305" width="6.5546875" style="1697" customWidth="1"/>
    <col min="2306" max="2306" width="45" style="1697" customWidth="1"/>
    <col min="2307" max="2307" width="4.6640625" style="1697" customWidth="1"/>
    <col min="2308" max="2308" width="9.109375" style="1697"/>
    <col min="2309" max="2309" width="9.6640625" style="1697" bestFit="1" customWidth="1"/>
    <col min="2310" max="2310" width="12.44140625" style="1697" customWidth="1"/>
    <col min="2311" max="2311" width="12.33203125" style="1697" bestFit="1" customWidth="1"/>
    <col min="2312" max="2316" width="9.109375" style="1697"/>
    <col min="2317" max="2317" width="18" style="1697" customWidth="1"/>
    <col min="2318" max="2560" width="9.109375" style="1697"/>
    <col min="2561" max="2561" width="6.5546875" style="1697" customWidth="1"/>
    <col min="2562" max="2562" width="45" style="1697" customWidth="1"/>
    <col min="2563" max="2563" width="4.6640625" style="1697" customWidth="1"/>
    <col min="2564" max="2564" width="9.109375" style="1697"/>
    <col min="2565" max="2565" width="9.6640625" style="1697" bestFit="1" customWidth="1"/>
    <col min="2566" max="2566" width="12.44140625" style="1697" customWidth="1"/>
    <col min="2567" max="2567" width="12.33203125" style="1697" bestFit="1" customWidth="1"/>
    <col min="2568" max="2572" width="9.109375" style="1697"/>
    <col min="2573" max="2573" width="18" style="1697" customWidth="1"/>
    <col min="2574" max="2816" width="9.109375" style="1697"/>
    <col min="2817" max="2817" width="6.5546875" style="1697" customWidth="1"/>
    <col min="2818" max="2818" width="45" style="1697" customWidth="1"/>
    <col min="2819" max="2819" width="4.6640625" style="1697" customWidth="1"/>
    <col min="2820" max="2820" width="9.109375" style="1697"/>
    <col min="2821" max="2821" width="9.6640625" style="1697" bestFit="1" customWidth="1"/>
    <col min="2822" max="2822" width="12.44140625" style="1697" customWidth="1"/>
    <col min="2823" max="2823" width="12.33203125" style="1697" bestFit="1" customWidth="1"/>
    <col min="2824" max="2828" width="9.109375" style="1697"/>
    <col min="2829" max="2829" width="18" style="1697" customWidth="1"/>
    <col min="2830" max="3072" width="9.109375" style="1697"/>
    <col min="3073" max="3073" width="6.5546875" style="1697" customWidth="1"/>
    <col min="3074" max="3074" width="45" style="1697" customWidth="1"/>
    <col min="3075" max="3075" width="4.6640625" style="1697" customWidth="1"/>
    <col min="3076" max="3076" width="9.109375" style="1697"/>
    <col min="3077" max="3077" width="9.6640625" style="1697" bestFit="1" customWidth="1"/>
    <col min="3078" max="3078" width="12.44140625" style="1697" customWidth="1"/>
    <col min="3079" max="3079" width="12.33203125" style="1697" bestFit="1" customWidth="1"/>
    <col min="3080" max="3084" width="9.109375" style="1697"/>
    <col min="3085" max="3085" width="18" style="1697" customWidth="1"/>
    <col min="3086" max="3328" width="9.109375" style="1697"/>
    <col min="3329" max="3329" width="6.5546875" style="1697" customWidth="1"/>
    <col min="3330" max="3330" width="45" style="1697" customWidth="1"/>
    <col min="3331" max="3331" width="4.6640625" style="1697" customWidth="1"/>
    <col min="3332" max="3332" width="9.109375" style="1697"/>
    <col min="3333" max="3333" width="9.6640625" style="1697" bestFit="1" customWidth="1"/>
    <col min="3334" max="3334" width="12.44140625" style="1697" customWidth="1"/>
    <col min="3335" max="3335" width="12.33203125" style="1697" bestFit="1" customWidth="1"/>
    <col min="3336" max="3340" width="9.109375" style="1697"/>
    <col min="3341" max="3341" width="18" style="1697" customWidth="1"/>
    <col min="3342" max="3584" width="9.109375" style="1697"/>
    <col min="3585" max="3585" width="6.5546875" style="1697" customWidth="1"/>
    <col min="3586" max="3586" width="45" style="1697" customWidth="1"/>
    <col min="3587" max="3587" width="4.6640625" style="1697" customWidth="1"/>
    <col min="3588" max="3588" width="9.109375" style="1697"/>
    <col min="3589" max="3589" width="9.6640625" style="1697" bestFit="1" customWidth="1"/>
    <col min="3590" max="3590" width="12.44140625" style="1697" customWidth="1"/>
    <col min="3591" max="3591" width="12.33203125" style="1697" bestFit="1" customWidth="1"/>
    <col min="3592" max="3596" width="9.109375" style="1697"/>
    <col min="3597" max="3597" width="18" style="1697" customWidth="1"/>
    <col min="3598" max="3840" width="9.109375" style="1697"/>
    <col min="3841" max="3841" width="6.5546875" style="1697" customWidth="1"/>
    <col min="3842" max="3842" width="45" style="1697" customWidth="1"/>
    <col min="3843" max="3843" width="4.6640625" style="1697" customWidth="1"/>
    <col min="3844" max="3844" width="9.109375" style="1697"/>
    <col min="3845" max="3845" width="9.6640625" style="1697" bestFit="1" customWidth="1"/>
    <col min="3846" max="3846" width="12.44140625" style="1697" customWidth="1"/>
    <col min="3847" max="3847" width="12.33203125" style="1697" bestFit="1" customWidth="1"/>
    <col min="3848" max="3852" width="9.109375" style="1697"/>
    <col min="3853" max="3853" width="18" style="1697" customWidth="1"/>
    <col min="3854" max="4096" width="9.109375" style="1697"/>
    <col min="4097" max="4097" width="6.5546875" style="1697" customWidth="1"/>
    <col min="4098" max="4098" width="45" style="1697" customWidth="1"/>
    <col min="4099" max="4099" width="4.6640625" style="1697" customWidth="1"/>
    <col min="4100" max="4100" width="9.109375" style="1697"/>
    <col min="4101" max="4101" width="9.6640625" style="1697" bestFit="1" customWidth="1"/>
    <col min="4102" max="4102" width="12.44140625" style="1697" customWidth="1"/>
    <col min="4103" max="4103" width="12.33203125" style="1697" bestFit="1" customWidth="1"/>
    <col min="4104" max="4108" width="9.109375" style="1697"/>
    <col min="4109" max="4109" width="18" style="1697" customWidth="1"/>
    <col min="4110" max="4352" width="9.109375" style="1697"/>
    <col min="4353" max="4353" width="6.5546875" style="1697" customWidth="1"/>
    <col min="4354" max="4354" width="45" style="1697" customWidth="1"/>
    <col min="4355" max="4355" width="4.6640625" style="1697" customWidth="1"/>
    <col min="4356" max="4356" width="9.109375" style="1697"/>
    <col min="4357" max="4357" width="9.6640625" style="1697" bestFit="1" customWidth="1"/>
    <col min="4358" max="4358" width="12.44140625" style="1697" customWidth="1"/>
    <col min="4359" max="4359" width="12.33203125" style="1697" bestFit="1" customWidth="1"/>
    <col min="4360" max="4364" width="9.109375" style="1697"/>
    <col min="4365" max="4365" width="18" style="1697" customWidth="1"/>
    <col min="4366" max="4608" width="9.109375" style="1697"/>
    <col min="4609" max="4609" width="6.5546875" style="1697" customWidth="1"/>
    <col min="4610" max="4610" width="45" style="1697" customWidth="1"/>
    <col min="4611" max="4611" width="4.6640625" style="1697" customWidth="1"/>
    <col min="4612" max="4612" width="9.109375" style="1697"/>
    <col min="4613" max="4613" width="9.6640625" style="1697" bestFit="1" customWidth="1"/>
    <col min="4614" max="4614" width="12.44140625" style="1697" customWidth="1"/>
    <col min="4615" max="4615" width="12.33203125" style="1697" bestFit="1" customWidth="1"/>
    <col min="4616" max="4620" width="9.109375" style="1697"/>
    <col min="4621" max="4621" width="18" style="1697" customWidth="1"/>
    <col min="4622" max="4864" width="9.109375" style="1697"/>
    <col min="4865" max="4865" width="6.5546875" style="1697" customWidth="1"/>
    <col min="4866" max="4866" width="45" style="1697" customWidth="1"/>
    <col min="4867" max="4867" width="4.6640625" style="1697" customWidth="1"/>
    <col min="4868" max="4868" width="9.109375" style="1697"/>
    <col min="4869" max="4869" width="9.6640625" style="1697" bestFit="1" customWidth="1"/>
    <col min="4870" max="4870" width="12.44140625" style="1697" customWidth="1"/>
    <col min="4871" max="4871" width="12.33203125" style="1697" bestFit="1" customWidth="1"/>
    <col min="4872" max="4876" width="9.109375" style="1697"/>
    <col min="4877" max="4877" width="18" style="1697" customWidth="1"/>
    <col min="4878" max="5120" width="9.109375" style="1697"/>
    <col min="5121" max="5121" width="6.5546875" style="1697" customWidth="1"/>
    <col min="5122" max="5122" width="45" style="1697" customWidth="1"/>
    <col min="5123" max="5123" width="4.6640625" style="1697" customWidth="1"/>
    <col min="5124" max="5124" width="9.109375" style="1697"/>
    <col min="5125" max="5125" width="9.6640625" style="1697" bestFit="1" customWidth="1"/>
    <col min="5126" max="5126" width="12.44140625" style="1697" customWidth="1"/>
    <col min="5127" max="5127" width="12.33203125" style="1697" bestFit="1" customWidth="1"/>
    <col min="5128" max="5132" width="9.109375" style="1697"/>
    <col min="5133" max="5133" width="18" style="1697" customWidth="1"/>
    <col min="5134" max="5376" width="9.109375" style="1697"/>
    <col min="5377" max="5377" width="6.5546875" style="1697" customWidth="1"/>
    <col min="5378" max="5378" width="45" style="1697" customWidth="1"/>
    <col min="5379" max="5379" width="4.6640625" style="1697" customWidth="1"/>
    <col min="5380" max="5380" width="9.109375" style="1697"/>
    <col min="5381" max="5381" width="9.6640625" style="1697" bestFit="1" customWidth="1"/>
    <col min="5382" max="5382" width="12.44140625" style="1697" customWidth="1"/>
    <col min="5383" max="5383" width="12.33203125" style="1697" bestFit="1" customWidth="1"/>
    <col min="5384" max="5388" width="9.109375" style="1697"/>
    <col min="5389" max="5389" width="18" style="1697" customWidth="1"/>
    <col min="5390" max="5632" width="9.109375" style="1697"/>
    <col min="5633" max="5633" width="6.5546875" style="1697" customWidth="1"/>
    <col min="5634" max="5634" width="45" style="1697" customWidth="1"/>
    <col min="5635" max="5635" width="4.6640625" style="1697" customWidth="1"/>
    <col min="5636" max="5636" width="9.109375" style="1697"/>
    <col min="5637" max="5637" width="9.6640625" style="1697" bestFit="1" customWidth="1"/>
    <col min="5638" max="5638" width="12.44140625" style="1697" customWidth="1"/>
    <col min="5639" max="5639" width="12.33203125" style="1697" bestFit="1" customWidth="1"/>
    <col min="5640" max="5644" width="9.109375" style="1697"/>
    <col min="5645" max="5645" width="18" style="1697" customWidth="1"/>
    <col min="5646" max="5888" width="9.109375" style="1697"/>
    <col min="5889" max="5889" width="6.5546875" style="1697" customWidth="1"/>
    <col min="5890" max="5890" width="45" style="1697" customWidth="1"/>
    <col min="5891" max="5891" width="4.6640625" style="1697" customWidth="1"/>
    <col min="5892" max="5892" width="9.109375" style="1697"/>
    <col min="5893" max="5893" width="9.6640625" style="1697" bestFit="1" customWidth="1"/>
    <col min="5894" max="5894" width="12.44140625" style="1697" customWidth="1"/>
    <col min="5895" max="5895" width="12.33203125" style="1697" bestFit="1" customWidth="1"/>
    <col min="5896" max="5900" width="9.109375" style="1697"/>
    <col min="5901" max="5901" width="18" style="1697" customWidth="1"/>
    <col min="5902" max="6144" width="9.109375" style="1697"/>
    <col min="6145" max="6145" width="6.5546875" style="1697" customWidth="1"/>
    <col min="6146" max="6146" width="45" style="1697" customWidth="1"/>
    <col min="6147" max="6147" width="4.6640625" style="1697" customWidth="1"/>
    <col min="6148" max="6148" width="9.109375" style="1697"/>
    <col min="6149" max="6149" width="9.6640625" style="1697" bestFit="1" customWidth="1"/>
    <col min="6150" max="6150" width="12.44140625" style="1697" customWidth="1"/>
    <col min="6151" max="6151" width="12.33203125" style="1697" bestFit="1" customWidth="1"/>
    <col min="6152" max="6156" width="9.109375" style="1697"/>
    <col min="6157" max="6157" width="18" style="1697" customWidth="1"/>
    <col min="6158" max="6400" width="9.109375" style="1697"/>
    <col min="6401" max="6401" width="6.5546875" style="1697" customWidth="1"/>
    <col min="6402" max="6402" width="45" style="1697" customWidth="1"/>
    <col min="6403" max="6403" width="4.6640625" style="1697" customWidth="1"/>
    <col min="6404" max="6404" width="9.109375" style="1697"/>
    <col min="6405" max="6405" width="9.6640625" style="1697" bestFit="1" customWidth="1"/>
    <col min="6406" max="6406" width="12.44140625" style="1697" customWidth="1"/>
    <col min="6407" max="6407" width="12.33203125" style="1697" bestFit="1" customWidth="1"/>
    <col min="6408" max="6412" width="9.109375" style="1697"/>
    <col min="6413" max="6413" width="18" style="1697" customWidth="1"/>
    <col min="6414" max="6656" width="9.109375" style="1697"/>
    <col min="6657" max="6657" width="6.5546875" style="1697" customWidth="1"/>
    <col min="6658" max="6658" width="45" style="1697" customWidth="1"/>
    <col min="6659" max="6659" width="4.6640625" style="1697" customWidth="1"/>
    <col min="6660" max="6660" width="9.109375" style="1697"/>
    <col min="6661" max="6661" width="9.6640625" style="1697" bestFit="1" customWidth="1"/>
    <col min="6662" max="6662" width="12.44140625" style="1697" customWidth="1"/>
    <col min="6663" max="6663" width="12.33203125" style="1697" bestFit="1" customWidth="1"/>
    <col min="6664" max="6668" width="9.109375" style="1697"/>
    <col min="6669" max="6669" width="18" style="1697" customWidth="1"/>
    <col min="6670" max="6912" width="9.109375" style="1697"/>
    <col min="6913" max="6913" width="6.5546875" style="1697" customWidth="1"/>
    <col min="6914" max="6914" width="45" style="1697" customWidth="1"/>
    <col min="6915" max="6915" width="4.6640625" style="1697" customWidth="1"/>
    <col min="6916" max="6916" width="9.109375" style="1697"/>
    <col min="6917" max="6917" width="9.6640625" style="1697" bestFit="1" customWidth="1"/>
    <col min="6918" max="6918" width="12.44140625" style="1697" customWidth="1"/>
    <col min="6919" max="6919" width="12.33203125" style="1697" bestFit="1" customWidth="1"/>
    <col min="6920" max="6924" width="9.109375" style="1697"/>
    <col min="6925" max="6925" width="18" style="1697" customWidth="1"/>
    <col min="6926" max="7168" width="9.109375" style="1697"/>
    <col min="7169" max="7169" width="6.5546875" style="1697" customWidth="1"/>
    <col min="7170" max="7170" width="45" style="1697" customWidth="1"/>
    <col min="7171" max="7171" width="4.6640625" style="1697" customWidth="1"/>
    <col min="7172" max="7172" width="9.109375" style="1697"/>
    <col min="7173" max="7173" width="9.6640625" style="1697" bestFit="1" customWidth="1"/>
    <col min="7174" max="7174" width="12.44140625" style="1697" customWidth="1"/>
    <col min="7175" max="7175" width="12.33203125" style="1697" bestFit="1" customWidth="1"/>
    <col min="7176" max="7180" width="9.109375" style="1697"/>
    <col min="7181" max="7181" width="18" style="1697" customWidth="1"/>
    <col min="7182" max="7424" width="9.109375" style="1697"/>
    <col min="7425" max="7425" width="6.5546875" style="1697" customWidth="1"/>
    <col min="7426" max="7426" width="45" style="1697" customWidth="1"/>
    <col min="7427" max="7427" width="4.6640625" style="1697" customWidth="1"/>
    <col min="7428" max="7428" width="9.109375" style="1697"/>
    <col min="7429" max="7429" width="9.6640625" style="1697" bestFit="1" customWidth="1"/>
    <col min="7430" max="7430" width="12.44140625" style="1697" customWidth="1"/>
    <col min="7431" max="7431" width="12.33203125" style="1697" bestFit="1" customWidth="1"/>
    <col min="7432" max="7436" width="9.109375" style="1697"/>
    <col min="7437" max="7437" width="18" style="1697" customWidth="1"/>
    <col min="7438" max="7680" width="9.109375" style="1697"/>
    <col min="7681" max="7681" width="6.5546875" style="1697" customWidth="1"/>
    <col min="7682" max="7682" width="45" style="1697" customWidth="1"/>
    <col min="7683" max="7683" width="4.6640625" style="1697" customWidth="1"/>
    <col min="7684" max="7684" width="9.109375" style="1697"/>
    <col min="7685" max="7685" width="9.6640625" style="1697" bestFit="1" customWidth="1"/>
    <col min="7686" max="7686" width="12.44140625" style="1697" customWidth="1"/>
    <col min="7687" max="7687" width="12.33203125" style="1697" bestFit="1" customWidth="1"/>
    <col min="7688" max="7692" width="9.109375" style="1697"/>
    <col min="7693" max="7693" width="18" style="1697" customWidth="1"/>
    <col min="7694" max="7936" width="9.109375" style="1697"/>
    <col min="7937" max="7937" width="6.5546875" style="1697" customWidth="1"/>
    <col min="7938" max="7938" width="45" style="1697" customWidth="1"/>
    <col min="7939" max="7939" width="4.6640625" style="1697" customWidth="1"/>
    <col min="7940" max="7940" width="9.109375" style="1697"/>
    <col min="7941" max="7941" width="9.6640625" style="1697" bestFit="1" customWidth="1"/>
    <col min="7942" max="7942" width="12.44140625" style="1697" customWidth="1"/>
    <col min="7943" max="7943" width="12.33203125" style="1697" bestFit="1" customWidth="1"/>
    <col min="7944" max="7948" width="9.109375" style="1697"/>
    <col min="7949" max="7949" width="18" style="1697" customWidth="1"/>
    <col min="7950" max="8192" width="9.109375" style="1697"/>
    <col min="8193" max="8193" width="6.5546875" style="1697" customWidth="1"/>
    <col min="8194" max="8194" width="45" style="1697" customWidth="1"/>
    <col min="8195" max="8195" width="4.6640625" style="1697" customWidth="1"/>
    <col min="8196" max="8196" width="9.109375" style="1697"/>
    <col min="8197" max="8197" width="9.6640625" style="1697" bestFit="1" customWidth="1"/>
    <col min="8198" max="8198" width="12.44140625" style="1697" customWidth="1"/>
    <col min="8199" max="8199" width="12.33203125" style="1697" bestFit="1" customWidth="1"/>
    <col min="8200" max="8204" width="9.109375" style="1697"/>
    <col min="8205" max="8205" width="18" style="1697" customWidth="1"/>
    <col min="8206" max="8448" width="9.109375" style="1697"/>
    <col min="8449" max="8449" width="6.5546875" style="1697" customWidth="1"/>
    <col min="8450" max="8450" width="45" style="1697" customWidth="1"/>
    <col min="8451" max="8451" width="4.6640625" style="1697" customWidth="1"/>
    <col min="8452" max="8452" width="9.109375" style="1697"/>
    <col min="8453" max="8453" width="9.6640625" style="1697" bestFit="1" customWidth="1"/>
    <col min="8454" max="8454" width="12.44140625" style="1697" customWidth="1"/>
    <col min="8455" max="8455" width="12.33203125" style="1697" bestFit="1" customWidth="1"/>
    <col min="8456" max="8460" width="9.109375" style="1697"/>
    <col min="8461" max="8461" width="18" style="1697" customWidth="1"/>
    <col min="8462" max="8704" width="9.109375" style="1697"/>
    <col min="8705" max="8705" width="6.5546875" style="1697" customWidth="1"/>
    <col min="8706" max="8706" width="45" style="1697" customWidth="1"/>
    <col min="8707" max="8707" width="4.6640625" style="1697" customWidth="1"/>
    <col min="8708" max="8708" width="9.109375" style="1697"/>
    <col min="8709" max="8709" width="9.6640625" style="1697" bestFit="1" customWidth="1"/>
    <col min="8710" max="8710" width="12.44140625" style="1697" customWidth="1"/>
    <col min="8711" max="8711" width="12.33203125" style="1697" bestFit="1" customWidth="1"/>
    <col min="8712" max="8716" width="9.109375" style="1697"/>
    <col min="8717" max="8717" width="18" style="1697" customWidth="1"/>
    <col min="8718" max="8960" width="9.109375" style="1697"/>
    <col min="8961" max="8961" width="6.5546875" style="1697" customWidth="1"/>
    <col min="8962" max="8962" width="45" style="1697" customWidth="1"/>
    <col min="8963" max="8963" width="4.6640625" style="1697" customWidth="1"/>
    <col min="8964" max="8964" width="9.109375" style="1697"/>
    <col min="8965" max="8965" width="9.6640625" style="1697" bestFit="1" customWidth="1"/>
    <col min="8966" max="8966" width="12.44140625" style="1697" customWidth="1"/>
    <col min="8967" max="8967" width="12.33203125" style="1697" bestFit="1" customWidth="1"/>
    <col min="8968" max="8972" width="9.109375" style="1697"/>
    <col min="8973" max="8973" width="18" style="1697" customWidth="1"/>
    <col min="8974" max="9216" width="9.109375" style="1697"/>
    <col min="9217" max="9217" width="6.5546875" style="1697" customWidth="1"/>
    <col min="9218" max="9218" width="45" style="1697" customWidth="1"/>
    <col min="9219" max="9219" width="4.6640625" style="1697" customWidth="1"/>
    <col min="9220" max="9220" width="9.109375" style="1697"/>
    <col min="9221" max="9221" width="9.6640625" style="1697" bestFit="1" customWidth="1"/>
    <col min="9222" max="9222" width="12.44140625" style="1697" customWidth="1"/>
    <col min="9223" max="9223" width="12.33203125" style="1697" bestFit="1" customWidth="1"/>
    <col min="9224" max="9228" width="9.109375" style="1697"/>
    <col min="9229" max="9229" width="18" style="1697" customWidth="1"/>
    <col min="9230" max="9472" width="9.109375" style="1697"/>
    <col min="9473" max="9473" width="6.5546875" style="1697" customWidth="1"/>
    <col min="9474" max="9474" width="45" style="1697" customWidth="1"/>
    <col min="9475" max="9475" width="4.6640625" style="1697" customWidth="1"/>
    <col min="9476" max="9476" width="9.109375" style="1697"/>
    <col min="9477" max="9477" width="9.6640625" style="1697" bestFit="1" customWidth="1"/>
    <col min="9478" max="9478" width="12.44140625" style="1697" customWidth="1"/>
    <col min="9479" max="9479" width="12.33203125" style="1697" bestFit="1" customWidth="1"/>
    <col min="9480" max="9484" width="9.109375" style="1697"/>
    <col min="9485" max="9485" width="18" style="1697" customWidth="1"/>
    <col min="9486" max="9728" width="9.109375" style="1697"/>
    <col min="9729" max="9729" width="6.5546875" style="1697" customWidth="1"/>
    <col min="9730" max="9730" width="45" style="1697" customWidth="1"/>
    <col min="9731" max="9731" width="4.6640625" style="1697" customWidth="1"/>
    <col min="9732" max="9732" width="9.109375" style="1697"/>
    <col min="9733" max="9733" width="9.6640625" style="1697" bestFit="1" customWidth="1"/>
    <col min="9734" max="9734" width="12.44140625" style="1697" customWidth="1"/>
    <col min="9735" max="9735" width="12.33203125" style="1697" bestFit="1" customWidth="1"/>
    <col min="9736" max="9740" width="9.109375" style="1697"/>
    <col min="9741" max="9741" width="18" style="1697" customWidth="1"/>
    <col min="9742" max="9984" width="9.109375" style="1697"/>
    <col min="9985" max="9985" width="6.5546875" style="1697" customWidth="1"/>
    <col min="9986" max="9986" width="45" style="1697" customWidth="1"/>
    <col min="9987" max="9987" width="4.6640625" style="1697" customWidth="1"/>
    <col min="9988" max="9988" width="9.109375" style="1697"/>
    <col min="9989" max="9989" width="9.6640625" style="1697" bestFit="1" customWidth="1"/>
    <col min="9990" max="9990" width="12.44140625" style="1697" customWidth="1"/>
    <col min="9991" max="9991" width="12.33203125" style="1697" bestFit="1" customWidth="1"/>
    <col min="9992" max="9996" width="9.109375" style="1697"/>
    <col min="9997" max="9997" width="18" style="1697" customWidth="1"/>
    <col min="9998" max="10240" width="9.109375" style="1697"/>
    <col min="10241" max="10241" width="6.5546875" style="1697" customWidth="1"/>
    <col min="10242" max="10242" width="45" style="1697" customWidth="1"/>
    <col min="10243" max="10243" width="4.6640625" style="1697" customWidth="1"/>
    <col min="10244" max="10244" width="9.109375" style="1697"/>
    <col min="10245" max="10245" width="9.6640625" style="1697" bestFit="1" customWidth="1"/>
    <col min="10246" max="10246" width="12.44140625" style="1697" customWidth="1"/>
    <col min="10247" max="10247" width="12.33203125" style="1697" bestFit="1" customWidth="1"/>
    <col min="10248" max="10252" width="9.109375" style="1697"/>
    <col min="10253" max="10253" width="18" style="1697" customWidth="1"/>
    <col min="10254" max="10496" width="9.109375" style="1697"/>
    <col min="10497" max="10497" width="6.5546875" style="1697" customWidth="1"/>
    <col min="10498" max="10498" width="45" style="1697" customWidth="1"/>
    <col min="10499" max="10499" width="4.6640625" style="1697" customWidth="1"/>
    <col min="10500" max="10500" width="9.109375" style="1697"/>
    <col min="10501" max="10501" width="9.6640625" style="1697" bestFit="1" customWidth="1"/>
    <col min="10502" max="10502" width="12.44140625" style="1697" customWidth="1"/>
    <col min="10503" max="10503" width="12.33203125" style="1697" bestFit="1" customWidth="1"/>
    <col min="10504" max="10508" width="9.109375" style="1697"/>
    <col min="10509" max="10509" width="18" style="1697" customWidth="1"/>
    <col min="10510" max="10752" width="9.109375" style="1697"/>
    <col min="10753" max="10753" width="6.5546875" style="1697" customWidth="1"/>
    <col min="10754" max="10754" width="45" style="1697" customWidth="1"/>
    <col min="10755" max="10755" width="4.6640625" style="1697" customWidth="1"/>
    <col min="10756" max="10756" width="9.109375" style="1697"/>
    <col min="10757" max="10757" width="9.6640625" style="1697" bestFit="1" customWidth="1"/>
    <col min="10758" max="10758" width="12.44140625" style="1697" customWidth="1"/>
    <col min="10759" max="10759" width="12.33203125" style="1697" bestFit="1" customWidth="1"/>
    <col min="10760" max="10764" width="9.109375" style="1697"/>
    <col min="10765" max="10765" width="18" style="1697" customWidth="1"/>
    <col min="10766" max="11008" width="9.109375" style="1697"/>
    <col min="11009" max="11009" width="6.5546875" style="1697" customWidth="1"/>
    <col min="11010" max="11010" width="45" style="1697" customWidth="1"/>
    <col min="11011" max="11011" width="4.6640625" style="1697" customWidth="1"/>
    <col min="11012" max="11012" width="9.109375" style="1697"/>
    <col min="11013" max="11013" width="9.6640625" style="1697" bestFit="1" customWidth="1"/>
    <col min="11014" max="11014" width="12.44140625" style="1697" customWidth="1"/>
    <col min="11015" max="11015" width="12.33203125" style="1697" bestFit="1" customWidth="1"/>
    <col min="11016" max="11020" width="9.109375" style="1697"/>
    <col min="11021" max="11021" width="18" style="1697" customWidth="1"/>
    <col min="11022" max="11264" width="9.109375" style="1697"/>
    <col min="11265" max="11265" width="6.5546875" style="1697" customWidth="1"/>
    <col min="11266" max="11266" width="45" style="1697" customWidth="1"/>
    <col min="11267" max="11267" width="4.6640625" style="1697" customWidth="1"/>
    <col min="11268" max="11268" width="9.109375" style="1697"/>
    <col min="11269" max="11269" width="9.6640625" style="1697" bestFit="1" customWidth="1"/>
    <col min="11270" max="11270" width="12.44140625" style="1697" customWidth="1"/>
    <col min="11271" max="11271" width="12.33203125" style="1697" bestFit="1" customWidth="1"/>
    <col min="11272" max="11276" width="9.109375" style="1697"/>
    <col min="11277" max="11277" width="18" style="1697" customWidth="1"/>
    <col min="11278" max="11520" width="9.109375" style="1697"/>
    <col min="11521" max="11521" width="6.5546875" style="1697" customWidth="1"/>
    <col min="11522" max="11522" width="45" style="1697" customWidth="1"/>
    <col min="11523" max="11523" width="4.6640625" style="1697" customWidth="1"/>
    <col min="11524" max="11524" width="9.109375" style="1697"/>
    <col min="11525" max="11525" width="9.6640625" style="1697" bestFit="1" customWidth="1"/>
    <col min="11526" max="11526" width="12.44140625" style="1697" customWidth="1"/>
    <col min="11527" max="11527" width="12.33203125" style="1697" bestFit="1" customWidth="1"/>
    <col min="11528" max="11532" width="9.109375" style="1697"/>
    <col min="11533" max="11533" width="18" style="1697" customWidth="1"/>
    <col min="11534" max="11776" width="9.109375" style="1697"/>
    <col min="11777" max="11777" width="6.5546875" style="1697" customWidth="1"/>
    <col min="11778" max="11778" width="45" style="1697" customWidth="1"/>
    <col min="11779" max="11779" width="4.6640625" style="1697" customWidth="1"/>
    <col min="11780" max="11780" width="9.109375" style="1697"/>
    <col min="11781" max="11781" width="9.6640625" style="1697" bestFit="1" customWidth="1"/>
    <col min="11782" max="11782" width="12.44140625" style="1697" customWidth="1"/>
    <col min="11783" max="11783" width="12.33203125" style="1697" bestFit="1" customWidth="1"/>
    <col min="11784" max="11788" width="9.109375" style="1697"/>
    <col min="11789" max="11789" width="18" style="1697" customWidth="1"/>
    <col min="11790" max="12032" width="9.109375" style="1697"/>
    <col min="12033" max="12033" width="6.5546875" style="1697" customWidth="1"/>
    <col min="12034" max="12034" width="45" style="1697" customWidth="1"/>
    <col min="12035" max="12035" width="4.6640625" style="1697" customWidth="1"/>
    <col min="12036" max="12036" width="9.109375" style="1697"/>
    <col min="12037" max="12037" width="9.6640625" style="1697" bestFit="1" customWidth="1"/>
    <col min="12038" max="12038" width="12.44140625" style="1697" customWidth="1"/>
    <col min="12039" max="12039" width="12.33203125" style="1697" bestFit="1" customWidth="1"/>
    <col min="12040" max="12044" width="9.109375" style="1697"/>
    <col min="12045" max="12045" width="18" style="1697" customWidth="1"/>
    <col min="12046" max="12288" width="9.109375" style="1697"/>
    <col min="12289" max="12289" width="6.5546875" style="1697" customWidth="1"/>
    <col min="12290" max="12290" width="45" style="1697" customWidth="1"/>
    <col min="12291" max="12291" width="4.6640625" style="1697" customWidth="1"/>
    <col min="12292" max="12292" width="9.109375" style="1697"/>
    <col min="12293" max="12293" width="9.6640625" style="1697" bestFit="1" customWidth="1"/>
    <col min="12294" max="12294" width="12.44140625" style="1697" customWidth="1"/>
    <col min="12295" max="12295" width="12.33203125" style="1697" bestFit="1" customWidth="1"/>
    <col min="12296" max="12300" width="9.109375" style="1697"/>
    <col min="12301" max="12301" width="18" style="1697" customWidth="1"/>
    <col min="12302" max="12544" width="9.109375" style="1697"/>
    <col min="12545" max="12545" width="6.5546875" style="1697" customWidth="1"/>
    <col min="12546" max="12546" width="45" style="1697" customWidth="1"/>
    <col min="12547" max="12547" width="4.6640625" style="1697" customWidth="1"/>
    <col min="12548" max="12548" width="9.109375" style="1697"/>
    <col min="12549" max="12549" width="9.6640625" style="1697" bestFit="1" customWidth="1"/>
    <col min="12550" max="12550" width="12.44140625" style="1697" customWidth="1"/>
    <col min="12551" max="12551" width="12.33203125" style="1697" bestFit="1" customWidth="1"/>
    <col min="12552" max="12556" width="9.109375" style="1697"/>
    <col min="12557" max="12557" width="18" style="1697" customWidth="1"/>
    <col min="12558" max="12800" width="9.109375" style="1697"/>
    <col min="12801" max="12801" width="6.5546875" style="1697" customWidth="1"/>
    <col min="12802" max="12802" width="45" style="1697" customWidth="1"/>
    <col min="12803" max="12803" width="4.6640625" style="1697" customWidth="1"/>
    <col min="12804" max="12804" width="9.109375" style="1697"/>
    <col min="12805" max="12805" width="9.6640625" style="1697" bestFit="1" customWidth="1"/>
    <col min="12806" max="12806" width="12.44140625" style="1697" customWidth="1"/>
    <col min="12807" max="12807" width="12.33203125" style="1697" bestFit="1" customWidth="1"/>
    <col min="12808" max="12812" width="9.109375" style="1697"/>
    <col min="12813" max="12813" width="18" style="1697" customWidth="1"/>
    <col min="12814" max="13056" width="9.109375" style="1697"/>
    <col min="13057" max="13057" width="6.5546875" style="1697" customWidth="1"/>
    <col min="13058" max="13058" width="45" style="1697" customWidth="1"/>
    <col min="13059" max="13059" width="4.6640625" style="1697" customWidth="1"/>
    <col min="13060" max="13060" width="9.109375" style="1697"/>
    <col min="13061" max="13061" width="9.6640625" style="1697" bestFit="1" customWidth="1"/>
    <col min="13062" max="13062" width="12.44140625" style="1697" customWidth="1"/>
    <col min="13063" max="13063" width="12.33203125" style="1697" bestFit="1" customWidth="1"/>
    <col min="13064" max="13068" width="9.109375" style="1697"/>
    <col min="13069" max="13069" width="18" style="1697" customWidth="1"/>
    <col min="13070" max="13312" width="9.109375" style="1697"/>
    <col min="13313" max="13313" width="6.5546875" style="1697" customWidth="1"/>
    <col min="13314" max="13314" width="45" style="1697" customWidth="1"/>
    <col min="13315" max="13315" width="4.6640625" style="1697" customWidth="1"/>
    <col min="13316" max="13316" width="9.109375" style="1697"/>
    <col min="13317" max="13317" width="9.6640625" style="1697" bestFit="1" customWidth="1"/>
    <col min="13318" max="13318" width="12.44140625" style="1697" customWidth="1"/>
    <col min="13319" max="13319" width="12.33203125" style="1697" bestFit="1" customWidth="1"/>
    <col min="13320" max="13324" width="9.109375" style="1697"/>
    <col min="13325" max="13325" width="18" style="1697" customWidth="1"/>
    <col min="13326" max="13568" width="9.109375" style="1697"/>
    <col min="13569" max="13569" width="6.5546875" style="1697" customWidth="1"/>
    <col min="13570" max="13570" width="45" style="1697" customWidth="1"/>
    <col min="13571" max="13571" width="4.6640625" style="1697" customWidth="1"/>
    <col min="13572" max="13572" width="9.109375" style="1697"/>
    <col min="13573" max="13573" width="9.6640625" style="1697" bestFit="1" customWidth="1"/>
    <col min="13574" max="13574" width="12.44140625" style="1697" customWidth="1"/>
    <col min="13575" max="13575" width="12.33203125" style="1697" bestFit="1" customWidth="1"/>
    <col min="13576" max="13580" width="9.109375" style="1697"/>
    <col min="13581" max="13581" width="18" style="1697" customWidth="1"/>
    <col min="13582" max="13824" width="9.109375" style="1697"/>
    <col min="13825" max="13825" width="6.5546875" style="1697" customWidth="1"/>
    <col min="13826" max="13826" width="45" style="1697" customWidth="1"/>
    <col min="13827" max="13827" width="4.6640625" style="1697" customWidth="1"/>
    <col min="13828" max="13828" width="9.109375" style="1697"/>
    <col min="13829" max="13829" width="9.6640625" style="1697" bestFit="1" customWidth="1"/>
    <col min="13830" max="13830" width="12.44140625" style="1697" customWidth="1"/>
    <col min="13831" max="13831" width="12.33203125" style="1697" bestFit="1" customWidth="1"/>
    <col min="13832" max="13836" width="9.109375" style="1697"/>
    <col min="13837" max="13837" width="18" style="1697" customWidth="1"/>
    <col min="13838" max="14080" width="9.109375" style="1697"/>
    <col min="14081" max="14081" width="6.5546875" style="1697" customWidth="1"/>
    <col min="14082" max="14082" width="45" style="1697" customWidth="1"/>
    <col min="14083" max="14083" width="4.6640625" style="1697" customWidth="1"/>
    <col min="14084" max="14084" width="9.109375" style="1697"/>
    <col min="14085" max="14085" width="9.6640625" style="1697" bestFit="1" customWidth="1"/>
    <col min="14086" max="14086" width="12.44140625" style="1697" customWidth="1"/>
    <col min="14087" max="14087" width="12.33203125" style="1697" bestFit="1" customWidth="1"/>
    <col min="14088" max="14092" width="9.109375" style="1697"/>
    <col min="14093" max="14093" width="18" style="1697" customWidth="1"/>
    <col min="14094" max="14336" width="9.109375" style="1697"/>
    <col min="14337" max="14337" width="6.5546875" style="1697" customWidth="1"/>
    <col min="14338" max="14338" width="45" style="1697" customWidth="1"/>
    <col min="14339" max="14339" width="4.6640625" style="1697" customWidth="1"/>
    <col min="14340" max="14340" width="9.109375" style="1697"/>
    <col min="14341" max="14341" width="9.6640625" style="1697" bestFit="1" customWidth="1"/>
    <col min="14342" max="14342" width="12.44140625" style="1697" customWidth="1"/>
    <col min="14343" max="14343" width="12.33203125" style="1697" bestFit="1" customWidth="1"/>
    <col min="14344" max="14348" width="9.109375" style="1697"/>
    <col min="14349" max="14349" width="18" style="1697" customWidth="1"/>
    <col min="14350" max="14592" width="9.109375" style="1697"/>
    <col min="14593" max="14593" width="6.5546875" style="1697" customWidth="1"/>
    <col min="14594" max="14594" width="45" style="1697" customWidth="1"/>
    <col min="14595" max="14595" width="4.6640625" style="1697" customWidth="1"/>
    <col min="14596" max="14596" width="9.109375" style="1697"/>
    <col min="14597" max="14597" width="9.6640625" style="1697" bestFit="1" customWidth="1"/>
    <col min="14598" max="14598" width="12.44140625" style="1697" customWidth="1"/>
    <col min="14599" max="14599" width="12.33203125" style="1697" bestFit="1" customWidth="1"/>
    <col min="14600" max="14604" width="9.109375" style="1697"/>
    <col min="14605" max="14605" width="18" style="1697" customWidth="1"/>
    <col min="14606" max="14848" width="9.109375" style="1697"/>
    <col min="14849" max="14849" width="6.5546875" style="1697" customWidth="1"/>
    <col min="14850" max="14850" width="45" style="1697" customWidth="1"/>
    <col min="14851" max="14851" width="4.6640625" style="1697" customWidth="1"/>
    <col min="14852" max="14852" width="9.109375" style="1697"/>
    <col min="14853" max="14853" width="9.6640625" style="1697" bestFit="1" customWidth="1"/>
    <col min="14854" max="14854" width="12.44140625" style="1697" customWidth="1"/>
    <col min="14855" max="14855" width="12.33203125" style="1697" bestFit="1" customWidth="1"/>
    <col min="14856" max="14860" width="9.109375" style="1697"/>
    <col min="14861" max="14861" width="18" style="1697" customWidth="1"/>
    <col min="14862" max="15104" width="9.109375" style="1697"/>
    <col min="15105" max="15105" width="6.5546875" style="1697" customWidth="1"/>
    <col min="15106" max="15106" width="45" style="1697" customWidth="1"/>
    <col min="15107" max="15107" width="4.6640625" style="1697" customWidth="1"/>
    <col min="15108" max="15108" width="9.109375" style="1697"/>
    <col min="15109" max="15109" width="9.6640625" style="1697" bestFit="1" customWidth="1"/>
    <col min="15110" max="15110" width="12.44140625" style="1697" customWidth="1"/>
    <col min="15111" max="15111" width="12.33203125" style="1697" bestFit="1" customWidth="1"/>
    <col min="15112" max="15116" width="9.109375" style="1697"/>
    <col min="15117" max="15117" width="18" style="1697" customWidth="1"/>
    <col min="15118" max="15360" width="9.109375" style="1697"/>
    <col min="15361" max="15361" width="6.5546875" style="1697" customWidth="1"/>
    <col min="15362" max="15362" width="45" style="1697" customWidth="1"/>
    <col min="15363" max="15363" width="4.6640625" style="1697" customWidth="1"/>
    <col min="15364" max="15364" width="9.109375" style="1697"/>
    <col min="15365" max="15365" width="9.6640625" style="1697" bestFit="1" customWidth="1"/>
    <col min="15366" max="15366" width="12.44140625" style="1697" customWidth="1"/>
    <col min="15367" max="15367" width="12.33203125" style="1697" bestFit="1" customWidth="1"/>
    <col min="15368" max="15372" width="9.109375" style="1697"/>
    <col min="15373" max="15373" width="18" style="1697" customWidth="1"/>
    <col min="15374" max="15616" width="9.109375" style="1697"/>
    <col min="15617" max="15617" width="6.5546875" style="1697" customWidth="1"/>
    <col min="15618" max="15618" width="45" style="1697" customWidth="1"/>
    <col min="15619" max="15619" width="4.6640625" style="1697" customWidth="1"/>
    <col min="15620" max="15620" width="9.109375" style="1697"/>
    <col min="15621" max="15621" width="9.6640625" style="1697" bestFit="1" customWidth="1"/>
    <col min="15622" max="15622" width="12.44140625" style="1697" customWidth="1"/>
    <col min="15623" max="15623" width="12.33203125" style="1697" bestFit="1" customWidth="1"/>
    <col min="15624" max="15628" width="9.109375" style="1697"/>
    <col min="15629" max="15629" width="18" style="1697" customWidth="1"/>
    <col min="15630" max="15872" width="9.109375" style="1697"/>
    <col min="15873" max="15873" width="6.5546875" style="1697" customWidth="1"/>
    <col min="15874" max="15874" width="45" style="1697" customWidth="1"/>
    <col min="15875" max="15875" width="4.6640625" style="1697" customWidth="1"/>
    <col min="15876" max="15876" width="9.109375" style="1697"/>
    <col min="15877" max="15877" width="9.6640625" style="1697" bestFit="1" customWidth="1"/>
    <col min="15878" max="15878" width="12.44140625" style="1697" customWidth="1"/>
    <col min="15879" max="15879" width="12.33203125" style="1697" bestFit="1" customWidth="1"/>
    <col min="15880" max="15884" width="9.109375" style="1697"/>
    <col min="15885" max="15885" width="18" style="1697" customWidth="1"/>
    <col min="15886" max="16128" width="9.109375" style="1697"/>
    <col min="16129" max="16129" width="6.5546875" style="1697" customWidth="1"/>
    <col min="16130" max="16130" width="45" style="1697" customWidth="1"/>
    <col min="16131" max="16131" width="4.6640625" style="1697" customWidth="1"/>
    <col min="16132" max="16132" width="9.109375" style="1697"/>
    <col min="16133" max="16133" width="9.6640625" style="1697" bestFit="1" customWidth="1"/>
    <col min="16134" max="16134" width="12.44140625" style="1697" customWidth="1"/>
    <col min="16135" max="16135" width="12.33203125" style="1697" bestFit="1" customWidth="1"/>
    <col min="16136" max="16140" width="9.109375" style="1697"/>
    <col min="16141" max="16141" width="18" style="1697" customWidth="1"/>
    <col min="16142" max="16384" width="9.109375" style="1697"/>
  </cols>
  <sheetData>
    <row r="1" spans="1:8">
      <c r="A1" s="1699" t="s">
        <v>634</v>
      </c>
      <c r="B1" s="1700" t="s">
        <v>650</v>
      </c>
      <c r="C1" s="1701" t="s">
        <v>50</v>
      </c>
      <c r="D1" s="1867"/>
      <c r="E1" s="1703"/>
      <c r="F1" s="1703"/>
      <c r="G1" s="1709"/>
    </row>
    <row r="2" spans="1:8">
      <c r="A2" s="1868"/>
      <c r="B2" s="1700"/>
      <c r="C2" s="1701"/>
      <c r="D2" s="1867"/>
      <c r="E2" s="1703"/>
      <c r="F2" s="1703"/>
      <c r="G2" s="1709"/>
    </row>
    <row r="3" spans="1:8">
      <c r="B3" s="1697" t="s">
        <v>2005</v>
      </c>
      <c r="C3" s="1709"/>
      <c r="D3" s="1709"/>
      <c r="E3" s="1711"/>
      <c r="F3" s="1711"/>
      <c r="G3" s="1709"/>
    </row>
    <row r="4" spans="1:8">
      <c r="C4" s="1709"/>
      <c r="D4" s="1709"/>
      <c r="E4" s="1711"/>
      <c r="F4" s="1711"/>
      <c r="G4" s="1709"/>
    </row>
    <row r="5" spans="1:8">
      <c r="A5" s="1712" t="s">
        <v>110</v>
      </c>
      <c r="B5" s="1891" t="s">
        <v>718</v>
      </c>
      <c r="C5" s="1891" t="s">
        <v>112</v>
      </c>
      <c r="D5" s="1892" t="s">
        <v>719</v>
      </c>
      <c r="E5" s="1893" t="s">
        <v>720</v>
      </c>
      <c r="F5" s="1894" t="s">
        <v>721</v>
      </c>
      <c r="G5" s="1709"/>
    </row>
    <row r="6" spans="1:8">
      <c r="A6" s="1895"/>
      <c r="B6" s="1896"/>
      <c r="C6" s="1896"/>
      <c r="D6" s="1897"/>
      <c r="E6" s="1898"/>
      <c r="F6" s="1898"/>
      <c r="G6" s="1709"/>
    </row>
    <row r="7" spans="1:8" s="1704" customFormat="1" ht="52.8">
      <c r="A7" s="1718">
        <f>COUNT($A$3:A6)+1</f>
        <v>1</v>
      </c>
      <c r="B7" s="1722" t="s">
        <v>2110</v>
      </c>
      <c r="C7" s="1728" t="s">
        <v>133</v>
      </c>
      <c r="D7" s="1720">
        <v>1</v>
      </c>
      <c r="E7" s="1899"/>
      <c r="F7" s="1768">
        <f t="shared" ref="F7:F13" si="0">SUM(E7*D7)</f>
        <v>0</v>
      </c>
      <c r="G7" s="1900"/>
      <c r="H7" s="1755"/>
    </row>
    <row r="8" spans="1:8" s="1727" customFormat="1" ht="39.6">
      <c r="A8" s="1901" t="s">
        <v>2018</v>
      </c>
      <c r="B8" s="1722" t="s">
        <v>2111</v>
      </c>
      <c r="C8" s="1728" t="s">
        <v>133</v>
      </c>
      <c r="D8" s="1720">
        <v>2</v>
      </c>
      <c r="E8" s="1899"/>
      <c r="F8" s="1768">
        <f t="shared" si="0"/>
        <v>0</v>
      </c>
      <c r="G8" s="1900"/>
      <c r="H8" s="1755"/>
    </row>
    <row r="9" spans="1:8" s="1727" customFormat="1">
      <c r="A9" s="1901" t="s">
        <v>2018</v>
      </c>
      <c r="B9" s="1722" t="s">
        <v>2112</v>
      </c>
      <c r="C9" s="1728" t="s">
        <v>133</v>
      </c>
      <c r="D9" s="1720">
        <v>1</v>
      </c>
      <c r="E9" s="1899"/>
      <c r="F9" s="1768">
        <f t="shared" si="0"/>
        <v>0</v>
      </c>
      <c r="G9" s="1900"/>
      <c r="H9" s="1755"/>
    </row>
    <row r="10" spans="1:8" s="1727" customFormat="1">
      <c r="A10" s="1901" t="s">
        <v>2018</v>
      </c>
      <c r="B10" s="1661" t="s">
        <v>2113</v>
      </c>
      <c r="C10" s="1728" t="s">
        <v>133</v>
      </c>
      <c r="D10" s="1720">
        <v>9</v>
      </c>
      <c r="E10" s="1899"/>
      <c r="F10" s="1768">
        <f t="shared" si="0"/>
        <v>0</v>
      </c>
      <c r="G10" s="1900"/>
      <c r="H10" s="1755"/>
    </row>
    <row r="11" spans="1:8" s="1727" customFormat="1">
      <c r="A11" s="1901" t="s">
        <v>2018</v>
      </c>
      <c r="B11" s="1722" t="s">
        <v>2114</v>
      </c>
      <c r="C11" s="1728" t="s">
        <v>133</v>
      </c>
      <c r="D11" s="1720">
        <v>2</v>
      </c>
      <c r="E11" s="1899"/>
      <c r="F11" s="1768">
        <f t="shared" si="0"/>
        <v>0</v>
      </c>
      <c r="G11" s="1900"/>
      <c r="H11" s="1755"/>
    </row>
    <row r="12" spans="1:8" s="1727" customFormat="1" ht="26.4">
      <c r="A12" s="1901" t="s">
        <v>2018</v>
      </c>
      <c r="B12" s="1722" t="s">
        <v>2115</v>
      </c>
      <c r="C12" s="1728" t="s">
        <v>133</v>
      </c>
      <c r="D12" s="1720">
        <v>2</v>
      </c>
      <c r="E12" s="1899"/>
      <c r="F12" s="1768">
        <f t="shared" si="0"/>
        <v>0</v>
      </c>
      <c r="G12" s="1900"/>
      <c r="H12" s="1755"/>
    </row>
    <row r="13" spans="1:8" s="1727" customFormat="1">
      <c r="A13" s="1901" t="s">
        <v>2018</v>
      </c>
      <c r="B13" s="1722" t="s">
        <v>2116</v>
      </c>
      <c r="C13" s="1728" t="s">
        <v>133</v>
      </c>
      <c r="D13" s="1720">
        <v>2</v>
      </c>
      <c r="E13" s="1899"/>
      <c r="F13" s="1768">
        <f t="shared" si="0"/>
        <v>0</v>
      </c>
      <c r="G13" s="1900"/>
      <c r="H13" s="1755"/>
    </row>
    <row r="14" spans="1:8" s="1727" customFormat="1">
      <c r="A14" s="1901"/>
      <c r="C14" s="1728"/>
      <c r="D14" s="1720"/>
      <c r="E14" s="1902"/>
      <c r="F14" s="1902"/>
      <c r="G14" s="1900"/>
      <c r="H14" s="1755"/>
    </row>
    <row r="15" spans="1:8" s="1727" customFormat="1">
      <c r="A15" s="1901"/>
      <c r="C15" s="1728"/>
      <c r="D15" s="1720"/>
      <c r="E15" s="1902"/>
      <c r="F15" s="1902"/>
      <c r="G15" s="1900"/>
      <c r="H15" s="1755"/>
    </row>
    <row r="16" spans="1:8" s="1727" customFormat="1" ht="52.8">
      <c r="A16" s="1718">
        <f>COUNT($A$3:A15)+1</f>
        <v>2</v>
      </c>
      <c r="B16" s="1722" t="s">
        <v>2117</v>
      </c>
      <c r="C16" s="1728"/>
      <c r="D16" s="1720"/>
      <c r="E16" s="1902"/>
      <c r="F16" s="1902"/>
      <c r="G16" s="1900"/>
      <c r="H16" s="1755"/>
    </row>
    <row r="17" spans="1:10" s="1727" customFormat="1" ht="26.4">
      <c r="A17" s="1718"/>
      <c r="B17" s="1722" t="s">
        <v>2118</v>
      </c>
      <c r="C17" s="1728" t="s">
        <v>199</v>
      </c>
      <c r="D17" s="1720">
        <v>46</v>
      </c>
      <c r="E17" s="1902"/>
      <c r="F17" s="1902">
        <f>SUM(E17*D17)</f>
        <v>0</v>
      </c>
      <c r="G17" s="1900"/>
      <c r="H17" s="1755"/>
    </row>
    <row r="18" spans="1:10" s="1727" customFormat="1">
      <c r="A18" s="1718"/>
      <c r="B18" s="1722"/>
      <c r="G18" s="1900"/>
      <c r="H18" s="1755"/>
    </row>
    <row r="19" spans="1:10" ht="39.6">
      <c r="A19" s="1718">
        <f>COUNT($A$5:A18)+1</f>
        <v>3</v>
      </c>
      <c r="B19" s="1727" t="s">
        <v>2119</v>
      </c>
      <c r="C19" s="1728"/>
      <c r="D19" s="1720"/>
      <c r="E19" s="1768"/>
      <c r="F19" s="1768"/>
      <c r="G19" s="1661"/>
      <c r="H19" s="1755"/>
    </row>
    <row r="20" spans="1:10" s="1722" customFormat="1" ht="13.8">
      <c r="A20" s="1718"/>
      <c r="B20" s="1723"/>
      <c r="C20" s="1728" t="s">
        <v>133</v>
      </c>
      <c r="D20" s="1720">
        <v>98</v>
      </c>
      <c r="E20" s="1903"/>
      <c r="F20" s="1770">
        <f>$D20*E20</f>
        <v>0</v>
      </c>
      <c r="G20" s="1770"/>
      <c r="H20" s="1755"/>
      <c r="I20" s="1731"/>
      <c r="J20" s="1704"/>
    </row>
    <row r="21" spans="1:10" s="1722" customFormat="1" ht="13.8">
      <c r="A21" s="1718"/>
      <c r="B21" s="1723"/>
      <c r="C21" s="1728"/>
      <c r="E21" s="1770"/>
      <c r="F21" s="1770"/>
      <c r="G21" s="1770"/>
      <c r="H21" s="1755"/>
      <c r="I21" s="1731"/>
      <c r="J21" s="1704"/>
    </row>
    <row r="22" spans="1:10" s="1727" customFormat="1">
      <c r="A22" s="1718">
        <f>COUNT($A$3:A21)+1</f>
        <v>4</v>
      </c>
      <c r="B22" s="1727" t="s">
        <v>2120</v>
      </c>
      <c r="C22" s="1728"/>
      <c r="D22" s="1720"/>
      <c r="E22" s="1902"/>
      <c r="F22" s="1902"/>
      <c r="G22" s="1900"/>
      <c r="H22" s="1755"/>
    </row>
    <row r="23" spans="1:10" s="1727" customFormat="1">
      <c r="A23" s="1718"/>
      <c r="B23" s="1722" t="s">
        <v>2121</v>
      </c>
      <c r="C23" s="1728" t="s">
        <v>133</v>
      </c>
      <c r="D23" s="1720">
        <f>D17</f>
        <v>46</v>
      </c>
      <c r="E23" s="1899"/>
      <c r="F23" s="1902">
        <f>SUM(E23*D23)</f>
        <v>0</v>
      </c>
      <c r="G23" s="1900"/>
      <c r="H23" s="1755"/>
    </row>
    <row r="24" spans="1:10" s="1727" customFormat="1">
      <c r="A24" s="1718"/>
      <c r="B24" s="1722" t="s">
        <v>2122</v>
      </c>
      <c r="C24" s="1728" t="s">
        <v>133</v>
      </c>
      <c r="D24" s="1720">
        <f>D23</f>
        <v>46</v>
      </c>
      <c r="E24" s="1899"/>
      <c r="F24" s="1902">
        <f>SUM(E24*D24)</f>
        <v>0</v>
      </c>
      <c r="G24" s="1900"/>
      <c r="H24" s="1755"/>
    </row>
    <row r="25" spans="1:10" s="1727" customFormat="1">
      <c r="A25" s="1718"/>
      <c r="C25" s="1728"/>
      <c r="D25" s="1720"/>
      <c r="E25" s="1902"/>
      <c r="F25" s="1902"/>
      <c r="G25" s="1900"/>
      <c r="H25" s="1755"/>
    </row>
    <row r="26" spans="1:10" s="1704" customFormat="1">
      <c r="A26" s="1718">
        <f>COUNT($A$3:A25)+1</f>
        <v>5</v>
      </c>
      <c r="B26" s="1727" t="s">
        <v>2123</v>
      </c>
      <c r="C26" s="1728"/>
      <c r="D26" s="1720"/>
      <c r="E26" s="1902"/>
      <c r="F26" s="1902"/>
      <c r="G26" s="1900"/>
      <c r="H26" s="1755"/>
    </row>
    <row r="27" spans="1:10" s="1704" customFormat="1">
      <c r="A27" s="1718"/>
      <c r="B27" s="1904" t="s">
        <v>2124</v>
      </c>
      <c r="C27" s="1728" t="s">
        <v>133</v>
      </c>
      <c r="D27" s="1720">
        <f>D20</f>
        <v>98</v>
      </c>
      <c r="E27" s="1899"/>
      <c r="F27" s="1899">
        <f>SUM(E27*D27)</f>
        <v>0</v>
      </c>
      <c r="G27" s="1900"/>
      <c r="H27" s="1755"/>
    </row>
    <row r="28" spans="1:10" s="1727" customFormat="1">
      <c r="A28" s="1718"/>
      <c r="B28" s="1722" t="s">
        <v>2125</v>
      </c>
      <c r="C28" s="1728" t="s">
        <v>133</v>
      </c>
      <c r="D28" s="1720">
        <v>7</v>
      </c>
      <c r="E28" s="1899"/>
      <c r="F28" s="1902">
        <f>SUM(E28*D28)</f>
        <v>0</v>
      </c>
      <c r="G28" s="1900"/>
      <c r="H28" s="1755"/>
    </row>
    <row r="29" spans="1:10" s="1727" customFormat="1">
      <c r="A29" s="1718"/>
      <c r="B29" s="1697" t="s">
        <v>2126</v>
      </c>
      <c r="C29" s="1728" t="s">
        <v>133</v>
      </c>
      <c r="D29" s="1720">
        <f>D23</f>
        <v>46</v>
      </c>
      <c r="E29" s="1899"/>
      <c r="F29" s="1902">
        <f>SUM(E29*D29)</f>
        <v>0</v>
      </c>
      <c r="G29" s="1900"/>
      <c r="H29" s="1755"/>
    </row>
    <row r="30" spans="1:10" s="1727" customFormat="1">
      <c r="A30" s="1718"/>
      <c r="B30" s="1904" t="s">
        <v>2127</v>
      </c>
      <c r="C30" s="1728" t="s">
        <v>133</v>
      </c>
      <c r="D30" s="1720">
        <v>7</v>
      </c>
      <c r="E30" s="1899"/>
      <c r="F30" s="1899">
        <f>SUM(E30*D30)</f>
        <v>0</v>
      </c>
      <c r="G30" s="1900"/>
      <c r="H30" s="1755"/>
    </row>
    <row r="31" spans="1:10" s="1727" customFormat="1">
      <c r="A31" s="1718"/>
      <c r="B31" s="1704"/>
      <c r="C31" s="1728"/>
      <c r="D31" s="1722"/>
      <c r="E31" s="1902"/>
      <c r="F31" s="1902"/>
      <c r="G31" s="1900"/>
      <c r="H31" s="1755"/>
    </row>
    <row r="32" spans="1:10" s="1704" customFormat="1" ht="26.4">
      <c r="A32" s="1718">
        <f>COUNT($A$3:A31)+1</f>
        <v>6</v>
      </c>
      <c r="B32" s="1727" t="s">
        <v>2128</v>
      </c>
      <c r="C32" s="1728" t="s">
        <v>120</v>
      </c>
      <c r="D32" s="1720">
        <v>1</v>
      </c>
      <c r="E32" s="1902"/>
      <c r="F32" s="1902">
        <f>SUM(E32*D32)</f>
        <v>0</v>
      </c>
      <c r="G32" s="1900"/>
      <c r="H32" s="1755"/>
    </row>
    <row r="33" spans="1:8" s="1727" customFormat="1">
      <c r="A33" s="1718"/>
      <c r="B33" s="1704"/>
      <c r="C33" s="1728"/>
      <c r="D33" s="1905"/>
      <c r="E33" s="1906"/>
      <c r="F33" s="1773"/>
      <c r="G33" s="1721"/>
      <c r="H33" s="1755"/>
    </row>
    <row r="34" spans="1:8" s="1704" customFormat="1" ht="26.4">
      <c r="A34" s="1718">
        <f>COUNT($A$5:A33)+1</f>
        <v>7</v>
      </c>
      <c r="B34" s="1727" t="s">
        <v>2129</v>
      </c>
      <c r="C34" s="1728" t="s">
        <v>133</v>
      </c>
      <c r="D34" s="1905">
        <v>1</v>
      </c>
      <c r="E34" s="1907"/>
      <c r="F34" s="1773">
        <f>SUM(E34*D34)</f>
        <v>0</v>
      </c>
      <c r="G34" s="1729"/>
      <c r="H34" s="1755"/>
    </row>
    <row r="35" spans="1:8" s="1727" customFormat="1">
      <c r="A35" s="1718"/>
      <c r="B35" s="1704"/>
      <c r="C35" s="1728"/>
      <c r="D35" s="1728"/>
      <c r="E35" s="1902"/>
      <c r="F35" s="1902"/>
      <c r="G35" s="1908"/>
      <c r="H35" s="1791"/>
    </row>
    <row r="36" spans="1:8" s="1727" customFormat="1">
      <c r="A36" s="1718">
        <f>COUNT($A$3:A35)+1</f>
        <v>8</v>
      </c>
      <c r="B36" s="1727" t="s">
        <v>2004</v>
      </c>
      <c r="C36" s="1728"/>
      <c r="D36" s="1909">
        <v>0.05</v>
      </c>
      <c r="E36" s="1902"/>
      <c r="F36" s="1902">
        <f>D36*SUM(F7:F29)</f>
        <v>0</v>
      </c>
      <c r="G36" s="1802"/>
      <c r="H36" s="1791"/>
    </row>
    <row r="37" spans="1:8" ht="13.8" thickBot="1">
      <c r="A37" s="1910"/>
      <c r="B37" s="1911"/>
      <c r="C37" s="1912"/>
      <c r="D37" s="1913"/>
      <c r="E37" s="1914"/>
      <c r="F37" s="1915"/>
    </row>
    <row r="38" spans="1:8" ht="14.4" thickTop="1" thickBot="1">
      <c r="A38" s="1916"/>
      <c r="B38" s="1917" t="str">
        <f>$B$1&amp;" skupaj:"</f>
        <v>KOMUNIKACIJSKO OŽIČENJE skupaj:</v>
      </c>
      <c r="C38" s="1918"/>
      <c r="D38" s="1913"/>
      <c r="E38" s="1914"/>
      <c r="F38" s="1919">
        <f>SUM(F7:F36)</f>
        <v>0</v>
      </c>
    </row>
    <row r="39" spans="1:8" ht="13.8" thickTop="1"/>
    <row r="40" spans="1:8">
      <c r="B40" s="1722" t="s">
        <v>2130</v>
      </c>
    </row>
    <row r="41" spans="1:8" ht="26.4">
      <c r="B41" s="1697" t="s">
        <v>2131</v>
      </c>
    </row>
    <row r="42" spans="1:8" ht="26.4">
      <c r="B42" s="1722" t="s">
        <v>2132</v>
      </c>
    </row>
    <row r="47" spans="1:8">
      <c r="A47" s="1533"/>
      <c r="B47" s="1727"/>
      <c r="C47" s="1728"/>
      <c r="D47" s="1920"/>
    </row>
    <row r="52" spans="2:2">
      <c r="B52" s="1722"/>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rowBreaks count="1" manualBreakCount="1">
    <brk id="35" max="5"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4BFBC-F7A1-4437-B3FC-9196CC4BD473}">
  <sheetPr>
    <tabColor theme="6" tint="0.79998168889431442"/>
  </sheetPr>
  <dimension ref="A1:G18"/>
  <sheetViews>
    <sheetView workbookViewId="0"/>
  </sheetViews>
  <sheetFormatPr defaultColWidth="9.109375" defaultRowHeight="13.2"/>
  <cols>
    <col min="1" max="1" width="6.44140625" style="1697" customWidth="1"/>
    <col min="2" max="2" width="45" style="1697" customWidth="1"/>
    <col min="3" max="3" width="4.6640625" style="1732" customWidth="1"/>
    <col min="4" max="4" width="10.44140625" style="1709" customWidth="1"/>
    <col min="5" max="5" width="9.6640625" style="1661" bestFit="1" customWidth="1"/>
    <col min="6" max="6" width="13.109375" style="1661" customWidth="1"/>
    <col min="7" max="256" width="9.109375" style="1697"/>
    <col min="257" max="257" width="6.44140625" style="1697" customWidth="1"/>
    <col min="258" max="258" width="45" style="1697" customWidth="1"/>
    <col min="259" max="259" width="4.6640625" style="1697" customWidth="1"/>
    <col min="260" max="260" width="10.44140625" style="1697" customWidth="1"/>
    <col min="261" max="261" width="9.6640625" style="1697" bestFit="1" customWidth="1"/>
    <col min="262" max="262" width="13.109375" style="1697" customWidth="1"/>
    <col min="263" max="512" width="9.109375" style="1697"/>
    <col min="513" max="513" width="6.44140625" style="1697" customWidth="1"/>
    <col min="514" max="514" width="45" style="1697" customWidth="1"/>
    <col min="515" max="515" width="4.6640625" style="1697" customWidth="1"/>
    <col min="516" max="516" width="10.44140625" style="1697" customWidth="1"/>
    <col min="517" max="517" width="9.6640625" style="1697" bestFit="1" customWidth="1"/>
    <col min="518" max="518" width="13.109375" style="1697" customWidth="1"/>
    <col min="519" max="768" width="9.109375" style="1697"/>
    <col min="769" max="769" width="6.44140625" style="1697" customWidth="1"/>
    <col min="770" max="770" width="45" style="1697" customWidth="1"/>
    <col min="771" max="771" width="4.6640625" style="1697" customWidth="1"/>
    <col min="772" max="772" width="10.44140625" style="1697" customWidth="1"/>
    <col min="773" max="773" width="9.6640625" style="1697" bestFit="1" customWidth="1"/>
    <col min="774" max="774" width="13.109375" style="1697" customWidth="1"/>
    <col min="775" max="1024" width="9.109375" style="1697"/>
    <col min="1025" max="1025" width="6.44140625" style="1697" customWidth="1"/>
    <col min="1026" max="1026" width="45" style="1697" customWidth="1"/>
    <col min="1027" max="1027" width="4.6640625" style="1697" customWidth="1"/>
    <col min="1028" max="1028" width="10.44140625" style="1697" customWidth="1"/>
    <col min="1029" max="1029" width="9.6640625" style="1697" bestFit="1" customWidth="1"/>
    <col min="1030" max="1030" width="13.109375" style="1697" customWidth="1"/>
    <col min="1031" max="1280" width="9.109375" style="1697"/>
    <col min="1281" max="1281" width="6.44140625" style="1697" customWidth="1"/>
    <col min="1282" max="1282" width="45" style="1697" customWidth="1"/>
    <col min="1283" max="1283" width="4.6640625" style="1697" customWidth="1"/>
    <col min="1284" max="1284" width="10.44140625" style="1697" customWidth="1"/>
    <col min="1285" max="1285" width="9.6640625" style="1697" bestFit="1" customWidth="1"/>
    <col min="1286" max="1286" width="13.109375" style="1697" customWidth="1"/>
    <col min="1287" max="1536" width="9.109375" style="1697"/>
    <col min="1537" max="1537" width="6.44140625" style="1697" customWidth="1"/>
    <col min="1538" max="1538" width="45" style="1697" customWidth="1"/>
    <col min="1539" max="1539" width="4.6640625" style="1697" customWidth="1"/>
    <col min="1540" max="1540" width="10.44140625" style="1697" customWidth="1"/>
    <col min="1541" max="1541" width="9.6640625" style="1697" bestFit="1" customWidth="1"/>
    <col min="1542" max="1542" width="13.109375" style="1697" customWidth="1"/>
    <col min="1543" max="1792" width="9.109375" style="1697"/>
    <col min="1793" max="1793" width="6.44140625" style="1697" customWidth="1"/>
    <col min="1794" max="1794" width="45" style="1697" customWidth="1"/>
    <col min="1795" max="1795" width="4.6640625" style="1697" customWidth="1"/>
    <col min="1796" max="1796" width="10.44140625" style="1697" customWidth="1"/>
    <col min="1797" max="1797" width="9.6640625" style="1697" bestFit="1" customWidth="1"/>
    <col min="1798" max="1798" width="13.109375" style="1697" customWidth="1"/>
    <col min="1799" max="2048" width="9.109375" style="1697"/>
    <col min="2049" max="2049" width="6.44140625" style="1697" customWidth="1"/>
    <col min="2050" max="2050" width="45" style="1697" customWidth="1"/>
    <col min="2051" max="2051" width="4.6640625" style="1697" customWidth="1"/>
    <col min="2052" max="2052" width="10.44140625" style="1697" customWidth="1"/>
    <col min="2053" max="2053" width="9.6640625" style="1697" bestFit="1" customWidth="1"/>
    <col min="2054" max="2054" width="13.109375" style="1697" customWidth="1"/>
    <col min="2055" max="2304" width="9.109375" style="1697"/>
    <col min="2305" max="2305" width="6.44140625" style="1697" customWidth="1"/>
    <col min="2306" max="2306" width="45" style="1697" customWidth="1"/>
    <col min="2307" max="2307" width="4.6640625" style="1697" customWidth="1"/>
    <col min="2308" max="2308" width="10.44140625" style="1697" customWidth="1"/>
    <col min="2309" max="2309" width="9.6640625" style="1697" bestFit="1" customWidth="1"/>
    <col min="2310" max="2310" width="13.109375" style="1697" customWidth="1"/>
    <col min="2311" max="2560" width="9.109375" style="1697"/>
    <col min="2561" max="2561" width="6.44140625" style="1697" customWidth="1"/>
    <col min="2562" max="2562" width="45" style="1697" customWidth="1"/>
    <col min="2563" max="2563" width="4.6640625" style="1697" customWidth="1"/>
    <col min="2564" max="2564" width="10.44140625" style="1697" customWidth="1"/>
    <col min="2565" max="2565" width="9.6640625" style="1697" bestFit="1" customWidth="1"/>
    <col min="2566" max="2566" width="13.109375" style="1697" customWidth="1"/>
    <col min="2567" max="2816" width="9.109375" style="1697"/>
    <col min="2817" max="2817" width="6.44140625" style="1697" customWidth="1"/>
    <col min="2818" max="2818" width="45" style="1697" customWidth="1"/>
    <col min="2819" max="2819" width="4.6640625" style="1697" customWidth="1"/>
    <col min="2820" max="2820" width="10.44140625" style="1697" customWidth="1"/>
    <col min="2821" max="2821" width="9.6640625" style="1697" bestFit="1" customWidth="1"/>
    <col min="2822" max="2822" width="13.109375" style="1697" customWidth="1"/>
    <col min="2823" max="3072" width="9.109375" style="1697"/>
    <col min="3073" max="3073" width="6.44140625" style="1697" customWidth="1"/>
    <col min="3074" max="3074" width="45" style="1697" customWidth="1"/>
    <col min="3075" max="3075" width="4.6640625" style="1697" customWidth="1"/>
    <col min="3076" max="3076" width="10.44140625" style="1697" customWidth="1"/>
    <col min="3077" max="3077" width="9.6640625" style="1697" bestFit="1" customWidth="1"/>
    <col min="3078" max="3078" width="13.109375" style="1697" customWidth="1"/>
    <col min="3079" max="3328" width="9.109375" style="1697"/>
    <col min="3329" max="3329" width="6.44140625" style="1697" customWidth="1"/>
    <col min="3330" max="3330" width="45" style="1697" customWidth="1"/>
    <col min="3331" max="3331" width="4.6640625" style="1697" customWidth="1"/>
    <col min="3332" max="3332" width="10.44140625" style="1697" customWidth="1"/>
    <col min="3333" max="3333" width="9.6640625" style="1697" bestFit="1" customWidth="1"/>
    <col min="3334" max="3334" width="13.109375" style="1697" customWidth="1"/>
    <col min="3335" max="3584" width="9.109375" style="1697"/>
    <col min="3585" max="3585" width="6.44140625" style="1697" customWidth="1"/>
    <col min="3586" max="3586" width="45" style="1697" customWidth="1"/>
    <col min="3587" max="3587" width="4.6640625" style="1697" customWidth="1"/>
    <col min="3588" max="3588" width="10.44140625" style="1697" customWidth="1"/>
    <col min="3589" max="3589" width="9.6640625" style="1697" bestFit="1" customWidth="1"/>
    <col min="3590" max="3590" width="13.109375" style="1697" customWidth="1"/>
    <col min="3591" max="3840" width="9.109375" style="1697"/>
    <col min="3841" max="3841" width="6.44140625" style="1697" customWidth="1"/>
    <col min="3842" max="3842" width="45" style="1697" customWidth="1"/>
    <col min="3843" max="3843" width="4.6640625" style="1697" customWidth="1"/>
    <col min="3844" max="3844" width="10.44140625" style="1697" customWidth="1"/>
    <col min="3845" max="3845" width="9.6640625" style="1697" bestFit="1" customWidth="1"/>
    <col min="3846" max="3846" width="13.109375" style="1697" customWidth="1"/>
    <col min="3847" max="4096" width="9.109375" style="1697"/>
    <col min="4097" max="4097" width="6.44140625" style="1697" customWidth="1"/>
    <col min="4098" max="4098" width="45" style="1697" customWidth="1"/>
    <col min="4099" max="4099" width="4.6640625" style="1697" customWidth="1"/>
    <col min="4100" max="4100" width="10.44140625" style="1697" customWidth="1"/>
    <col min="4101" max="4101" width="9.6640625" style="1697" bestFit="1" customWidth="1"/>
    <col min="4102" max="4102" width="13.109375" style="1697" customWidth="1"/>
    <col min="4103" max="4352" width="9.109375" style="1697"/>
    <col min="4353" max="4353" width="6.44140625" style="1697" customWidth="1"/>
    <col min="4354" max="4354" width="45" style="1697" customWidth="1"/>
    <col min="4355" max="4355" width="4.6640625" style="1697" customWidth="1"/>
    <col min="4356" max="4356" width="10.44140625" style="1697" customWidth="1"/>
    <col min="4357" max="4357" width="9.6640625" style="1697" bestFit="1" customWidth="1"/>
    <col min="4358" max="4358" width="13.109375" style="1697" customWidth="1"/>
    <col min="4359" max="4608" width="9.109375" style="1697"/>
    <col min="4609" max="4609" width="6.44140625" style="1697" customWidth="1"/>
    <col min="4610" max="4610" width="45" style="1697" customWidth="1"/>
    <col min="4611" max="4611" width="4.6640625" style="1697" customWidth="1"/>
    <col min="4612" max="4612" width="10.44140625" style="1697" customWidth="1"/>
    <col min="4613" max="4613" width="9.6640625" style="1697" bestFit="1" customWidth="1"/>
    <col min="4614" max="4614" width="13.109375" style="1697" customWidth="1"/>
    <col min="4615" max="4864" width="9.109375" style="1697"/>
    <col min="4865" max="4865" width="6.44140625" style="1697" customWidth="1"/>
    <col min="4866" max="4866" width="45" style="1697" customWidth="1"/>
    <col min="4867" max="4867" width="4.6640625" style="1697" customWidth="1"/>
    <col min="4868" max="4868" width="10.44140625" style="1697" customWidth="1"/>
    <col min="4869" max="4869" width="9.6640625" style="1697" bestFit="1" customWidth="1"/>
    <col min="4870" max="4870" width="13.109375" style="1697" customWidth="1"/>
    <col min="4871" max="5120" width="9.109375" style="1697"/>
    <col min="5121" max="5121" width="6.44140625" style="1697" customWidth="1"/>
    <col min="5122" max="5122" width="45" style="1697" customWidth="1"/>
    <col min="5123" max="5123" width="4.6640625" style="1697" customWidth="1"/>
    <col min="5124" max="5124" width="10.44140625" style="1697" customWidth="1"/>
    <col min="5125" max="5125" width="9.6640625" style="1697" bestFit="1" customWidth="1"/>
    <col min="5126" max="5126" width="13.109375" style="1697" customWidth="1"/>
    <col min="5127" max="5376" width="9.109375" style="1697"/>
    <col min="5377" max="5377" width="6.44140625" style="1697" customWidth="1"/>
    <col min="5378" max="5378" width="45" style="1697" customWidth="1"/>
    <col min="5379" max="5379" width="4.6640625" style="1697" customWidth="1"/>
    <col min="5380" max="5380" width="10.44140625" style="1697" customWidth="1"/>
    <col min="5381" max="5381" width="9.6640625" style="1697" bestFit="1" customWidth="1"/>
    <col min="5382" max="5382" width="13.109375" style="1697" customWidth="1"/>
    <col min="5383" max="5632" width="9.109375" style="1697"/>
    <col min="5633" max="5633" width="6.44140625" style="1697" customWidth="1"/>
    <col min="5634" max="5634" width="45" style="1697" customWidth="1"/>
    <col min="5635" max="5635" width="4.6640625" style="1697" customWidth="1"/>
    <col min="5636" max="5636" width="10.44140625" style="1697" customWidth="1"/>
    <col min="5637" max="5637" width="9.6640625" style="1697" bestFit="1" customWidth="1"/>
    <col min="5638" max="5638" width="13.109375" style="1697" customWidth="1"/>
    <col min="5639" max="5888" width="9.109375" style="1697"/>
    <col min="5889" max="5889" width="6.44140625" style="1697" customWidth="1"/>
    <col min="5890" max="5890" width="45" style="1697" customWidth="1"/>
    <col min="5891" max="5891" width="4.6640625" style="1697" customWidth="1"/>
    <col min="5892" max="5892" width="10.44140625" style="1697" customWidth="1"/>
    <col min="5893" max="5893" width="9.6640625" style="1697" bestFit="1" customWidth="1"/>
    <col min="5894" max="5894" width="13.109375" style="1697" customWidth="1"/>
    <col min="5895" max="6144" width="9.109375" style="1697"/>
    <col min="6145" max="6145" width="6.44140625" style="1697" customWidth="1"/>
    <col min="6146" max="6146" width="45" style="1697" customWidth="1"/>
    <col min="6147" max="6147" width="4.6640625" style="1697" customWidth="1"/>
    <col min="6148" max="6148" width="10.44140625" style="1697" customWidth="1"/>
    <col min="6149" max="6149" width="9.6640625" style="1697" bestFit="1" customWidth="1"/>
    <col min="6150" max="6150" width="13.109375" style="1697" customWidth="1"/>
    <col min="6151" max="6400" width="9.109375" style="1697"/>
    <col min="6401" max="6401" width="6.44140625" style="1697" customWidth="1"/>
    <col min="6402" max="6402" width="45" style="1697" customWidth="1"/>
    <col min="6403" max="6403" width="4.6640625" style="1697" customWidth="1"/>
    <col min="6404" max="6404" width="10.44140625" style="1697" customWidth="1"/>
    <col min="6405" max="6405" width="9.6640625" style="1697" bestFit="1" customWidth="1"/>
    <col min="6406" max="6406" width="13.109375" style="1697" customWidth="1"/>
    <col min="6407" max="6656" width="9.109375" style="1697"/>
    <col min="6657" max="6657" width="6.44140625" style="1697" customWidth="1"/>
    <col min="6658" max="6658" width="45" style="1697" customWidth="1"/>
    <col min="6659" max="6659" width="4.6640625" style="1697" customWidth="1"/>
    <col min="6660" max="6660" width="10.44140625" style="1697" customWidth="1"/>
    <col min="6661" max="6661" width="9.6640625" style="1697" bestFit="1" customWidth="1"/>
    <col min="6662" max="6662" width="13.109375" style="1697" customWidth="1"/>
    <col min="6663" max="6912" width="9.109375" style="1697"/>
    <col min="6913" max="6913" width="6.44140625" style="1697" customWidth="1"/>
    <col min="6914" max="6914" width="45" style="1697" customWidth="1"/>
    <col min="6915" max="6915" width="4.6640625" style="1697" customWidth="1"/>
    <col min="6916" max="6916" width="10.44140625" style="1697" customWidth="1"/>
    <col min="6917" max="6917" width="9.6640625" style="1697" bestFit="1" customWidth="1"/>
    <col min="6918" max="6918" width="13.109375" style="1697" customWidth="1"/>
    <col min="6919" max="7168" width="9.109375" style="1697"/>
    <col min="7169" max="7169" width="6.44140625" style="1697" customWidth="1"/>
    <col min="7170" max="7170" width="45" style="1697" customWidth="1"/>
    <col min="7171" max="7171" width="4.6640625" style="1697" customWidth="1"/>
    <col min="7172" max="7172" width="10.44140625" style="1697" customWidth="1"/>
    <col min="7173" max="7173" width="9.6640625" style="1697" bestFit="1" customWidth="1"/>
    <col min="7174" max="7174" width="13.109375" style="1697" customWidth="1"/>
    <col min="7175" max="7424" width="9.109375" style="1697"/>
    <col min="7425" max="7425" width="6.44140625" style="1697" customWidth="1"/>
    <col min="7426" max="7426" width="45" style="1697" customWidth="1"/>
    <col min="7427" max="7427" width="4.6640625" style="1697" customWidth="1"/>
    <col min="7428" max="7428" width="10.44140625" style="1697" customWidth="1"/>
    <col min="7429" max="7429" width="9.6640625" style="1697" bestFit="1" customWidth="1"/>
    <col min="7430" max="7430" width="13.109375" style="1697" customWidth="1"/>
    <col min="7431" max="7680" width="9.109375" style="1697"/>
    <col min="7681" max="7681" width="6.44140625" style="1697" customWidth="1"/>
    <col min="7682" max="7682" width="45" style="1697" customWidth="1"/>
    <col min="7683" max="7683" width="4.6640625" style="1697" customWidth="1"/>
    <col min="7684" max="7684" width="10.44140625" style="1697" customWidth="1"/>
    <col min="7685" max="7685" width="9.6640625" style="1697" bestFit="1" customWidth="1"/>
    <col min="7686" max="7686" width="13.109375" style="1697" customWidth="1"/>
    <col min="7687" max="7936" width="9.109375" style="1697"/>
    <col min="7937" max="7937" width="6.44140625" style="1697" customWidth="1"/>
    <col min="7938" max="7938" width="45" style="1697" customWidth="1"/>
    <col min="7939" max="7939" width="4.6640625" style="1697" customWidth="1"/>
    <col min="7940" max="7940" width="10.44140625" style="1697" customWidth="1"/>
    <col min="7941" max="7941" width="9.6640625" style="1697" bestFit="1" customWidth="1"/>
    <col min="7942" max="7942" width="13.109375" style="1697" customWidth="1"/>
    <col min="7943" max="8192" width="9.109375" style="1697"/>
    <col min="8193" max="8193" width="6.44140625" style="1697" customWidth="1"/>
    <col min="8194" max="8194" width="45" style="1697" customWidth="1"/>
    <col min="8195" max="8195" width="4.6640625" style="1697" customWidth="1"/>
    <col min="8196" max="8196" width="10.44140625" style="1697" customWidth="1"/>
    <col min="8197" max="8197" width="9.6640625" style="1697" bestFit="1" customWidth="1"/>
    <col min="8198" max="8198" width="13.109375" style="1697" customWidth="1"/>
    <col min="8199" max="8448" width="9.109375" style="1697"/>
    <col min="8449" max="8449" width="6.44140625" style="1697" customWidth="1"/>
    <col min="8450" max="8450" width="45" style="1697" customWidth="1"/>
    <col min="8451" max="8451" width="4.6640625" style="1697" customWidth="1"/>
    <col min="8452" max="8452" width="10.44140625" style="1697" customWidth="1"/>
    <col min="8453" max="8453" width="9.6640625" style="1697" bestFit="1" customWidth="1"/>
    <col min="8454" max="8454" width="13.109375" style="1697" customWidth="1"/>
    <col min="8455" max="8704" width="9.109375" style="1697"/>
    <col min="8705" max="8705" width="6.44140625" style="1697" customWidth="1"/>
    <col min="8706" max="8706" width="45" style="1697" customWidth="1"/>
    <col min="8707" max="8707" width="4.6640625" style="1697" customWidth="1"/>
    <col min="8708" max="8708" width="10.44140625" style="1697" customWidth="1"/>
    <col min="8709" max="8709" width="9.6640625" style="1697" bestFit="1" customWidth="1"/>
    <col min="8710" max="8710" width="13.109375" style="1697" customWidth="1"/>
    <col min="8711" max="8960" width="9.109375" style="1697"/>
    <col min="8961" max="8961" width="6.44140625" style="1697" customWidth="1"/>
    <col min="8962" max="8962" width="45" style="1697" customWidth="1"/>
    <col min="8963" max="8963" width="4.6640625" style="1697" customWidth="1"/>
    <col min="8964" max="8964" width="10.44140625" style="1697" customWidth="1"/>
    <col min="8965" max="8965" width="9.6640625" style="1697" bestFit="1" customWidth="1"/>
    <col min="8966" max="8966" width="13.109375" style="1697" customWidth="1"/>
    <col min="8967" max="9216" width="9.109375" style="1697"/>
    <col min="9217" max="9217" width="6.44140625" style="1697" customWidth="1"/>
    <col min="9218" max="9218" width="45" style="1697" customWidth="1"/>
    <col min="9219" max="9219" width="4.6640625" style="1697" customWidth="1"/>
    <col min="9220" max="9220" width="10.44140625" style="1697" customWidth="1"/>
    <col min="9221" max="9221" width="9.6640625" style="1697" bestFit="1" customWidth="1"/>
    <col min="9222" max="9222" width="13.109375" style="1697" customWidth="1"/>
    <col min="9223" max="9472" width="9.109375" style="1697"/>
    <col min="9473" max="9473" width="6.44140625" style="1697" customWidth="1"/>
    <col min="9474" max="9474" width="45" style="1697" customWidth="1"/>
    <col min="9475" max="9475" width="4.6640625" style="1697" customWidth="1"/>
    <col min="9476" max="9476" width="10.44140625" style="1697" customWidth="1"/>
    <col min="9477" max="9477" width="9.6640625" style="1697" bestFit="1" customWidth="1"/>
    <col min="9478" max="9478" width="13.109375" style="1697" customWidth="1"/>
    <col min="9479" max="9728" width="9.109375" style="1697"/>
    <col min="9729" max="9729" width="6.44140625" style="1697" customWidth="1"/>
    <col min="9730" max="9730" width="45" style="1697" customWidth="1"/>
    <col min="9731" max="9731" width="4.6640625" style="1697" customWidth="1"/>
    <col min="9732" max="9732" width="10.44140625" style="1697" customWidth="1"/>
    <col min="9733" max="9733" width="9.6640625" style="1697" bestFit="1" customWidth="1"/>
    <col min="9734" max="9734" width="13.109375" style="1697" customWidth="1"/>
    <col min="9735" max="9984" width="9.109375" style="1697"/>
    <col min="9985" max="9985" width="6.44140625" style="1697" customWidth="1"/>
    <col min="9986" max="9986" width="45" style="1697" customWidth="1"/>
    <col min="9987" max="9987" width="4.6640625" style="1697" customWidth="1"/>
    <col min="9988" max="9988" width="10.44140625" style="1697" customWidth="1"/>
    <col min="9989" max="9989" width="9.6640625" style="1697" bestFit="1" customWidth="1"/>
    <col min="9990" max="9990" width="13.109375" style="1697" customWidth="1"/>
    <col min="9991" max="10240" width="9.109375" style="1697"/>
    <col min="10241" max="10241" width="6.44140625" style="1697" customWidth="1"/>
    <col min="10242" max="10242" width="45" style="1697" customWidth="1"/>
    <col min="10243" max="10243" width="4.6640625" style="1697" customWidth="1"/>
    <col min="10244" max="10244" width="10.44140625" style="1697" customWidth="1"/>
    <col min="10245" max="10245" width="9.6640625" style="1697" bestFit="1" customWidth="1"/>
    <col min="10246" max="10246" width="13.109375" style="1697" customWidth="1"/>
    <col min="10247" max="10496" width="9.109375" style="1697"/>
    <col min="10497" max="10497" width="6.44140625" style="1697" customWidth="1"/>
    <col min="10498" max="10498" width="45" style="1697" customWidth="1"/>
    <col min="10499" max="10499" width="4.6640625" style="1697" customWidth="1"/>
    <col min="10500" max="10500" width="10.44140625" style="1697" customWidth="1"/>
    <col min="10501" max="10501" width="9.6640625" style="1697" bestFit="1" customWidth="1"/>
    <col min="10502" max="10502" width="13.109375" style="1697" customWidth="1"/>
    <col min="10503" max="10752" width="9.109375" style="1697"/>
    <col min="10753" max="10753" width="6.44140625" style="1697" customWidth="1"/>
    <col min="10754" max="10754" width="45" style="1697" customWidth="1"/>
    <col min="10755" max="10755" width="4.6640625" style="1697" customWidth="1"/>
    <col min="10756" max="10756" width="10.44140625" style="1697" customWidth="1"/>
    <col min="10757" max="10757" width="9.6640625" style="1697" bestFit="1" customWidth="1"/>
    <col min="10758" max="10758" width="13.109375" style="1697" customWidth="1"/>
    <col min="10759" max="11008" width="9.109375" style="1697"/>
    <col min="11009" max="11009" width="6.44140625" style="1697" customWidth="1"/>
    <col min="11010" max="11010" width="45" style="1697" customWidth="1"/>
    <col min="11011" max="11011" width="4.6640625" style="1697" customWidth="1"/>
    <col min="11012" max="11012" width="10.44140625" style="1697" customWidth="1"/>
    <col min="11013" max="11013" width="9.6640625" style="1697" bestFit="1" customWidth="1"/>
    <col min="11014" max="11014" width="13.109375" style="1697" customWidth="1"/>
    <col min="11015" max="11264" width="9.109375" style="1697"/>
    <col min="11265" max="11265" width="6.44140625" style="1697" customWidth="1"/>
    <col min="11266" max="11266" width="45" style="1697" customWidth="1"/>
    <col min="11267" max="11267" width="4.6640625" style="1697" customWidth="1"/>
    <col min="11268" max="11268" width="10.44140625" style="1697" customWidth="1"/>
    <col min="11269" max="11269" width="9.6640625" style="1697" bestFit="1" customWidth="1"/>
    <col min="11270" max="11270" width="13.109375" style="1697" customWidth="1"/>
    <col min="11271" max="11520" width="9.109375" style="1697"/>
    <col min="11521" max="11521" width="6.44140625" style="1697" customWidth="1"/>
    <col min="11522" max="11522" width="45" style="1697" customWidth="1"/>
    <col min="11523" max="11523" width="4.6640625" style="1697" customWidth="1"/>
    <col min="11524" max="11524" width="10.44140625" style="1697" customWidth="1"/>
    <col min="11525" max="11525" width="9.6640625" style="1697" bestFit="1" customWidth="1"/>
    <col min="11526" max="11526" width="13.109375" style="1697" customWidth="1"/>
    <col min="11527" max="11776" width="9.109375" style="1697"/>
    <col min="11777" max="11777" width="6.44140625" style="1697" customWidth="1"/>
    <col min="11778" max="11778" width="45" style="1697" customWidth="1"/>
    <col min="11779" max="11779" width="4.6640625" style="1697" customWidth="1"/>
    <col min="11780" max="11780" width="10.44140625" style="1697" customWidth="1"/>
    <col min="11781" max="11781" width="9.6640625" style="1697" bestFit="1" customWidth="1"/>
    <col min="11782" max="11782" width="13.109375" style="1697" customWidth="1"/>
    <col min="11783" max="12032" width="9.109375" style="1697"/>
    <col min="12033" max="12033" width="6.44140625" style="1697" customWidth="1"/>
    <col min="12034" max="12034" width="45" style="1697" customWidth="1"/>
    <col min="12035" max="12035" width="4.6640625" style="1697" customWidth="1"/>
    <col min="12036" max="12036" width="10.44140625" style="1697" customWidth="1"/>
    <col min="12037" max="12037" width="9.6640625" style="1697" bestFit="1" customWidth="1"/>
    <col min="12038" max="12038" width="13.109375" style="1697" customWidth="1"/>
    <col min="12039" max="12288" width="9.109375" style="1697"/>
    <col min="12289" max="12289" width="6.44140625" style="1697" customWidth="1"/>
    <col min="12290" max="12290" width="45" style="1697" customWidth="1"/>
    <col min="12291" max="12291" width="4.6640625" style="1697" customWidth="1"/>
    <col min="12292" max="12292" width="10.44140625" style="1697" customWidth="1"/>
    <col min="12293" max="12293" width="9.6640625" style="1697" bestFit="1" customWidth="1"/>
    <col min="12294" max="12294" width="13.109375" style="1697" customWidth="1"/>
    <col min="12295" max="12544" width="9.109375" style="1697"/>
    <col min="12545" max="12545" width="6.44140625" style="1697" customWidth="1"/>
    <col min="12546" max="12546" width="45" style="1697" customWidth="1"/>
    <col min="12547" max="12547" width="4.6640625" style="1697" customWidth="1"/>
    <col min="12548" max="12548" width="10.44140625" style="1697" customWidth="1"/>
    <col min="12549" max="12549" width="9.6640625" style="1697" bestFit="1" customWidth="1"/>
    <col min="12550" max="12550" width="13.109375" style="1697" customWidth="1"/>
    <col min="12551" max="12800" width="9.109375" style="1697"/>
    <col min="12801" max="12801" width="6.44140625" style="1697" customWidth="1"/>
    <col min="12802" max="12802" width="45" style="1697" customWidth="1"/>
    <col min="12803" max="12803" width="4.6640625" style="1697" customWidth="1"/>
    <col min="12804" max="12804" width="10.44140625" style="1697" customWidth="1"/>
    <col min="12805" max="12805" width="9.6640625" style="1697" bestFit="1" customWidth="1"/>
    <col min="12806" max="12806" width="13.109375" style="1697" customWidth="1"/>
    <col min="12807" max="13056" width="9.109375" style="1697"/>
    <col min="13057" max="13057" width="6.44140625" style="1697" customWidth="1"/>
    <col min="13058" max="13058" width="45" style="1697" customWidth="1"/>
    <col min="13059" max="13059" width="4.6640625" style="1697" customWidth="1"/>
    <col min="13060" max="13060" width="10.44140625" style="1697" customWidth="1"/>
    <col min="13061" max="13061" width="9.6640625" style="1697" bestFit="1" customWidth="1"/>
    <col min="13062" max="13062" width="13.109375" style="1697" customWidth="1"/>
    <col min="13063" max="13312" width="9.109375" style="1697"/>
    <col min="13313" max="13313" width="6.44140625" style="1697" customWidth="1"/>
    <col min="13314" max="13314" width="45" style="1697" customWidth="1"/>
    <col min="13315" max="13315" width="4.6640625" style="1697" customWidth="1"/>
    <col min="13316" max="13316" width="10.44140625" style="1697" customWidth="1"/>
    <col min="13317" max="13317" width="9.6640625" style="1697" bestFit="1" customWidth="1"/>
    <col min="13318" max="13318" width="13.109375" style="1697" customWidth="1"/>
    <col min="13319" max="13568" width="9.109375" style="1697"/>
    <col min="13569" max="13569" width="6.44140625" style="1697" customWidth="1"/>
    <col min="13570" max="13570" width="45" style="1697" customWidth="1"/>
    <col min="13571" max="13571" width="4.6640625" style="1697" customWidth="1"/>
    <col min="13572" max="13572" width="10.44140625" style="1697" customWidth="1"/>
    <col min="13573" max="13573" width="9.6640625" style="1697" bestFit="1" customWidth="1"/>
    <col min="13574" max="13574" width="13.109375" style="1697" customWidth="1"/>
    <col min="13575" max="13824" width="9.109375" style="1697"/>
    <col min="13825" max="13825" width="6.44140625" style="1697" customWidth="1"/>
    <col min="13826" max="13826" width="45" style="1697" customWidth="1"/>
    <col min="13827" max="13827" width="4.6640625" style="1697" customWidth="1"/>
    <col min="13828" max="13828" width="10.44140625" style="1697" customWidth="1"/>
    <col min="13829" max="13829" width="9.6640625" style="1697" bestFit="1" customWidth="1"/>
    <col min="13830" max="13830" width="13.109375" style="1697" customWidth="1"/>
    <col min="13831" max="14080" width="9.109375" style="1697"/>
    <col min="14081" max="14081" width="6.44140625" style="1697" customWidth="1"/>
    <col min="14082" max="14082" width="45" style="1697" customWidth="1"/>
    <col min="14083" max="14083" width="4.6640625" style="1697" customWidth="1"/>
    <col min="14084" max="14084" width="10.44140625" style="1697" customWidth="1"/>
    <col min="14085" max="14085" width="9.6640625" style="1697" bestFit="1" customWidth="1"/>
    <col min="14086" max="14086" width="13.109375" style="1697" customWidth="1"/>
    <col min="14087" max="14336" width="9.109375" style="1697"/>
    <col min="14337" max="14337" width="6.44140625" style="1697" customWidth="1"/>
    <col min="14338" max="14338" width="45" style="1697" customWidth="1"/>
    <col min="14339" max="14339" width="4.6640625" style="1697" customWidth="1"/>
    <col min="14340" max="14340" width="10.44140625" style="1697" customWidth="1"/>
    <col min="14341" max="14341" width="9.6640625" style="1697" bestFit="1" customWidth="1"/>
    <col min="14342" max="14342" width="13.109375" style="1697" customWidth="1"/>
    <col min="14343" max="14592" width="9.109375" style="1697"/>
    <col min="14593" max="14593" width="6.44140625" style="1697" customWidth="1"/>
    <col min="14594" max="14594" width="45" style="1697" customWidth="1"/>
    <col min="14595" max="14595" width="4.6640625" style="1697" customWidth="1"/>
    <col min="14596" max="14596" width="10.44140625" style="1697" customWidth="1"/>
    <col min="14597" max="14597" width="9.6640625" style="1697" bestFit="1" customWidth="1"/>
    <col min="14598" max="14598" width="13.109375" style="1697" customWidth="1"/>
    <col min="14599" max="14848" width="9.109375" style="1697"/>
    <col min="14849" max="14849" width="6.44140625" style="1697" customWidth="1"/>
    <col min="14850" max="14850" width="45" style="1697" customWidth="1"/>
    <col min="14851" max="14851" width="4.6640625" style="1697" customWidth="1"/>
    <col min="14852" max="14852" width="10.44140625" style="1697" customWidth="1"/>
    <col min="14853" max="14853" width="9.6640625" style="1697" bestFit="1" customWidth="1"/>
    <col min="14854" max="14854" width="13.109375" style="1697" customWidth="1"/>
    <col min="14855" max="15104" width="9.109375" style="1697"/>
    <col min="15105" max="15105" width="6.44140625" style="1697" customWidth="1"/>
    <col min="15106" max="15106" width="45" style="1697" customWidth="1"/>
    <col min="15107" max="15107" width="4.6640625" style="1697" customWidth="1"/>
    <col min="15108" max="15108" width="10.44140625" style="1697" customWidth="1"/>
    <col min="15109" max="15109" width="9.6640625" style="1697" bestFit="1" customWidth="1"/>
    <col min="15110" max="15110" width="13.109375" style="1697" customWidth="1"/>
    <col min="15111" max="15360" width="9.109375" style="1697"/>
    <col min="15361" max="15361" width="6.44140625" style="1697" customWidth="1"/>
    <col min="15362" max="15362" width="45" style="1697" customWidth="1"/>
    <col min="15363" max="15363" width="4.6640625" style="1697" customWidth="1"/>
    <col min="15364" max="15364" width="10.44140625" style="1697" customWidth="1"/>
    <col min="15365" max="15365" width="9.6640625" style="1697" bestFit="1" customWidth="1"/>
    <col min="15366" max="15366" width="13.109375" style="1697" customWidth="1"/>
    <col min="15367" max="15616" width="9.109375" style="1697"/>
    <col min="15617" max="15617" width="6.44140625" style="1697" customWidth="1"/>
    <col min="15618" max="15618" width="45" style="1697" customWidth="1"/>
    <col min="15619" max="15619" width="4.6640625" style="1697" customWidth="1"/>
    <col min="15620" max="15620" width="10.44140625" style="1697" customWidth="1"/>
    <col min="15621" max="15621" width="9.6640625" style="1697" bestFit="1" customWidth="1"/>
    <col min="15622" max="15622" width="13.109375" style="1697" customWidth="1"/>
    <col min="15623" max="15872" width="9.109375" style="1697"/>
    <col min="15873" max="15873" width="6.44140625" style="1697" customWidth="1"/>
    <col min="15874" max="15874" width="45" style="1697" customWidth="1"/>
    <col min="15875" max="15875" width="4.6640625" style="1697" customWidth="1"/>
    <col min="15876" max="15876" width="10.44140625" style="1697" customWidth="1"/>
    <col min="15877" max="15877" width="9.6640625" style="1697" bestFit="1" customWidth="1"/>
    <col min="15878" max="15878" width="13.109375" style="1697" customWidth="1"/>
    <col min="15879" max="16128" width="9.109375" style="1697"/>
    <col min="16129" max="16129" width="6.44140625" style="1697" customWidth="1"/>
    <col min="16130" max="16130" width="45" style="1697" customWidth="1"/>
    <col min="16131" max="16131" width="4.6640625" style="1697" customWidth="1"/>
    <col min="16132" max="16132" width="10.44140625" style="1697" customWidth="1"/>
    <col min="16133" max="16133" width="9.6640625" style="1697" bestFit="1" customWidth="1"/>
    <col min="16134" max="16134" width="13.109375" style="1697" customWidth="1"/>
    <col min="16135" max="16384" width="9.109375" style="1697"/>
  </cols>
  <sheetData>
    <row r="1" spans="1:7">
      <c r="A1" s="1699" t="s">
        <v>636</v>
      </c>
      <c r="B1" s="1700" t="s">
        <v>651</v>
      </c>
      <c r="C1" s="1661"/>
      <c r="D1" s="1661"/>
    </row>
    <row r="2" spans="1:7">
      <c r="A2" s="1661"/>
      <c r="B2" s="1700"/>
      <c r="C2" s="1661"/>
      <c r="D2" s="1661"/>
    </row>
    <row r="3" spans="1:7" s="1704" customFormat="1">
      <c r="A3" s="1697"/>
      <c r="B3" s="1697" t="s">
        <v>2005</v>
      </c>
      <c r="C3" s="1732"/>
      <c r="D3" s="1709"/>
      <c r="E3" s="1661"/>
      <c r="F3" s="1661"/>
      <c r="G3" s="1697"/>
    </row>
    <row r="4" spans="1:7" s="1704" customFormat="1">
      <c r="A4" s="1697"/>
      <c r="B4" s="1697"/>
      <c r="C4" s="1732"/>
      <c r="D4" s="1709"/>
      <c r="E4" s="1661"/>
      <c r="F4" s="1661"/>
      <c r="G4" s="1697"/>
    </row>
    <row r="5" spans="1:7" s="1704" customFormat="1" ht="21" customHeight="1">
      <c r="A5" s="1712" t="s">
        <v>110</v>
      </c>
      <c r="B5" s="1815" t="s">
        <v>718</v>
      </c>
      <c r="C5" s="1815" t="s">
        <v>112</v>
      </c>
      <c r="D5" s="1815" t="s">
        <v>719</v>
      </c>
      <c r="E5" s="1815" t="s">
        <v>720</v>
      </c>
      <c r="F5" s="1815" t="s">
        <v>721</v>
      </c>
      <c r="G5" s="1697"/>
    </row>
    <row r="6" spans="1:7">
      <c r="A6" s="1661"/>
      <c r="B6" s="1661"/>
      <c r="C6" s="1661"/>
      <c r="D6" s="1661"/>
    </row>
    <row r="7" spans="1:7" s="1661" customFormat="1" ht="79.2">
      <c r="A7" s="1753">
        <f>COUNT($A$3:A6)+1</f>
        <v>1</v>
      </c>
      <c r="B7" s="1722" t="s">
        <v>2133</v>
      </c>
      <c r="C7" s="1661" t="s">
        <v>133</v>
      </c>
      <c r="D7" s="1783">
        <f>D10</f>
        <v>5</v>
      </c>
      <c r="E7" s="1729"/>
      <c r="F7" s="1768"/>
      <c r="G7" s="1729"/>
    </row>
    <row r="8" spans="1:7" s="1661" customFormat="1">
      <c r="A8" s="1753"/>
      <c r="D8" s="1783"/>
      <c r="E8" s="1729"/>
      <c r="F8" s="1768">
        <f>D8*E8</f>
        <v>0</v>
      </c>
      <c r="G8" s="1729"/>
    </row>
    <row r="9" spans="1:7" s="1661" customFormat="1">
      <c r="A9" s="1753">
        <f>COUNT($A$3:A8)+1</f>
        <v>2</v>
      </c>
      <c r="B9" s="1661" t="s">
        <v>2134</v>
      </c>
      <c r="D9" s="1783"/>
      <c r="E9" s="1729"/>
      <c r="F9" s="1768"/>
      <c r="G9" s="1729"/>
    </row>
    <row r="10" spans="1:7" s="1661" customFormat="1" ht="13.8">
      <c r="A10" s="1753"/>
      <c r="B10" s="1723" t="s">
        <v>2135</v>
      </c>
      <c r="C10" s="1728" t="s">
        <v>133</v>
      </c>
      <c r="D10" s="1783">
        <v>5</v>
      </c>
      <c r="E10" s="1729"/>
      <c r="F10" s="1768">
        <f>D10*E10</f>
        <v>0</v>
      </c>
      <c r="G10" s="1729"/>
    </row>
    <row r="11" spans="1:7" s="1661" customFormat="1" ht="13.8">
      <c r="A11" s="1753"/>
      <c r="B11" s="1723"/>
      <c r="C11" s="1728"/>
      <c r="D11" s="1719"/>
      <c r="E11" s="1729"/>
      <c r="F11" s="1768"/>
      <c r="G11" s="1729"/>
    </row>
    <row r="12" spans="1:7" s="1661" customFormat="1">
      <c r="A12" s="1753">
        <f>COUNT($A$3:A11)+1</f>
        <v>3</v>
      </c>
      <c r="B12" s="1661" t="s">
        <v>2136</v>
      </c>
      <c r="C12" s="1728"/>
      <c r="D12" s="1921">
        <v>0.05</v>
      </c>
      <c r="F12" s="1768">
        <f>D12*SUM(F7:F11)</f>
        <v>0</v>
      </c>
    </row>
    <row r="13" spans="1:7">
      <c r="A13" s="1803"/>
      <c r="B13" s="1803"/>
      <c r="C13" s="1803"/>
      <c r="D13" s="1803"/>
      <c r="E13" s="1803"/>
      <c r="F13" s="1837"/>
      <c r="G13" s="1661"/>
    </row>
    <row r="14" spans="1:7" s="1704" customFormat="1" ht="13.8" thickBot="1">
      <c r="A14" s="1841"/>
      <c r="B14" s="1841" t="str">
        <f>$B$1&amp;" skupaj:"</f>
        <v>SISTEM ZA KLIC V SILI - SOS skupaj:</v>
      </c>
      <c r="C14" s="1841"/>
      <c r="D14" s="1841"/>
      <c r="E14" s="1841"/>
      <c r="F14" s="1845">
        <f>SUM(F7:F12)</f>
        <v>0</v>
      </c>
      <c r="G14" s="1728"/>
    </row>
    <row r="15" spans="1:7" ht="13.8" thickTop="1"/>
    <row r="16" spans="1:7">
      <c r="A16" s="1661"/>
      <c r="C16" s="1661"/>
      <c r="D16" s="1661"/>
    </row>
    <row r="17" spans="1:4">
      <c r="A17" s="1661"/>
      <c r="C17" s="1661"/>
      <c r="D17" s="1661"/>
    </row>
    <row r="18" spans="1:4">
      <c r="A18" s="1661"/>
      <c r="C18" s="1661"/>
      <c r="D18" s="1661"/>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rowBreaks count="1" manualBreakCount="1">
    <brk id="18" max="5" man="1"/>
  </rowBreaks>
  <legacyDrawingHF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6C269-D227-42B2-9001-31796F9876ED}">
  <sheetPr>
    <tabColor theme="6" tint="0.79998168889431442"/>
  </sheetPr>
  <dimension ref="A1:I29"/>
  <sheetViews>
    <sheetView workbookViewId="0"/>
  </sheetViews>
  <sheetFormatPr defaultColWidth="9.109375" defaultRowHeight="13.2"/>
  <cols>
    <col min="1" max="1" width="6" style="1722" customWidth="1"/>
    <col min="2" max="2" width="45" style="1722" customWidth="1"/>
    <col min="3" max="3" width="4.6640625" style="1719" customWidth="1"/>
    <col min="4" max="4" width="8.109375" style="1719" bestFit="1" customWidth="1"/>
    <col min="5" max="5" width="9.6640625" style="1661" bestFit="1" customWidth="1"/>
    <col min="6" max="6" width="14.33203125" style="1661" bestFit="1" customWidth="1"/>
    <col min="7" max="256" width="9.109375" style="1722"/>
    <col min="257" max="257" width="6" style="1722" customWidth="1"/>
    <col min="258" max="258" width="45" style="1722" customWidth="1"/>
    <col min="259" max="259" width="4.6640625" style="1722" customWidth="1"/>
    <col min="260" max="260" width="8.109375" style="1722" bestFit="1" customWidth="1"/>
    <col min="261" max="261" width="9.6640625" style="1722" bestFit="1" customWidth="1"/>
    <col min="262" max="262" width="14.33203125" style="1722" bestFit="1" customWidth="1"/>
    <col min="263" max="512" width="9.109375" style="1722"/>
    <col min="513" max="513" width="6" style="1722" customWidth="1"/>
    <col min="514" max="514" width="45" style="1722" customWidth="1"/>
    <col min="515" max="515" width="4.6640625" style="1722" customWidth="1"/>
    <col min="516" max="516" width="8.109375" style="1722" bestFit="1" customWidth="1"/>
    <col min="517" max="517" width="9.6640625" style="1722" bestFit="1" customWidth="1"/>
    <col min="518" max="518" width="14.33203125" style="1722" bestFit="1" customWidth="1"/>
    <col min="519" max="768" width="9.109375" style="1722"/>
    <col min="769" max="769" width="6" style="1722" customWidth="1"/>
    <col min="770" max="770" width="45" style="1722" customWidth="1"/>
    <col min="771" max="771" width="4.6640625" style="1722" customWidth="1"/>
    <col min="772" max="772" width="8.109375" style="1722" bestFit="1" customWidth="1"/>
    <col min="773" max="773" width="9.6640625" style="1722" bestFit="1" customWidth="1"/>
    <col min="774" max="774" width="14.33203125" style="1722" bestFit="1" customWidth="1"/>
    <col min="775" max="1024" width="9.109375" style="1722"/>
    <col min="1025" max="1025" width="6" style="1722" customWidth="1"/>
    <col min="1026" max="1026" width="45" style="1722" customWidth="1"/>
    <col min="1027" max="1027" width="4.6640625" style="1722" customWidth="1"/>
    <col min="1028" max="1028" width="8.109375" style="1722" bestFit="1" customWidth="1"/>
    <col min="1029" max="1029" width="9.6640625" style="1722" bestFit="1" customWidth="1"/>
    <col min="1030" max="1030" width="14.33203125" style="1722" bestFit="1" customWidth="1"/>
    <col min="1031" max="1280" width="9.109375" style="1722"/>
    <col min="1281" max="1281" width="6" style="1722" customWidth="1"/>
    <col min="1282" max="1282" width="45" style="1722" customWidth="1"/>
    <col min="1283" max="1283" width="4.6640625" style="1722" customWidth="1"/>
    <col min="1284" max="1284" width="8.109375" style="1722" bestFit="1" customWidth="1"/>
    <col min="1285" max="1285" width="9.6640625" style="1722" bestFit="1" customWidth="1"/>
    <col min="1286" max="1286" width="14.33203125" style="1722" bestFit="1" customWidth="1"/>
    <col min="1287" max="1536" width="9.109375" style="1722"/>
    <col min="1537" max="1537" width="6" style="1722" customWidth="1"/>
    <col min="1538" max="1538" width="45" style="1722" customWidth="1"/>
    <col min="1539" max="1539" width="4.6640625" style="1722" customWidth="1"/>
    <col min="1540" max="1540" width="8.109375" style="1722" bestFit="1" customWidth="1"/>
    <col min="1541" max="1541" width="9.6640625" style="1722" bestFit="1" customWidth="1"/>
    <col min="1542" max="1542" width="14.33203125" style="1722" bestFit="1" customWidth="1"/>
    <col min="1543" max="1792" width="9.109375" style="1722"/>
    <col min="1793" max="1793" width="6" style="1722" customWidth="1"/>
    <col min="1794" max="1794" width="45" style="1722" customWidth="1"/>
    <col min="1795" max="1795" width="4.6640625" style="1722" customWidth="1"/>
    <col min="1796" max="1796" width="8.109375" style="1722" bestFit="1" customWidth="1"/>
    <col min="1797" max="1797" width="9.6640625" style="1722" bestFit="1" customWidth="1"/>
    <col min="1798" max="1798" width="14.33203125" style="1722" bestFit="1" customWidth="1"/>
    <col min="1799" max="2048" width="9.109375" style="1722"/>
    <col min="2049" max="2049" width="6" style="1722" customWidth="1"/>
    <col min="2050" max="2050" width="45" style="1722" customWidth="1"/>
    <col min="2051" max="2051" width="4.6640625" style="1722" customWidth="1"/>
    <col min="2052" max="2052" width="8.109375" style="1722" bestFit="1" customWidth="1"/>
    <col min="2053" max="2053" width="9.6640625" style="1722" bestFit="1" customWidth="1"/>
    <col min="2054" max="2054" width="14.33203125" style="1722" bestFit="1" customWidth="1"/>
    <col min="2055" max="2304" width="9.109375" style="1722"/>
    <col min="2305" max="2305" width="6" style="1722" customWidth="1"/>
    <col min="2306" max="2306" width="45" style="1722" customWidth="1"/>
    <col min="2307" max="2307" width="4.6640625" style="1722" customWidth="1"/>
    <col min="2308" max="2308" width="8.109375" style="1722" bestFit="1" customWidth="1"/>
    <col min="2309" max="2309" width="9.6640625" style="1722" bestFit="1" customWidth="1"/>
    <col min="2310" max="2310" width="14.33203125" style="1722" bestFit="1" customWidth="1"/>
    <col min="2311" max="2560" width="9.109375" style="1722"/>
    <col min="2561" max="2561" width="6" style="1722" customWidth="1"/>
    <col min="2562" max="2562" width="45" style="1722" customWidth="1"/>
    <col min="2563" max="2563" width="4.6640625" style="1722" customWidth="1"/>
    <col min="2564" max="2564" width="8.109375" style="1722" bestFit="1" customWidth="1"/>
    <col min="2565" max="2565" width="9.6640625" style="1722" bestFit="1" customWidth="1"/>
    <col min="2566" max="2566" width="14.33203125" style="1722" bestFit="1" customWidth="1"/>
    <col min="2567" max="2816" width="9.109375" style="1722"/>
    <col min="2817" max="2817" width="6" style="1722" customWidth="1"/>
    <col min="2818" max="2818" width="45" style="1722" customWidth="1"/>
    <col min="2819" max="2819" width="4.6640625" style="1722" customWidth="1"/>
    <col min="2820" max="2820" width="8.109375" style="1722" bestFit="1" customWidth="1"/>
    <col min="2821" max="2821" width="9.6640625" style="1722" bestFit="1" customWidth="1"/>
    <col min="2822" max="2822" width="14.33203125" style="1722" bestFit="1" customWidth="1"/>
    <col min="2823" max="3072" width="9.109375" style="1722"/>
    <col min="3073" max="3073" width="6" style="1722" customWidth="1"/>
    <col min="3074" max="3074" width="45" style="1722" customWidth="1"/>
    <col min="3075" max="3075" width="4.6640625" style="1722" customWidth="1"/>
    <col min="3076" max="3076" width="8.109375" style="1722" bestFit="1" customWidth="1"/>
    <col min="3077" max="3077" width="9.6640625" style="1722" bestFit="1" customWidth="1"/>
    <col min="3078" max="3078" width="14.33203125" style="1722" bestFit="1" customWidth="1"/>
    <col min="3079" max="3328" width="9.109375" style="1722"/>
    <col min="3329" max="3329" width="6" style="1722" customWidth="1"/>
    <col min="3330" max="3330" width="45" style="1722" customWidth="1"/>
    <col min="3331" max="3331" width="4.6640625" style="1722" customWidth="1"/>
    <col min="3332" max="3332" width="8.109375" style="1722" bestFit="1" customWidth="1"/>
    <col min="3333" max="3333" width="9.6640625" style="1722" bestFit="1" customWidth="1"/>
    <col min="3334" max="3334" width="14.33203125" style="1722" bestFit="1" customWidth="1"/>
    <col min="3335" max="3584" width="9.109375" style="1722"/>
    <col min="3585" max="3585" width="6" style="1722" customWidth="1"/>
    <col min="3586" max="3586" width="45" style="1722" customWidth="1"/>
    <col min="3587" max="3587" width="4.6640625" style="1722" customWidth="1"/>
    <col min="3588" max="3588" width="8.109375" style="1722" bestFit="1" customWidth="1"/>
    <col min="3589" max="3589" width="9.6640625" style="1722" bestFit="1" customWidth="1"/>
    <col min="3590" max="3590" width="14.33203125" style="1722" bestFit="1" customWidth="1"/>
    <col min="3591" max="3840" width="9.109375" style="1722"/>
    <col min="3841" max="3841" width="6" style="1722" customWidth="1"/>
    <col min="3842" max="3842" width="45" style="1722" customWidth="1"/>
    <col min="3843" max="3843" width="4.6640625" style="1722" customWidth="1"/>
    <col min="3844" max="3844" width="8.109375" style="1722" bestFit="1" customWidth="1"/>
    <col min="3845" max="3845" width="9.6640625" style="1722" bestFit="1" customWidth="1"/>
    <col min="3846" max="3846" width="14.33203125" style="1722" bestFit="1" customWidth="1"/>
    <col min="3847" max="4096" width="9.109375" style="1722"/>
    <col min="4097" max="4097" width="6" style="1722" customWidth="1"/>
    <col min="4098" max="4098" width="45" style="1722" customWidth="1"/>
    <col min="4099" max="4099" width="4.6640625" style="1722" customWidth="1"/>
    <col min="4100" max="4100" width="8.109375" style="1722" bestFit="1" customWidth="1"/>
    <col min="4101" max="4101" width="9.6640625" style="1722" bestFit="1" customWidth="1"/>
    <col min="4102" max="4102" width="14.33203125" style="1722" bestFit="1" customWidth="1"/>
    <col min="4103" max="4352" width="9.109375" style="1722"/>
    <col min="4353" max="4353" width="6" style="1722" customWidth="1"/>
    <col min="4354" max="4354" width="45" style="1722" customWidth="1"/>
    <col min="4355" max="4355" width="4.6640625" style="1722" customWidth="1"/>
    <col min="4356" max="4356" width="8.109375" style="1722" bestFit="1" customWidth="1"/>
    <col min="4357" max="4357" width="9.6640625" style="1722" bestFit="1" customWidth="1"/>
    <col min="4358" max="4358" width="14.33203125" style="1722" bestFit="1" customWidth="1"/>
    <col min="4359" max="4608" width="9.109375" style="1722"/>
    <col min="4609" max="4609" width="6" style="1722" customWidth="1"/>
    <col min="4610" max="4610" width="45" style="1722" customWidth="1"/>
    <col min="4611" max="4611" width="4.6640625" style="1722" customWidth="1"/>
    <col min="4612" max="4612" width="8.109375" style="1722" bestFit="1" customWidth="1"/>
    <col min="4613" max="4613" width="9.6640625" style="1722" bestFit="1" customWidth="1"/>
    <col min="4614" max="4614" width="14.33203125" style="1722" bestFit="1" customWidth="1"/>
    <col min="4615" max="4864" width="9.109375" style="1722"/>
    <col min="4865" max="4865" width="6" style="1722" customWidth="1"/>
    <col min="4866" max="4866" width="45" style="1722" customWidth="1"/>
    <col min="4867" max="4867" width="4.6640625" style="1722" customWidth="1"/>
    <col min="4868" max="4868" width="8.109375" style="1722" bestFit="1" customWidth="1"/>
    <col min="4869" max="4869" width="9.6640625" style="1722" bestFit="1" customWidth="1"/>
    <col min="4870" max="4870" width="14.33203125" style="1722" bestFit="1" customWidth="1"/>
    <col min="4871" max="5120" width="9.109375" style="1722"/>
    <col min="5121" max="5121" width="6" style="1722" customWidth="1"/>
    <col min="5122" max="5122" width="45" style="1722" customWidth="1"/>
    <col min="5123" max="5123" width="4.6640625" style="1722" customWidth="1"/>
    <col min="5124" max="5124" width="8.109375" style="1722" bestFit="1" customWidth="1"/>
    <col min="5125" max="5125" width="9.6640625" style="1722" bestFit="1" customWidth="1"/>
    <col min="5126" max="5126" width="14.33203125" style="1722" bestFit="1" customWidth="1"/>
    <col min="5127" max="5376" width="9.109375" style="1722"/>
    <col min="5377" max="5377" width="6" style="1722" customWidth="1"/>
    <col min="5378" max="5378" width="45" style="1722" customWidth="1"/>
    <col min="5379" max="5379" width="4.6640625" style="1722" customWidth="1"/>
    <col min="5380" max="5380" width="8.109375" style="1722" bestFit="1" customWidth="1"/>
    <col min="5381" max="5381" width="9.6640625" style="1722" bestFit="1" customWidth="1"/>
    <col min="5382" max="5382" width="14.33203125" style="1722" bestFit="1" customWidth="1"/>
    <col min="5383" max="5632" width="9.109375" style="1722"/>
    <col min="5633" max="5633" width="6" style="1722" customWidth="1"/>
    <col min="5634" max="5634" width="45" style="1722" customWidth="1"/>
    <col min="5635" max="5635" width="4.6640625" style="1722" customWidth="1"/>
    <col min="5636" max="5636" width="8.109375" style="1722" bestFit="1" customWidth="1"/>
    <col min="5637" max="5637" width="9.6640625" style="1722" bestFit="1" customWidth="1"/>
    <col min="5638" max="5638" width="14.33203125" style="1722" bestFit="1" customWidth="1"/>
    <col min="5639" max="5888" width="9.109375" style="1722"/>
    <col min="5889" max="5889" width="6" style="1722" customWidth="1"/>
    <col min="5890" max="5890" width="45" style="1722" customWidth="1"/>
    <col min="5891" max="5891" width="4.6640625" style="1722" customWidth="1"/>
    <col min="5892" max="5892" width="8.109375" style="1722" bestFit="1" customWidth="1"/>
    <col min="5893" max="5893" width="9.6640625" style="1722" bestFit="1" customWidth="1"/>
    <col min="5894" max="5894" width="14.33203125" style="1722" bestFit="1" customWidth="1"/>
    <col min="5895" max="6144" width="9.109375" style="1722"/>
    <col min="6145" max="6145" width="6" style="1722" customWidth="1"/>
    <col min="6146" max="6146" width="45" style="1722" customWidth="1"/>
    <col min="6147" max="6147" width="4.6640625" style="1722" customWidth="1"/>
    <col min="6148" max="6148" width="8.109375" style="1722" bestFit="1" customWidth="1"/>
    <col min="6149" max="6149" width="9.6640625" style="1722" bestFit="1" customWidth="1"/>
    <col min="6150" max="6150" width="14.33203125" style="1722" bestFit="1" customWidth="1"/>
    <col min="6151" max="6400" width="9.109375" style="1722"/>
    <col min="6401" max="6401" width="6" style="1722" customWidth="1"/>
    <col min="6402" max="6402" width="45" style="1722" customWidth="1"/>
    <col min="6403" max="6403" width="4.6640625" style="1722" customWidth="1"/>
    <col min="6404" max="6404" width="8.109375" style="1722" bestFit="1" customWidth="1"/>
    <col min="6405" max="6405" width="9.6640625" style="1722" bestFit="1" customWidth="1"/>
    <col min="6406" max="6406" width="14.33203125" style="1722" bestFit="1" customWidth="1"/>
    <col min="6407" max="6656" width="9.109375" style="1722"/>
    <col min="6657" max="6657" width="6" style="1722" customWidth="1"/>
    <col min="6658" max="6658" width="45" style="1722" customWidth="1"/>
    <col min="6659" max="6659" width="4.6640625" style="1722" customWidth="1"/>
    <col min="6660" max="6660" width="8.109375" style="1722" bestFit="1" customWidth="1"/>
    <col min="6661" max="6661" width="9.6640625" style="1722" bestFit="1" customWidth="1"/>
    <col min="6662" max="6662" width="14.33203125" style="1722" bestFit="1" customWidth="1"/>
    <col min="6663" max="6912" width="9.109375" style="1722"/>
    <col min="6913" max="6913" width="6" style="1722" customWidth="1"/>
    <col min="6914" max="6914" width="45" style="1722" customWidth="1"/>
    <col min="6915" max="6915" width="4.6640625" style="1722" customWidth="1"/>
    <col min="6916" max="6916" width="8.109375" style="1722" bestFit="1" customWidth="1"/>
    <col min="6917" max="6917" width="9.6640625" style="1722" bestFit="1" customWidth="1"/>
    <col min="6918" max="6918" width="14.33203125" style="1722" bestFit="1" customWidth="1"/>
    <col min="6919" max="7168" width="9.109375" style="1722"/>
    <col min="7169" max="7169" width="6" style="1722" customWidth="1"/>
    <col min="7170" max="7170" width="45" style="1722" customWidth="1"/>
    <col min="7171" max="7171" width="4.6640625" style="1722" customWidth="1"/>
    <col min="7172" max="7172" width="8.109375" style="1722" bestFit="1" customWidth="1"/>
    <col min="7173" max="7173" width="9.6640625" style="1722" bestFit="1" customWidth="1"/>
    <col min="7174" max="7174" width="14.33203125" style="1722" bestFit="1" customWidth="1"/>
    <col min="7175" max="7424" width="9.109375" style="1722"/>
    <col min="7425" max="7425" width="6" style="1722" customWidth="1"/>
    <col min="7426" max="7426" width="45" style="1722" customWidth="1"/>
    <col min="7427" max="7427" width="4.6640625" style="1722" customWidth="1"/>
    <col min="7428" max="7428" width="8.109375" style="1722" bestFit="1" customWidth="1"/>
    <col min="7429" max="7429" width="9.6640625" style="1722" bestFit="1" customWidth="1"/>
    <col min="7430" max="7430" width="14.33203125" style="1722" bestFit="1" customWidth="1"/>
    <col min="7431" max="7680" width="9.109375" style="1722"/>
    <col min="7681" max="7681" width="6" style="1722" customWidth="1"/>
    <col min="7682" max="7682" width="45" style="1722" customWidth="1"/>
    <col min="7683" max="7683" width="4.6640625" style="1722" customWidth="1"/>
    <col min="7684" max="7684" width="8.109375" style="1722" bestFit="1" customWidth="1"/>
    <col min="7685" max="7685" width="9.6640625" style="1722" bestFit="1" customWidth="1"/>
    <col min="7686" max="7686" width="14.33203125" style="1722" bestFit="1" customWidth="1"/>
    <col min="7687" max="7936" width="9.109375" style="1722"/>
    <col min="7937" max="7937" width="6" style="1722" customWidth="1"/>
    <col min="7938" max="7938" width="45" style="1722" customWidth="1"/>
    <col min="7939" max="7939" width="4.6640625" style="1722" customWidth="1"/>
    <col min="7940" max="7940" width="8.109375" style="1722" bestFit="1" customWidth="1"/>
    <col min="7941" max="7941" width="9.6640625" style="1722" bestFit="1" customWidth="1"/>
    <col min="7942" max="7942" width="14.33203125" style="1722" bestFit="1" customWidth="1"/>
    <col min="7943" max="8192" width="9.109375" style="1722"/>
    <col min="8193" max="8193" width="6" style="1722" customWidth="1"/>
    <col min="8194" max="8194" width="45" style="1722" customWidth="1"/>
    <col min="8195" max="8195" width="4.6640625" style="1722" customWidth="1"/>
    <col min="8196" max="8196" width="8.109375" style="1722" bestFit="1" customWidth="1"/>
    <col min="8197" max="8197" width="9.6640625" style="1722" bestFit="1" customWidth="1"/>
    <col min="8198" max="8198" width="14.33203125" style="1722" bestFit="1" customWidth="1"/>
    <col min="8199" max="8448" width="9.109375" style="1722"/>
    <col min="8449" max="8449" width="6" style="1722" customWidth="1"/>
    <col min="8450" max="8450" width="45" style="1722" customWidth="1"/>
    <col min="8451" max="8451" width="4.6640625" style="1722" customWidth="1"/>
    <col min="8452" max="8452" width="8.109375" style="1722" bestFit="1" customWidth="1"/>
    <col min="8453" max="8453" width="9.6640625" style="1722" bestFit="1" customWidth="1"/>
    <col min="8454" max="8454" width="14.33203125" style="1722" bestFit="1" customWidth="1"/>
    <col min="8455" max="8704" width="9.109375" style="1722"/>
    <col min="8705" max="8705" width="6" style="1722" customWidth="1"/>
    <col min="8706" max="8706" width="45" style="1722" customWidth="1"/>
    <col min="8707" max="8707" width="4.6640625" style="1722" customWidth="1"/>
    <col min="8708" max="8708" width="8.109375" style="1722" bestFit="1" customWidth="1"/>
    <col min="8709" max="8709" width="9.6640625" style="1722" bestFit="1" customWidth="1"/>
    <col min="8710" max="8710" width="14.33203125" style="1722" bestFit="1" customWidth="1"/>
    <col min="8711" max="8960" width="9.109375" style="1722"/>
    <col min="8961" max="8961" width="6" style="1722" customWidth="1"/>
    <col min="8962" max="8962" width="45" style="1722" customWidth="1"/>
    <col min="8963" max="8963" width="4.6640625" style="1722" customWidth="1"/>
    <col min="8964" max="8964" width="8.109375" style="1722" bestFit="1" customWidth="1"/>
    <col min="8965" max="8965" width="9.6640625" style="1722" bestFit="1" customWidth="1"/>
    <col min="8966" max="8966" width="14.33203125" style="1722" bestFit="1" customWidth="1"/>
    <col min="8967" max="9216" width="9.109375" style="1722"/>
    <col min="9217" max="9217" width="6" style="1722" customWidth="1"/>
    <col min="9218" max="9218" width="45" style="1722" customWidth="1"/>
    <col min="9219" max="9219" width="4.6640625" style="1722" customWidth="1"/>
    <col min="9220" max="9220" width="8.109375" style="1722" bestFit="1" customWidth="1"/>
    <col min="9221" max="9221" width="9.6640625" style="1722" bestFit="1" customWidth="1"/>
    <col min="9222" max="9222" width="14.33203125" style="1722" bestFit="1" customWidth="1"/>
    <col min="9223" max="9472" width="9.109375" style="1722"/>
    <col min="9473" max="9473" width="6" style="1722" customWidth="1"/>
    <col min="9474" max="9474" width="45" style="1722" customWidth="1"/>
    <col min="9475" max="9475" width="4.6640625" style="1722" customWidth="1"/>
    <col min="9476" max="9476" width="8.109375" style="1722" bestFit="1" customWidth="1"/>
    <col min="9477" max="9477" width="9.6640625" style="1722" bestFit="1" customWidth="1"/>
    <col min="9478" max="9478" width="14.33203125" style="1722" bestFit="1" customWidth="1"/>
    <col min="9479" max="9728" width="9.109375" style="1722"/>
    <col min="9729" max="9729" width="6" style="1722" customWidth="1"/>
    <col min="9730" max="9730" width="45" style="1722" customWidth="1"/>
    <col min="9731" max="9731" width="4.6640625" style="1722" customWidth="1"/>
    <col min="9732" max="9732" width="8.109375" style="1722" bestFit="1" customWidth="1"/>
    <col min="9733" max="9733" width="9.6640625" style="1722" bestFit="1" customWidth="1"/>
    <col min="9734" max="9734" width="14.33203125" style="1722" bestFit="1" customWidth="1"/>
    <col min="9735" max="9984" width="9.109375" style="1722"/>
    <col min="9985" max="9985" width="6" style="1722" customWidth="1"/>
    <col min="9986" max="9986" width="45" style="1722" customWidth="1"/>
    <col min="9987" max="9987" width="4.6640625" style="1722" customWidth="1"/>
    <col min="9988" max="9988" width="8.109375" style="1722" bestFit="1" customWidth="1"/>
    <col min="9989" max="9989" width="9.6640625" style="1722" bestFit="1" customWidth="1"/>
    <col min="9990" max="9990" width="14.33203125" style="1722" bestFit="1" customWidth="1"/>
    <col min="9991" max="10240" width="9.109375" style="1722"/>
    <col min="10241" max="10241" width="6" style="1722" customWidth="1"/>
    <col min="10242" max="10242" width="45" style="1722" customWidth="1"/>
    <col min="10243" max="10243" width="4.6640625" style="1722" customWidth="1"/>
    <col min="10244" max="10244" width="8.109375" style="1722" bestFit="1" customWidth="1"/>
    <col min="10245" max="10245" width="9.6640625" style="1722" bestFit="1" customWidth="1"/>
    <col min="10246" max="10246" width="14.33203125" style="1722" bestFit="1" customWidth="1"/>
    <col min="10247" max="10496" width="9.109375" style="1722"/>
    <col min="10497" max="10497" width="6" style="1722" customWidth="1"/>
    <col min="10498" max="10498" width="45" style="1722" customWidth="1"/>
    <col min="10499" max="10499" width="4.6640625" style="1722" customWidth="1"/>
    <col min="10500" max="10500" width="8.109375" style="1722" bestFit="1" customWidth="1"/>
    <col min="10501" max="10501" width="9.6640625" style="1722" bestFit="1" customWidth="1"/>
    <col min="10502" max="10502" width="14.33203125" style="1722" bestFit="1" customWidth="1"/>
    <col min="10503" max="10752" width="9.109375" style="1722"/>
    <col min="10753" max="10753" width="6" style="1722" customWidth="1"/>
    <col min="10754" max="10754" width="45" style="1722" customWidth="1"/>
    <col min="10755" max="10755" width="4.6640625" style="1722" customWidth="1"/>
    <col min="10756" max="10756" width="8.109375" style="1722" bestFit="1" customWidth="1"/>
    <col min="10757" max="10757" width="9.6640625" style="1722" bestFit="1" customWidth="1"/>
    <col min="10758" max="10758" width="14.33203125" style="1722" bestFit="1" customWidth="1"/>
    <col min="10759" max="11008" width="9.109375" style="1722"/>
    <col min="11009" max="11009" width="6" style="1722" customWidth="1"/>
    <col min="11010" max="11010" width="45" style="1722" customWidth="1"/>
    <col min="11011" max="11011" width="4.6640625" style="1722" customWidth="1"/>
    <col min="11012" max="11012" width="8.109375" style="1722" bestFit="1" customWidth="1"/>
    <col min="11013" max="11013" width="9.6640625" style="1722" bestFit="1" customWidth="1"/>
    <col min="11014" max="11014" width="14.33203125" style="1722" bestFit="1" customWidth="1"/>
    <col min="11015" max="11264" width="9.109375" style="1722"/>
    <col min="11265" max="11265" width="6" style="1722" customWidth="1"/>
    <col min="11266" max="11266" width="45" style="1722" customWidth="1"/>
    <col min="11267" max="11267" width="4.6640625" style="1722" customWidth="1"/>
    <col min="11268" max="11268" width="8.109375" style="1722" bestFit="1" customWidth="1"/>
    <col min="11269" max="11269" width="9.6640625" style="1722" bestFit="1" customWidth="1"/>
    <col min="11270" max="11270" width="14.33203125" style="1722" bestFit="1" customWidth="1"/>
    <col min="11271" max="11520" width="9.109375" style="1722"/>
    <col min="11521" max="11521" width="6" style="1722" customWidth="1"/>
    <col min="11522" max="11522" width="45" style="1722" customWidth="1"/>
    <col min="11523" max="11523" width="4.6640625" style="1722" customWidth="1"/>
    <col min="11524" max="11524" width="8.109375" style="1722" bestFit="1" customWidth="1"/>
    <col min="11525" max="11525" width="9.6640625" style="1722" bestFit="1" customWidth="1"/>
    <col min="11526" max="11526" width="14.33203125" style="1722" bestFit="1" customWidth="1"/>
    <col min="11527" max="11776" width="9.109375" style="1722"/>
    <col min="11777" max="11777" width="6" style="1722" customWidth="1"/>
    <col min="11778" max="11778" width="45" style="1722" customWidth="1"/>
    <col min="11779" max="11779" width="4.6640625" style="1722" customWidth="1"/>
    <col min="11780" max="11780" width="8.109375" style="1722" bestFit="1" customWidth="1"/>
    <col min="11781" max="11781" width="9.6640625" style="1722" bestFit="1" customWidth="1"/>
    <col min="11782" max="11782" width="14.33203125" style="1722" bestFit="1" customWidth="1"/>
    <col min="11783" max="12032" width="9.109375" style="1722"/>
    <col min="12033" max="12033" width="6" style="1722" customWidth="1"/>
    <col min="12034" max="12034" width="45" style="1722" customWidth="1"/>
    <col min="12035" max="12035" width="4.6640625" style="1722" customWidth="1"/>
    <col min="12036" max="12036" width="8.109375" style="1722" bestFit="1" customWidth="1"/>
    <col min="12037" max="12037" width="9.6640625" style="1722" bestFit="1" customWidth="1"/>
    <col min="12038" max="12038" width="14.33203125" style="1722" bestFit="1" customWidth="1"/>
    <col min="12039" max="12288" width="9.109375" style="1722"/>
    <col min="12289" max="12289" width="6" style="1722" customWidth="1"/>
    <col min="12290" max="12290" width="45" style="1722" customWidth="1"/>
    <col min="12291" max="12291" width="4.6640625" style="1722" customWidth="1"/>
    <col min="12292" max="12292" width="8.109375" style="1722" bestFit="1" customWidth="1"/>
    <col min="12293" max="12293" width="9.6640625" style="1722" bestFit="1" customWidth="1"/>
    <col min="12294" max="12294" width="14.33203125" style="1722" bestFit="1" customWidth="1"/>
    <col min="12295" max="12544" width="9.109375" style="1722"/>
    <col min="12545" max="12545" width="6" style="1722" customWidth="1"/>
    <col min="12546" max="12546" width="45" style="1722" customWidth="1"/>
    <col min="12547" max="12547" width="4.6640625" style="1722" customWidth="1"/>
    <col min="12548" max="12548" width="8.109375" style="1722" bestFit="1" customWidth="1"/>
    <col min="12549" max="12549" width="9.6640625" style="1722" bestFit="1" customWidth="1"/>
    <col min="12550" max="12550" width="14.33203125" style="1722" bestFit="1" customWidth="1"/>
    <col min="12551" max="12800" width="9.109375" style="1722"/>
    <col min="12801" max="12801" width="6" style="1722" customWidth="1"/>
    <col min="12802" max="12802" width="45" style="1722" customWidth="1"/>
    <col min="12803" max="12803" width="4.6640625" style="1722" customWidth="1"/>
    <col min="12804" max="12804" width="8.109375" style="1722" bestFit="1" customWidth="1"/>
    <col min="12805" max="12805" width="9.6640625" style="1722" bestFit="1" customWidth="1"/>
    <col min="12806" max="12806" width="14.33203125" style="1722" bestFit="1" customWidth="1"/>
    <col min="12807" max="13056" width="9.109375" style="1722"/>
    <col min="13057" max="13057" width="6" style="1722" customWidth="1"/>
    <col min="13058" max="13058" width="45" style="1722" customWidth="1"/>
    <col min="13059" max="13059" width="4.6640625" style="1722" customWidth="1"/>
    <col min="13060" max="13060" width="8.109375" style="1722" bestFit="1" customWidth="1"/>
    <col min="13061" max="13061" width="9.6640625" style="1722" bestFit="1" customWidth="1"/>
    <col min="13062" max="13062" width="14.33203125" style="1722" bestFit="1" customWidth="1"/>
    <col min="13063" max="13312" width="9.109375" style="1722"/>
    <col min="13313" max="13313" width="6" style="1722" customWidth="1"/>
    <col min="13314" max="13314" width="45" style="1722" customWidth="1"/>
    <col min="13315" max="13315" width="4.6640625" style="1722" customWidth="1"/>
    <col min="13316" max="13316" width="8.109375" style="1722" bestFit="1" customWidth="1"/>
    <col min="13317" max="13317" width="9.6640625" style="1722" bestFit="1" customWidth="1"/>
    <col min="13318" max="13318" width="14.33203125" style="1722" bestFit="1" customWidth="1"/>
    <col min="13319" max="13568" width="9.109375" style="1722"/>
    <col min="13569" max="13569" width="6" style="1722" customWidth="1"/>
    <col min="13570" max="13570" width="45" style="1722" customWidth="1"/>
    <col min="13571" max="13571" width="4.6640625" style="1722" customWidth="1"/>
    <col min="13572" max="13572" width="8.109375" style="1722" bestFit="1" customWidth="1"/>
    <col min="13573" max="13573" width="9.6640625" style="1722" bestFit="1" customWidth="1"/>
    <col min="13574" max="13574" width="14.33203125" style="1722" bestFit="1" customWidth="1"/>
    <col min="13575" max="13824" width="9.109375" style="1722"/>
    <col min="13825" max="13825" width="6" style="1722" customWidth="1"/>
    <col min="13826" max="13826" width="45" style="1722" customWidth="1"/>
    <col min="13827" max="13827" width="4.6640625" style="1722" customWidth="1"/>
    <col min="13828" max="13828" width="8.109375" style="1722" bestFit="1" customWidth="1"/>
    <col min="13829" max="13829" width="9.6640625" style="1722" bestFit="1" customWidth="1"/>
    <col min="13830" max="13830" width="14.33203125" style="1722" bestFit="1" customWidth="1"/>
    <col min="13831" max="14080" width="9.109375" style="1722"/>
    <col min="14081" max="14081" width="6" style="1722" customWidth="1"/>
    <col min="14082" max="14082" width="45" style="1722" customWidth="1"/>
    <col min="14083" max="14083" width="4.6640625" style="1722" customWidth="1"/>
    <col min="14084" max="14084" width="8.109375" style="1722" bestFit="1" customWidth="1"/>
    <col min="14085" max="14085" width="9.6640625" style="1722" bestFit="1" customWidth="1"/>
    <col min="14086" max="14086" width="14.33203125" style="1722" bestFit="1" customWidth="1"/>
    <col min="14087" max="14336" width="9.109375" style="1722"/>
    <col min="14337" max="14337" width="6" style="1722" customWidth="1"/>
    <col min="14338" max="14338" width="45" style="1722" customWidth="1"/>
    <col min="14339" max="14339" width="4.6640625" style="1722" customWidth="1"/>
    <col min="14340" max="14340" width="8.109375" style="1722" bestFit="1" customWidth="1"/>
    <col min="14341" max="14341" width="9.6640625" style="1722" bestFit="1" customWidth="1"/>
    <col min="14342" max="14342" width="14.33203125" style="1722" bestFit="1" customWidth="1"/>
    <col min="14343" max="14592" width="9.109375" style="1722"/>
    <col min="14593" max="14593" width="6" style="1722" customWidth="1"/>
    <col min="14594" max="14594" width="45" style="1722" customWidth="1"/>
    <col min="14595" max="14595" width="4.6640625" style="1722" customWidth="1"/>
    <col min="14596" max="14596" width="8.109375" style="1722" bestFit="1" customWidth="1"/>
    <col min="14597" max="14597" width="9.6640625" style="1722" bestFit="1" customWidth="1"/>
    <col min="14598" max="14598" width="14.33203125" style="1722" bestFit="1" customWidth="1"/>
    <col min="14599" max="14848" width="9.109375" style="1722"/>
    <col min="14849" max="14849" width="6" style="1722" customWidth="1"/>
    <col min="14850" max="14850" width="45" style="1722" customWidth="1"/>
    <col min="14851" max="14851" width="4.6640625" style="1722" customWidth="1"/>
    <col min="14852" max="14852" width="8.109375" style="1722" bestFit="1" customWidth="1"/>
    <col min="14853" max="14853" width="9.6640625" style="1722" bestFit="1" customWidth="1"/>
    <col min="14854" max="14854" width="14.33203125" style="1722" bestFit="1" customWidth="1"/>
    <col min="14855" max="15104" width="9.109375" style="1722"/>
    <col min="15105" max="15105" width="6" style="1722" customWidth="1"/>
    <col min="15106" max="15106" width="45" style="1722" customWidth="1"/>
    <col min="15107" max="15107" width="4.6640625" style="1722" customWidth="1"/>
    <col min="15108" max="15108" width="8.109375" style="1722" bestFit="1" customWidth="1"/>
    <col min="15109" max="15109" width="9.6640625" style="1722" bestFit="1" customWidth="1"/>
    <col min="15110" max="15110" width="14.33203125" style="1722" bestFit="1" customWidth="1"/>
    <col min="15111" max="15360" width="9.109375" style="1722"/>
    <col min="15361" max="15361" width="6" style="1722" customWidth="1"/>
    <col min="15362" max="15362" width="45" style="1722" customWidth="1"/>
    <col min="15363" max="15363" width="4.6640625" style="1722" customWidth="1"/>
    <col min="15364" max="15364" width="8.109375" style="1722" bestFit="1" customWidth="1"/>
    <col min="15365" max="15365" width="9.6640625" style="1722" bestFit="1" customWidth="1"/>
    <col min="15366" max="15366" width="14.33203125" style="1722" bestFit="1" customWidth="1"/>
    <col min="15367" max="15616" width="9.109375" style="1722"/>
    <col min="15617" max="15617" width="6" style="1722" customWidth="1"/>
    <col min="15618" max="15618" width="45" style="1722" customWidth="1"/>
    <col min="15619" max="15619" width="4.6640625" style="1722" customWidth="1"/>
    <col min="15620" max="15620" width="8.109375" style="1722" bestFit="1" customWidth="1"/>
    <col min="15621" max="15621" width="9.6640625" style="1722" bestFit="1" customWidth="1"/>
    <col min="15622" max="15622" width="14.33203125" style="1722" bestFit="1" customWidth="1"/>
    <col min="15623" max="15872" width="9.109375" style="1722"/>
    <col min="15873" max="15873" width="6" style="1722" customWidth="1"/>
    <col min="15874" max="15874" width="45" style="1722" customWidth="1"/>
    <col min="15875" max="15875" width="4.6640625" style="1722" customWidth="1"/>
    <col min="15876" max="15876" width="8.109375" style="1722" bestFit="1" customWidth="1"/>
    <col min="15877" max="15877" width="9.6640625" style="1722" bestFit="1" customWidth="1"/>
    <col min="15878" max="15878" width="14.33203125" style="1722" bestFit="1" customWidth="1"/>
    <col min="15879" max="16128" width="9.109375" style="1722"/>
    <col min="16129" max="16129" width="6" style="1722" customWidth="1"/>
    <col min="16130" max="16130" width="45" style="1722" customWidth="1"/>
    <col min="16131" max="16131" width="4.6640625" style="1722" customWidth="1"/>
    <col min="16132" max="16132" width="8.109375" style="1722" bestFit="1" customWidth="1"/>
    <col min="16133" max="16133" width="9.6640625" style="1722" bestFit="1" customWidth="1"/>
    <col min="16134" max="16134" width="14.33203125" style="1722" bestFit="1" customWidth="1"/>
    <col min="16135" max="16384" width="9.109375" style="1722"/>
  </cols>
  <sheetData>
    <row r="1" spans="1:7">
      <c r="A1" s="1699" t="s">
        <v>652</v>
      </c>
      <c r="B1" s="1700" t="s">
        <v>653</v>
      </c>
      <c r="C1" s="1701"/>
      <c r="E1" s="1703"/>
      <c r="F1" s="1703"/>
      <c r="G1" s="1697"/>
    </row>
    <row r="2" spans="1:7">
      <c r="A2" s="1868"/>
      <c r="B2" s="1700"/>
      <c r="C2" s="1701"/>
      <c r="E2" s="1703"/>
      <c r="F2" s="1703"/>
      <c r="G2" s="1697"/>
    </row>
    <row r="3" spans="1:7">
      <c r="A3" s="1697"/>
      <c r="B3" s="1697" t="s">
        <v>2005</v>
      </c>
      <c r="C3" s="1709"/>
      <c r="E3" s="1711"/>
      <c r="F3" s="1711"/>
      <c r="G3" s="1697"/>
    </row>
    <row r="4" spans="1:7">
      <c r="A4" s="1697"/>
      <c r="B4" s="1697"/>
      <c r="C4" s="1709"/>
      <c r="E4" s="1711"/>
      <c r="F4" s="1711"/>
      <c r="G4" s="1697"/>
    </row>
    <row r="5" spans="1:7">
      <c r="A5" s="1712" t="s">
        <v>110</v>
      </c>
      <c r="B5" s="1713" t="s">
        <v>718</v>
      </c>
      <c r="C5" s="1713" t="s">
        <v>112</v>
      </c>
      <c r="D5" s="1713" t="s">
        <v>719</v>
      </c>
      <c r="E5" s="1713" t="s">
        <v>720</v>
      </c>
      <c r="F5" s="1775" t="s">
        <v>721</v>
      </c>
      <c r="G5" s="1697"/>
    </row>
    <row r="6" spans="1:7">
      <c r="A6" s="1697"/>
      <c r="B6" s="1697"/>
      <c r="C6" s="1709"/>
      <c r="E6" s="1711"/>
      <c r="F6" s="1711"/>
      <c r="G6" s="1697"/>
    </row>
    <row r="7" spans="1:7" ht="39.6">
      <c r="A7" s="1753">
        <f>COUNT($A$5:A6)+1</f>
        <v>1</v>
      </c>
      <c r="B7" s="1722" t="s">
        <v>2137</v>
      </c>
      <c r="C7" s="1667"/>
      <c r="D7" s="1720"/>
      <c r="G7" s="1697"/>
    </row>
    <row r="8" spans="1:7" ht="39.6">
      <c r="A8" s="1753"/>
      <c r="B8" s="1722" t="s">
        <v>2138</v>
      </c>
      <c r="C8" s="1719" t="s">
        <v>133</v>
      </c>
      <c r="D8" s="1720">
        <v>1</v>
      </c>
      <c r="G8" s="1697"/>
    </row>
    <row r="9" spans="1:7">
      <c r="A9" s="1753"/>
      <c r="B9" s="1722" t="s">
        <v>2139</v>
      </c>
      <c r="C9" s="1719" t="s">
        <v>133</v>
      </c>
      <c r="D9" s="1720">
        <v>1</v>
      </c>
      <c r="G9" s="1697"/>
    </row>
    <row r="10" spans="1:7" ht="26.4">
      <c r="A10" s="1753"/>
      <c r="B10" s="1722" t="s">
        <v>2140</v>
      </c>
      <c r="C10" s="1719" t="s">
        <v>133</v>
      </c>
      <c r="D10" s="1720">
        <v>1</v>
      </c>
      <c r="G10" s="1697"/>
    </row>
    <row r="11" spans="1:7">
      <c r="A11" s="1753"/>
      <c r="B11" s="1722" t="s">
        <v>2141</v>
      </c>
      <c r="C11" s="1719" t="s">
        <v>133</v>
      </c>
      <c r="D11" s="1720">
        <v>1</v>
      </c>
      <c r="G11" s="1697"/>
    </row>
    <row r="12" spans="1:7">
      <c r="A12" s="1753"/>
      <c r="B12" s="1722" t="s">
        <v>2142</v>
      </c>
      <c r="C12" s="1719" t="s">
        <v>133</v>
      </c>
      <c r="D12" s="1720">
        <v>1</v>
      </c>
      <c r="G12" s="1697"/>
    </row>
    <row r="13" spans="1:7" ht="26.4">
      <c r="A13" s="1753"/>
      <c r="B13" s="1922" t="s">
        <v>2143</v>
      </c>
      <c r="C13" s="1923" t="s">
        <v>199</v>
      </c>
      <c r="D13" s="1924">
        <v>1</v>
      </c>
      <c r="E13" s="1803"/>
      <c r="F13" s="1803"/>
      <c r="G13" s="1697"/>
    </row>
    <row r="14" spans="1:7">
      <c r="A14" s="1753"/>
      <c r="C14" s="1719" t="s">
        <v>199</v>
      </c>
      <c r="D14" s="1720">
        <v>1</v>
      </c>
      <c r="E14" s="1925"/>
      <c r="F14" s="1925">
        <f>D14*E14</f>
        <v>0</v>
      </c>
      <c r="G14" s="1697"/>
    </row>
    <row r="15" spans="1:7">
      <c r="A15" s="1753"/>
      <c r="D15" s="1783"/>
      <c r="E15" s="1925"/>
      <c r="F15" s="1925"/>
      <c r="G15" s="1697"/>
    </row>
    <row r="16" spans="1:7" s="1697" customFormat="1" ht="26.4">
      <c r="A16" s="1753">
        <f>COUNT($A$5:A15)+1</f>
        <v>2</v>
      </c>
      <c r="B16" s="1697" t="s">
        <v>2144</v>
      </c>
      <c r="C16" s="1719"/>
      <c r="D16" s="1783"/>
      <c r="E16" s="1661"/>
      <c r="F16" s="1661"/>
    </row>
    <row r="17" spans="1:9" s="1697" customFormat="1" ht="26.4">
      <c r="A17" s="1753"/>
      <c r="B17" s="1722" t="s">
        <v>2145</v>
      </c>
      <c r="C17" s="1719" t="s">
        <v>1526</v>
      </c>
      <c r="D17" s="1720">
        <v>176</v>
      </c>
      <c r="E17" s="1926"/>
      <c r="F17" s="1926"/>
    </row>
    <row r="18" spans="1:9" s="1697" customFormat="1">
      <c r="A18" s="1753"/>
      <c r="B18" s="1722" t="s">
        <v>2146</v>
      </c>
      <c r="C18" s="1719" t="s">
        <v>1526</v>
      </c>
      <c r="D18" s="1720">
        <v>176</v>
      </c>
      <c r="E18" s="1926"/>
      <c r="F18" s="1926"/>
    </row>
    <row r="19" spans="1:9" s="1697" customFormat="1">
      <c r="A19" s="1753"/>
      <c r="B19" s="1722" t="s">
        <v>2147</v>
      </c>
      <c r="C19" s="1719" t="s">
        <v>133</v>
      </c>
      <c r="D19" s="1720">
        <v>8</v>
      </c>
      <c r="E19" s="1927"/>
      <c r="F19" s="1927"/>
    </row>
    <row r="20" spans="1:9" s="1697" customFormat="1">
      <c r="A20" s="1753"/>
      <c r="B20" s="1722" t="s">
        <v>2148</v>
      </c>
      <c r="C20" s="1719" t="s">
        <v>133</v>
      </c>
      <c r="D20" s="1720">
        <v>6</v>
      </c>
      <c r="E20" s="1927"/>
      <c r="F20" s="1927"/>
    </row>
    <row r="21" spans="1:9" s="1697" customFormat="1" ht="26.4">
      <c r="A21" s="1753"/>
      <c r="B21" s="1722" t="s">
        <v>2149</v>
      </c>
      <c r="C21" s="1719" t="s">
        <v>133</v>
      </c>
      <c r="D21" s="1720">
        <v>2</v>
      </c>
      <c r="E21" s="1927"/>
      <c r="F21" s="1927"/>
    </row>
    <row r="22" spans="1:9" s="1697" customFormat="1" ht="39.6">
      <c r="A22" s="1753"/>
      <c r="B22" s="1722" t="s">
        <v>2150</v>
      </c>
      <c r="C22" s="1719" t="s">
        <v>133</v>
      </c>
      <c r="D22" s="1720">
        <v>1</v>
      </c>
      <c r="E22" s="1927"/>
      <c r="F22" s="1927"/>
    </row>
    <row r="23" spans="1:9" s="1697" customFormat="1" ht="26.4">
      <c r="A23" s="1753"/>
      <c r="B23" s="1922" t="s">
        <v>2151</v>
      </c>
      <c r="C23" s="1923" t="s">
        <v>199</v>
      </c>
      <c r="D23" s="1924">
        <v>1</v>
      </c>
      <c r="E23" s="1928"/>
      <c r="F23" s="1928"/>
    </row>
    <row r="24" spans="1:9" s="1697" customFormat="1">
      <c r="A24" s="1753"/>
      <c r="B24" s="1727"/>
      <c r="C24" s="1709" t="s">
        <v>199</v>
      </c>
      <c r="D24" s="1783">
        <v>1</v>
      </c>
      <c r="E24" s="1925"/>
      <c r="F24" s="1925">
        <f>D24*E24</f>
        <v>0</v>
      </c>
    </row>
    <row r="25" spans="1:9" s="1697" customFormat="1">
      <c r="A25" s="1753"/>
      <c r="B25" s="1727"/>
      <c r="C25" s="1719"/>
      <c r="D25" s="1783"/>
      <c r="E25" s="1925"/>
      <c r="F25" s="1925"/>
    </row>
    <row r="26" spans="1:9" s="1697" customFormat="1">
      <c r="A26" s="1753">
        <f>COUNT($A$5:A25)+1</f>
        <v>3</v>
      </c>
      <c r="B26" s="1722" t="s">
        <v>2152</v>
      </c>
      <c r="C26" s="1719" t="s">
        <v>199</v>
      </c>
      <c r="D26" s="1720">
        <v>1</v>
      </c>
      <c r="E26" s="1925"/>
      <c r="F26" s="1925">
        <f>D26*E26</f>
        <v>0</v>
      </c>
    </row>
    <row r="27" spans="1:9" s="1697" customFormat="1">
      <c r="A27" s="1661"/>
      <c r="B27" s="1704"/>
      <c r="C27" s="1719"/>
      <c r="D27" s="1719"/>
      <c r="E27" s="1661"/>
      <c r="F27" s="1661"/>
      <c r="G27" s="1704"/>
    </row>
    <row r="28" spans="1:9" ht="13.8" thickBot="1">
      <c r="A28" s="1733"/>
      <c r="B28" s="1734" t="str">
        <f>$B$1&amp;" skupaj:"</f>
        <v>GRELNE INŠTALACIJE skupaj:</v>
      </c>
      <c r="C28" s="1735"/>
      <c r="D28" s="1929"/>
      <c r="E28" s="1929"/>
      <c r="F28" s="1930">
        <f>SUM(F12:F26)</f>
        <v>0</v>
      </c>
      <c r="G28" s="1697"/>
      <c r="H28" s="1661"/>
      <c r="I28" s="1661"/>
    </row>
    <row r="29" spans="1:9" ht="13.8" thickTop="1">
      <c r="A29" s="1697"/>
      <c r="B29" s="1697"/>
      <c r="C29" s="1709"/>
      <c r="E29" s="1711"/>
      <c r="F29" s="1711"/>
      <c r="G29" s="1697"/>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BF964-2550-4F11-8D7D-2D3BABF4EBEB}">
  <sheetPr>
    <tabColor theme="6" tint="0.79998168889431442"/>
  </sheetPr>
  <dimension ref="A1:I132"/>
  <sheetViews>
    <sheetView workbookViewId="0"/>
  </sheetViews>
  <sheetFormatPr defaultColWidth="9.109375" defaultRowHeight="13.2"/>
  <cols>
    <col min="1" max="1" width="5.88671875" style="1728" customWidth="1"/>
    <col min="2" max="2" width="43.88671875" style="1697" customWidth="1"/>
    <col min="3" max="3" width="8" style="1933" customWidth="1"/>
    <col min="4" max="4" width="8.44140625" style="1709" customWidth="1"/>
    <col min="5" max="5" width="11.5546875" style="1697" customWidth="1"/>
    <col min="6" max="6" width="10.6640625" style="1697" customWidth="1"/>
    <col min="7" max="7" width="15.6640625" style="1697" customWidth="1"/>
    <col min="8" max="8" width="5.44140625" style="1697" customWidth="1"/>
    <col min="9" max="256" width="9.109375" style="1697"/>
    <col min="257" max="257" width="5.88671875" style="1697" customWidth="1"/>
    <col min="258" max="258" width="43.88671875" style="1697" customWidth="1"/>
    <col min="259" max="259" width="8" style="1697" customWidth="1"/>
    <col min="260" max="260" width="8.44140625" style="1697" customWidth="1"/>
    <col min="261" max="261" width="11.5546875" style="1697" customWidth="1"/>
    <col min="262" max="262" width="10.6640625" style="1697" customWidth="1"/>
    <col min="263" max="263" width="15.6640625" style="1697" customWidth="1"/>
    <col min="264" max="264" width="5.44140625" style="1697" customWidth="1"/>
    <col min="265" max="512" width="9.109375" style="1697"/>
    <col min="513" max="513" width="5.88671875" style="1697" customWidth="1"/>
    <col min="514" max="514" width="43.88671875" style="1697" customWidth="1"/>
    <col min="515" max="515" width="8" style="1697" customWidth="1"/>
    <col min="516" max="516" width="8.44140625" style="1697" customWidth="1"/>
    <col min="517" max="517" width="11.5546875" style="1697" customWidth="1"/>
    <col min="518" max="518" width="10.6640625" style="1697" customWidth="1"/>
    <col min="519" max="519" width="15.6640625" style="1697" customWidth="1"/>
    <col min="520" max="520" width="5.44140625" style="1697" customWidth="1"/>
    <col min="521" max="768" width="9.109375" style="1697"/>
    <col min="769" max="769" width="5.88671875" style="1697" customWidth="1"/>
    <col min="770" max="770" width="43.88671875" style="1697" customWidth="1"/>
    <col min="771" max="771" width="8" style="1697" customWidth="1"/>
    <col min="772" max="772" width="8.44140625" style="1697" customWidth="1"/>
    <col min="773" max="773" width="11.5546875" style="1697" customWidth="1"/>
    <col min="774" max="774" width="10.6640625" style="1697" customWidth="1"/>
    <col min="775" max="775" width="15.6640625" style="1697" customWidth="1"/>
    <col min="776" max="776" width="5.44140625" style="1697" customWidth="1"/>
    <col min="777" max="1024" width="9.109375" style="1697"/>
    <col min="1025" max="1025" width="5.88671875" style="1697" customWidth="1"/>
    <col min="1026" max="1026" width="43.88671875" style="1697" customWidth="1"/>
    <col min="1027" max="1027" width="8" style="1697" customWidth="1"/>
    <col min="1028" max="1028" width="8.44140625" style="1697" customWidth="1"/>
    <col min="1029" max="1029" width="11.5546875" style="1697" customWidth="1"/>
    <col min="1030" max="1030" width="10.6640625" style="1697" customWidth="1"/>
    <col min="1031" max="1031" width="15.6640625" style="1697" customWidth="1"/>
    <col min="1032" max="1032" width="5.44140625" style="1697" customWidth="1"/>
    <col min="1033" max="1280" width="9.109375" style="1697"/>
    <col min="1281" max="1281" width="5.88671875" style="1697" customWidth="1"/>
    <col min="1282" max="1282" width="43.88671875" style="1697" customWidth="1"/>
    <col min="1283" max="1283" width="8" style="1697" customWidth="1"/>
    <col min="1284" max="1284" width="8.44140625" style="1697" customWidth="1"/>
    <col min="1285" max="1285" width="11.5546875" style="1697" customWidth="1"/>
    <col min="1286" max="1286" width="10.6640625" style="1697" customWidth="1"/>
    <col min="1287" max="1287" width="15.6640625" style="1697" customWidth="1"/>
    <col min="1288" max="1288" width="5.44140625" style="1697" customWidth="1"/>
    <col min="1289" max="1536" width="9.109375" style="1697"/>
    <col min="1537" max="1537" width="5.88671875" style="1697" customWidth="1"/>
    <col min="1538" max="1538" width="43.88671875" style="1697" customWidth="1"/>
    <col min="1539" max="1539" width="8" style="1697" customWidth="1"/>
    <col min="1540" max="1540" width="8.44140625" style="1697" customWidth="1"/>
    <col min="1541" max="1541" width="11.5546875" style="1697" customWidth="1"/>
    <col min="1542" max="1542" width="10.6640625" style="1697" customWidth="1"/>
    <col min="1543" max="1543" width="15.6640625" style="1697" customWidth="1"/>
    <col min="1544" max="1544" width="5.44140625" style="1697" customWidth="1"/>
    <col min="1545" max="1792" width="9.109375" style="1697"/>
    <col min="1793" max="1793" width="5.88671875" style="1697" customWidth="1"/>
    <col min="1794" max="1794" width="43.88671875" style="1697" customWidth="1"/>
    <col min="1795" max="1795" width="8" style="1697" customWidth="1"/>
    <col min="1796" max="1796" width="8.44140625" style="1697" customWidth="1"/>
    <col min="1797" max="1797" width="11.5546875" style="1697" customWidth="1"/>
    <col min="1798" max="1798" width="10.6640625" style="1697" customWidth="1"/>
    <col min="1799" max="1799" width="15.6640625" style="1697" customWidth="1"/>
    <col min="1800" max="1800" width="5.44140625" style="1697" customWidth="1"/>
    <col min="1801" max="2048" width="9.109375" style="1697"/>
    <col min="2049" max="2049" width="5.88671875" style="1697" customWidth="1"/>
    <col min="2050" max="2050" width="43.88671875" style="1697" customWidth="1"/>
    <col min="2051" max="2051" width="8" style="1697" customWidth="1"/>
    <col min="2052" max="2052" width="8.44140625" style="1697" customWidth="1"/>
    <col min="2053" max="2053" width="11.5546875" style="1697" customWidth="1"/>
    <col min="2054" max="2054" width="10.6640625" style="1697" customWidth="1"/>
    <col min="2055" max="2055" width="15.6640625" style="1697" customWidth="1"/>
    <col min="2056" max="2056" width="5.44140625" style="1697" customWidth="1"/>
    <col min="2057" max="2304" width="9.109375" style="1697"/>
    <col min="2305" max="2305" width="5.88671875" style="1697" customWidth="1"/>
    <col min="2306" max="2306" width="43.88671875" style="1697" customWidth="1"/>
    <col min="2307" max="2307" width="8" style="1697" customWidth="1"/>
    <col min="2308" max="2308" width="8.44140625" style="1697" customWidth="1"/>
    <col min="2309" max="2309" width="11.5546875" style="1697" customWidth="1"/>
    <col min="2310" max="2310" width="10.6640625" style="1697" customWidth="1"/>
    <col min="2311" max="2311" width="15.6640625" style="1697" customWidth="1"/>
    <col min="2312" max="2312" width="5.44140625" style="1697" customWidth="1"/>
    <col min="2313" max="2560" width="9.109375" style="1697"/>
    <col min="2561" max="2561" width="5.88671875" style="1697" customWidth="1"/>
    <col min="2562" max="2562" width="43.88671875" style="1697" customWidth="1"/>
    <col min="2563" max="2563" width="8" style="1697" customWidth="1"/>
    <col min="2564" max="2564" width="8.44140625" style="1697" customWidth="1"/>
    <col min="2565" max="2565" width="11.5546875" style="1697" customWidth="1"/>
    <col min="2566" max="2566" width="10.6640625" style="1697" customWidth="1"/>
    <col min="2567" max="2567" width="15.6640625" style="1697" customWidth="1"/>
    <col min="2568" max="2568" width="5.44140625" style="1697" customWidth="1"/>
    <col min="2569" max="2816" width="9.109375" style="1697"/>
    <col min="2817" max="2817" width="5.88671875" style="1697" customWidth="1"/>
    <col min="2818" max="2818" width="43.88671875" style="1697" customWidth="1"/>
    <col min="2819" max="2819" width="8" style="1697" customWidth="1"/>
    <col min="2820" max="2820" width="8.44140625" style="1697" customWidth="1"/>
    <col min="2821" max="2821" width="11.5546875" style="1697" customWidth="1"/>
    <col min="2822" max="2822" width="10.6640625" style="1697" customWidth="1"/>
    <col min="2823" max="2823" width="15.6640625" style="1697" customWidth="1"/>
    <col min="2824" max="2824" width="5.44140625" style="1697" customWidth="1"/>
    <col min="2825" max="3072" width="9.109375" style="1697"/>
    <col min="3073" max="3073" width="5.88671875" style="1697" customWidth="1"/>
    <col min="3074" max="3074" width="43.88671875" style="1697" customWidth="1"/>
    <col min="3075" max="3075" width="8" style="1697" customWidth="1"/>
    <col min="3076" max="3076" width="8.44140625" style="1697" customWidth="1"/>
    <col min="3077" max="3077" width="11.5546875" style="1697" customWidth="1"/>
    <col min="3078" max="3078" width="10.6640625" style="1697" customWidth="1"/>
    <col min="3079" max="3079" width="15.6640625" style="1697" customWidth="1"/>
    <col min="3080" max="3080" width="5.44140625" style="1697" customWidth="1"/>
    <col min="3081" max="3328" width="9.109375" style="1697"/>
    <col min="3329" max="3329" width="5.88671875" style="1697" customWidth="1"/>
    <col min="3330" max="3330" width="43.88671875" style="1697" customWidth="1"/>
    <col min="3331" max="3331" width="8" style="1697" customWidth="1"/>
    <col min="3332" max="3332" width="8.44140625" style="1697" customWidth="1"/>
    <col min="3333" max="3333" width="11.5546875" style="1697" customWidth="1"/>
    <col min="3334" max="3334" width="10.6640625" style="1697" customWidth="1"/>
    <col min="3335" max="3335" width="15.6640625" style="1697" customWidth="1"/>
    <col min="3336" max="3336" width="5.44140625" style="1697" customWidth="1"/>
    <col min="3337" max="3584" width="9.109375" style="1697"/>
    <col min="3585" max="3585" width="5.88671875" style="1697" customWidth="1"/>
    <col min="3586" max="3586" width="43.88671875" style="1697" customWidth="1"/>
    <col min="3587" max="3587" width="8" style="1697" customWidth="1"/>
    <col min="3588" max="3588" width="8.44140625" style="1697" customWidth="1"/>
    <col min="3589" max="3589" width="11.5546875" style="1697" customWidth="1"/>
    <col min="3590" max="3590" width="10.6640625" style="1697" customWidth="1"/>
    <col min="3591" max="3591" width="15.6640625" style="1697" customWidth="1"/>
    <col min="3592" max="3592" width="5.44140625" style="1697" customWidth="1"/>
    <col min="3593" max="3840" width="9.109375" style="1697"/>
    <col min="3841" max="3841" width="5.88671875" style="1697" customWidth="1"/>
    <col min="3842" max="3842" width="43.88671875" style="1697" customWidth="1"/>
    <col min="3843" max="3843" width="8" style="1697" customWidth="1"/>
    <col min="3844" max="3844" width="8.44140625" style="1697" customWidth="1"/>
    <col min="3845" max="3845" width="11.5546875" style="1697" customWidth="1"/>
    <col min="3846" max="3846" width="10.6640625" style="1697" customWidth="1"/>
    <col min="3847" max="3847" width="15.6640625" style="1697" customWidth="1"/>
    <col min="3848" max="3848" width="5.44140625" style="1697" customWidth="1"/>
    <col min="3849" max="4096" width="9.109375" style="1697"/>
    <col min="4097" max="4097" width="5.88671875" style="1697" customWidth="1"/>
    <col min="4098" max="4098" width="43.88671875" style="1697" customWidth="1"/>
    <col min="4099" max="4099" width="8" style="1697" customWidth="1"/>
    <col min="4100" max="4100" width="8.44140625" style="1697" customWidth="1"/>
    <col min="4101" max="4101" width="11.5546875" style="1697" customWidth="1"/>
    <col min="4102" max="4102" width="10.6640625" style="1697" customWidth="1"/>
    <col min="4103" max="4103" width="15.6640625" style="1697" customWidth="1"/>
    <col min="4104" max="4104" width="5.44140625" style="1697" customWidth="1"/>
    <col min="4105" max="4352" width="9.109375" style="1697"/>
    <col min="4353" max="4353" width="5.88671875" style="1697" customWidth="1"/>
    <col min="4354" max="4354" width="43.88671875" style="1697" customWidth="1"/>
    <col min="4355" max="4355" width="8" style="1697" customWidth="1"/>
    <col min="4356" max="4356" width="8.44140625" style="1697" customWidth="1"/>
    <col min="4357" max="4357" width="11.5546875" style="1697" customWidth="1"/>
    <col min="4358" max="4358" width="10.6640625" style="1697" customWidth="1"/>
    <col min="4359" max="4359" width="15.6640625" style="1697" customWidth="1"/>
    <col min="4360" max="4360" width="5.44140625" style="1697" customWidth="1"/>
    <col min="4361" max="4608" width="9.109375" style="1697"/>
    <col min="4609" max="4609" width="5.88671875" style="1697" customWidth="1"/>
    <col min="4610" max="4610" width="43.88671875" style="1697" customWidth="1"/>
    <col min="4611" max="4611" width="8" style="1697" customWidth="1"/>
    <col min="4612" max="4612" width="8.44140625" style="1697" customWidth="1"/>
    <col min="4613" max="4613" width="11.5546875" style="1697" customWidth="1"/>
    <col min="4614" max="4614" width="10.6640625" style="1697" customWidth="1"/>
    <col min="4615" max="4615" width="15.6640625" style="1697" customWidth="1"/>
    <col min="4616" max="4616" width="5.44140625" style="1697" customWidth="1"/>
    <col min="4617" max="4864" width="9.109375" style="1697"/>
    <col min="4865" max="4865" width="5.88671875" style="1697" customWidth="1"/>
    <col min="4866" max="4866" width="43.88671875" style="1697" customWidth="1"/>
    <col min="4867" max="4867" width="8" style="1697" customWidth="1"/>
    <col min="4868" max="4868" width="8.44140625" style="1697" customWidth="1"/>
    <col min="4869" max="4869" width="11.5546875" style="1697" customWidth="1"/>
    <col min="4870" max="4870" width="10.6640625" style="1697" customWidth="1"/>
    <col min="4871" max="4871" width="15.6640625" style="1697" customWidth="1"/>
    <col min="4872" max="4872" width="5.44140625" style="1697" customWidth="1"/>
    <col min="4873" max="5120" width="9.109375" style="1697"/>
    <col min="5121" max="5121" width="5.88671875" style="1697" customWidth="1"/>
    <col min="5122" max="5122" width="43.88671875" style="1697" customWidth="1"/>
    <col min="5123" max="5123" width="8" style="1697" customWidth="1"/>
    <col min="5124" max="5124" width="8.44140625" style="1697" customWidth="1"/>
    <col min="5125" max="5125" width="11.5546875" style="1697" customWidth="1"/>
    <col min="5126" max="5126" width="10.6640625" style="1697" customWidth="1"/>
    <col min="5127" max="5127" width="15.6640625" style="1697" customWidth="1"/>
    <col min="5128" max="5128" width="5.44140625" style="1697" customWidth="1"/>
    <col min="5129" max="5376" width="9.109375" style="1697"/>
    <col min="5377" max="5377" width="5.88671875" style="1697" customWidth="1"/>
    <col min="5378" max="5378" width="43.88671875" style="1697" customWidth="1"/>
    <col min="5379" max="5379" width="8" style="1697" customWidth="1"/>
    <col min="5380" max="5380" width="8.44140625" style="1697" customWidth="1"/>
    <col min="5381" max="5381" width="11.5546875" style="1697" customWidth="1"/>
    <col min="5382" max="5382" width="10.6640625" style="1697" customWidth="1"/>
    <col min="5383" max="5383" width="15.6640625" style="1697" customWidth="1"/>
    <col min="5384" max="5384" width="5.44140625" style="1697" customWidth="1"/>
    <col min="5385" max="5632" width="9.109375" style="1697"/>
    <col min="5633" max="5633" width="5.88671875" style="1697" customWidth="1"/>
    <col min="5634" max="5634" width="43.88671875" style="1697" customWidth="1"/>
    <col min="5635" max="5635" width="8" style="1697" customWidth="1"/>
    <col min="5636" max="5636" width="8.44140625" style="1697" customWidth="1"/>
    <col min="5637" max="5637" width="11.5546875" style="1697" customWidth="1"/>
    <col min="5638" max="5638" width="10.6640625" style="1697" customWidth="1"/>
    <col min="5639" max="5639" width="15.6640625" style="1697" customWidth="1"/>
    <col min="5640" max="5640" width="5.44140625" style="1697" customWidth="1"/>
    <col min="5641" max="5888" width="9.109375" style="1697"/>
    <col min="5889" max="5889" width="5.88671875" style="1697" customWidth="1"/>
    <col min="5890" max="5890" width="43.88671875" style="1697" customWidth="1"/>
    <col min="5891" max="5891" width="8" style="1697" customWidth="1"/>
    <col min="5892" max="5892" width="8.44140625" style="1697" customWidth="1"/>
    <col min="5893" max="5893" width="11.5546875" style="1697" customWidth="1"/>
    <col min="5894" max="5894" width="10.6640625" style="1697" customWidth="1"/>
    <col min="5895" max="5895" width="15.6640625" style="1697" customWidth="1"/>
    <col min="5896" max="5896" width="5.44140625" style="1697" customWidth="1"/>
    <col min="5897" max="6144" width="9.109375" style="1697"/>
    <col min="6145" max="6145" width="5.88671875" style="1697" customWidth="1"/>
    <col min="6146" max="6146" width="43.88671875" style="1697" customWidth="1"/>
    <col min="6147" max="6147" width="8" style="1697" customWidth="1"/>
    <col min="6148" max="6148" width="8.44140625" style="1697" customWidth="1"/>
    <col min="6149" max="6149" width="11.5546875" style="1697" customWidth="1"/>
    <col min="6150" max="6150" width="10.6640625" style="1697" customWidth="1"/>
    <col min="6151" max="6151" width="15.6640625" style="1697" customWidth="1"/>
    <col min="6152" max="6152" width="5.44140625" style="1697" customWidth="1"/>
    <col min="6153" max="6400" width="9.109375" style="1697"/>
    <col min="6401" max="6401" width="5.88671875" style="1697" customWidth="1"/>
    <col min="6402" max="6402" width="43.88671875" style="1697" customWidth="1"/>
    <col min="6403" max="6403" width="8" style="1697" customWidth="1"/>
    <col min="6404" max="6404" width="8.44140625" style="1697" customWidth="1"/>
    <col min="6405" max="6405" width="11.5546875" style="1697" customWidth="1"/>
    <col min="6406" max="6406" width="10.6640625" style="1697" customWidth="1"/>
    <col min="6407" max="6407" width="15.6640625" style="1697" customWidth="1"/>
    <col min="6408" max="6408" width="5.44140625" style="1697" customWidth="1"/>
    <col min="6409" max="6656" width="9.109375" style="1697"/>
    <col min="6657" max="6657" width="5.88671875" style="1697" customWidth="1"/>
    <col min="6658" max="6658" width="43.88671875" style="1697" customWidth="1"/>
    <col min="6659" max="6659" width="8" style="1697" customWidth="1"/>
    <col min="6660" max="6660" width="8.44140625" style="1697" customWidth="1"/>
    <col min="6661" max="6661" width="11.5546875" style="1697" customWidth="1"/>
    <col min="6662" max="6662" width="10.6640625" style="1697" customWidth="1"/>
    <col min="6663" max="6663" width="15.6640625" style="1697" customWidth="1"/>
    <col min="6664" max="6664" width="5.44140625" style="1697" customWidth="1"/>
    <col min="6665" max="6912" width="9.109375" style="1697"/>
    <col min="6913" max="6913" width="5.88671875" style="1697" customWidth="1"/>
    <col min="6914" max="6914" width="43.88671875" style="1697" customWidth="1"/>
    <col min="6915" max="6915" width="8" style="1697" customWidth="1"/>
    <col min="6916" max="6916" width="8.44140625" style="1697" customWidth="1"/>
    <col min="6917" max="6917" width="11.5546875" style="1697" customWidth="1"/>
    <col min="6918" max="6918" width="10.6640625" style="1697" customWidth="1"/>
    <col min="6919" max="6919" width="15.6640625" style="1697" customWidth="1"/>
    <col min="6920" max="6920" width="5.44140625" style="1697" customWidth="1"/>
    <col min="6921" max="7168" width="9.109375" style="1697"/>
    <col min="7169" max="7169" width="5.88671875" style="1697" customWidth="1"/>
    <col min="7170" max="7170" width="43.88671875" style="1697" customWidth="1"/>
    <col min="7171" max="7171" width="8" style="1697" customWidth="1"/>
    <col min="7172" max="7172" width="8.44140625" style="1697" customWidth="1"/>
    <col min="7173" max="7173" width="11.5546875" style="1697" customWidth="1"/>
    <col min="7174" max="7174" width="10.6640625" style="1697" customWidth="1"/>
    <col min="7175" max="7175" width="15.6640625" style="1697" customWidth="1"/>
    <col min="7176" max="7176" width="5.44140625" style="1697" customWidth="1"/>
    <col min="7177" max="7424" width="9.109375" style="1697"/>
    <col min="7425" max="7425" width="5.88671875" style="1697" customWidth="1"/>
    <col min="7426" max="7426" width="43.88671875" style="1697" customWidth="1"/>
    <col min="7427" max="7427" width="8" style="1697" customWidth="1"/>
    <col min="7428" max="7428" width="8.44140625" style="1697" customWidth="1"/>
    <col min="7429" max="7429" width="11.5546875" style="1697" customWidth="1"/>
    <col min="7430" max="7430" width="10.6640625" style="1697" customWidth="1"/>
    <col min="7431" max="7431" width="15.6640625" style="1697" customWidth="1"/>
    <col min="7432" max="7432" width="5.44140625" style="1697" customWidth="1"/>
    <col min="7433" max="7680" width="9.109375" style="1697"/>
    <col min="7681" max="7681" width="5.88671875" style="1697" customWidth="1"/>
    <col min="7682" max="7682" width="43.88671875" style="1697" customWidth="1"/>
    <col min="7683" max="7683" width="8" style="1697" customWidth="1"/>
    <col min="7684" max="7684" width="8.44140625" style="1697" customWidth="1"/>
    <col min="7685" max="7685" width="11.5546875" style="1697" customWidth="1"/>
    <col min="7686" max="7686" width="10.6640625" style="1697" customWidth="1"/>
    <col min="7687" max="7687" width="15.6640625" style="1697" customWidth="1"/>
    <col min="7688" max="7688" width="5.44140625" style="1697" customWidth="1"/>
    <col min="7689" max="7936" width="9.109375" style="1697"/>
    <col min="7937" max="7937" width="5.88671875" style="1697" customWidth="1"/>
    <col min="7938" max="7938" width="43.88671875" style="1697" customWidth="1"/>
    <col min="7939" max="7939" width="8" style="1697" customWidth="1"/>
    <col min="7940" max="7940" width="8.44140625" style="1697" customWidth="1"/>
    <col min="7941" max="7941" width="11.5546875" style="1697" customWidth="1"/>
    <col min="7942" max="7942" width="10.6640625" style="1697" customWidth="1"/>
    <col min="7943" max="7943" width="15.6640625" style="1697" customWidth="1"/>
    <col min="7944" max="7944" width="5.44140625" style="1697" customWidth="1"/>
    <col min="7945" max="8192" width="9.109375" style="1697"/>
    <col min="8193" max="8193" width="5.88671875" style="1697" customWidth="1"/>
    <col min="8194" max="8194" width="43.88671875" style="1697" customWidth="1"/>
    <col min="8195" max="8195" width="8" style="1697" customWidth="1"/>
    <col min="8196" max="8196" width="8.44140625" style="1697" customWidth="1"/>
    <col min="8197" max="8197" width="11.5546875" style="1697" customWidth="1"/>
    <col min="8198" max="8198" width="10.6640625" style="1697" customWidth="1"/>
    <col min="8199" max="8199" width="15.6640625" style="1697" customWidth="1"/>
    <col min="8200" max="8200" width="5.44140625" style="1697" customWidth="1"/>
    <col min="8201" max="8448" width="9.109375" style="1697"/>
    <col min="8449" max="8449" width="5.88671875" style="1697" customWidth="1"/>
    <col min="8450" max="8450" width="43.88671875" style="1697" customWidth="1"/>
    <col min="8451" max="8451" width="8" style="1697" customWidth="1"/>
    <col min="8452" max="8452" width="8.44140625" style="1697" customWidth="1"/>
    <col min="8453" max="8453" width="11.5546875" style="1697" customWidth="1"/>
    <col min="8454" max="8454" width="10.6640625" style="1697" customWidth="1"/>
    <col min="8455" max="8455" width="15.6640625" style="1697" customWidth="1"/>
    <col min="8456" max="8456" width="5.44140625" style="1697" customWidth="1"/>
    <col min="8457" max="8704" width="9.109375" style="1697"/>
    <col min="8705" max="8705" width="5.88671875" style="1697" customWidth="1"/>
    <col min="8706" max="8706" width="43.88671875" style="1697" customWidth="1"/>
    <col min="8707" max="8707" width="8" style="1697" customWidth="1"/>
    <col min="8708" max="8708" width="8.44140625" style="1697" customWidth="1"/>
    <col min="8709" max="8709" width="11.5546875" style="1697" customWidth="1"/>
    <col min="8710" max="8710" width="10.6640625" style="1697" customWidth="1"/>
    <col min="8711" max="8711" width="15.6640625" style="1697" customWidth="1"/>
    <col min="8712" max="8712" width="5.44140625" style="1697" customWidth="1"/>
    <col min="8713" max="8960" width="9.109375" style="1697"/>
    <col min="8961" max="8961" width="5.88671875" style="1697" customWidth="1"/>
    <col min="8962" max="8962" width="43.88671875" style="1697" customWidth="1"/>
    <col min="8963" max="8963" width="8" style="1697" customWidth="1"/>
    <col min="8964" max="8964" width="8.44140625" style="1697" customWidth="1"/>
    <col min="8965" max="8965" width="11.5546875" style="1697" customWidth="1"/>
    <col min="8966" max="8966" width="10.6640625" style="1697" customWidth="1"/>
    <col min="8967" max="8967" width="15.6640625" style="1697" customWidth="1"/>
    <col min="8968" max="8968" width="5.44140625" style="1697" customWidth="1"/>
    <col min="8969" max="9216" width="9.109375" style="1697"/>
    <col min="9217" max="9217" width="5.88671875" style="1697" customWidth="1"/>
    <col min="9218" max="9218" width="43.88671875" style="1697" customWidth="1"/>
    <col min="9219" max="9219" width="8" style="1697" customWidth="1"/>
    <col min="9220" max="9220" width="8.44140625" style="1697" customWidth="1"/>
    <col min="9221" max="9221" width="11.5546875" style="1697" customWidth="1"/>
    <col min="9222" max="9222" width="10.6640625" style="1697" customWidth="1"/>
    <col min="9223" max="9223" width="15.6640625" style="1697" customWidth="1"/>
    <col min="9224" max="9224" width="5.44140625" style="1697" customWidth="1"/>
    <col min="9225" max="9472" width="9.109375" style="1697"/>
    <col min="9473" max="9473" width="5.88671875" style="1697" customWidth="1"/>
    <col min="9474" max="9474" width="43.88671875" style="1697" customWidth="1"/>
    <col min="9475" max="9475" width="8" style="1697" customWidth="1"/>
    <col min="9476" max="9476" width="8.44140625" style="1697" customWidth="1"/>
    <col min="9477" max="9477" width="11.5546875" style="1697" customWidth="1"/>
    <col min="9478" max="9478" width="10.6640625" style="1697" customWidth="1"/>
    <col min="9479" max="9479" width="15.6640625" style="1697" customWidth="1"/>
    <col min="9480" max="9480" width="5.44140625" style="1697" customWidth="1"/>
    <col min="9481" max="9728" width="9.109375" style="1697"/>
    <col min="9729" max="9729" width="5.88671875" style="1697" customWidth="1"/>
    <col min="9730" max="9730" width="43.88671875" style="1697" customWidth="1"/>
    <col min="9731" max="9731" width="8" style="1697" customWidth="1"/>
    <col min="9732" max="9732" width="8.44140625" style="1697" customWidth="1"/>
    <col min="9733" max="9733" width="11.5546875" style="1697" customWidth="1"/>
    <col min="9734" max="9734" width="10.6640625" style="1697" customWidth="1"/>
    <col min="9735" max="9735" width="15.6640625" style="1697" customWidth="1"/>
    <col min="9736" max="9736" width="5.44140625" style="1697" customWidth="1"/>
    <col min="9737" max="9984" width="9.109375" style="1697"/>
    <col min="9985" max="9985" width="5.88671875" style="1697" customWidth="1"/>
    <col min="9986" max="9986" width="43.88671875" style="1697" customWidth="1"/>
    <col min="9987" max="9987" width="8" style="1697" customWidth="1"/>
    <col min="9988" max="9988" width="8.44140625" style="1697" customWidth="1"/>
    <col min="9989" max="9989" width="11.5546875" style="1697" customWidth="1"/>
    <col min="9990" max="9990" width="10.6640625" style="1697" customWidth="1"/>
    <col min="9991" max="9991" width="15.6640625" style="1697" customWidth="1"/>
    <col min="9992" max="9992" width="5.44140625" style="1697" customWidth="1"/>
    <col min="9993" max="10240" width="9.109375" style="1697"/>
    <col min="10241" max="10241" width="5.88671875" style="1697" customWidth="1"/>
    <col min="10242" max="10242" width="43.88671875" style="1697" customWidth="1"/>
    <col min="10243" max="10243" width="8" style="1697" customWidth="1"/>
    <col min="10244" max="10244" width="8.44140625" style="1697" customWidth="1"/>
    <col min="10245" max="10245" width="11.5546875" style="1697" customWidth="1"/>
    <col min="10246" max="10246" width="10.6640625" style="1697" customWidth="1"/>
    <col min="10247" max="10247" width="15.6640625" style="1697" customWidth="1"/>
    <col min="10248" max="10248" width="5.44140625" style="1697" customWidth="1"/>
    <col min="10249" max="10496" width="9.109375" style="1697"/>
    <col min="10497" max="10497" width="5.88671875" style="1697" customWidth="1"/>
    <col min="10498" max="10498" width="43.88671875" style="1697" customWidth="1"/>
    <col min="10499" max="10499" width="8" style="1697" customWidth="1"/>
    <col min="10500" max="10500" width="8.44140625" style="1697" customWidth="1"/>
    <col min="10501" max="10501" width="11.5546875" style="1697" customWidth="1"/>
    <col min="10502" max="10502" width="10.6640625" style="1697" customWidth="1"/>
    <col min="10503" max="10503" width="15.6640625" style="1697" customWidth="1"/>
    <col min="10504" max="10504" width="5.44140625" style="1697" customWidth="1"/>
    <col min="10505" max="10752" width="9.109375" style="1697"/>
    <col min="10753" max="10753" width="5.88671875" style="1697" customWidth="1"/>
    <col min="10754" max="10754" width="43.88671875" style="1697" customWidth="1"/>
    <col min="10755" max="10755" width="8" style="1697" customWidth="1"/>
    <col min="10756" max="10756" width="8.44140625" style="1697" customWidth="1"/>
    <col min="10757" max="10757" width="11.5546875" style="1697" customWidth="1"/>
    <col min="10758" max="10758" width="10.6640625" style="1697" customWidth="1"/>
    <col min="10759" max="10759" width="15.6640625" style="1697" customWidth="1"/>
    <col min="10760" max="10760" width="5.44140625" style="1697" customWidth="1"/>
    <col min="10761" max="11008" width="9.109375" style="1697"/>
    <col min="11009" max="11009" width="5.88671875" style="1697" customWidth="1"/>
    <col min="11010" max="11010" width="43.88671875" style="1697" customWidth="1"/>
    <col min="11011" max="11011" width="8" style="1697" customWidth="1"/>
    <col min="11012" max="11012" width="8.44140625" style="1697" customWidth="1"/>
    <col min="11013" max="11013" width="11.5546875" style="1697" customWidth="1"/>
    <col min="11014" max="11014" width="10.6640625" style="1697" customWidth="1"/>
    <col min="11015" max="11015" width="15.6640625" style="1697" customWidth="1"/>
    <col min="11016" max="11016" width="5.44140625" style="1697" customWidth="1"/>
    <col min="11017" max="11264" width="9.109375" style="1697"/>
    <col min="11265" max="11265" width="5.88671875" style="1697" customWidth="1"/>
    <col min="11266" max="11266" width="43.88671875" style="1697" customWidth="1"/>
    <col min="11267" max="11267" width="8" style="1697" customWidth="1"/>
    <col min="11268" max="11268" width="8.44140625" style="1697" customWidth="1"/>
    <col min="11269" max="11269" width="11.5546875" style="1697" customWidth="1"/>
    <col min="11270" max="11270" width="10.6640625" style="1697" customWidth="1"/>
    <col min="11271" max="11271" width="15.6640625" style="1697" customWidth="1"/>
    <col min="11272" max="11272" width="5.44140625" style="1697" customWidth="1"/>
    <col min="11273" max="11520" width="9.109375" style="1697"/>
    <col min="11521" max="11521" width="5.88671875" style="1697" customWidth="1"/>
    <col min="11522" max="11522" width="43.88671875" style="1697" customWidth="1"/>
    <col min="11523" max="11523" width="8" style="1697" customWidth="1"/>
    <col min="11524" max="11524" width="8.44140625" style="1697" customWidth="1"/>
    <col min="11525" max="11525" width="11.5546875" style="1697" customWidth="1"/>
    <col min="11526" max="11526" width="10.6640625" style="1697" customWidth="1"/>
    <col min="11527" max="11527" width="15.6640625" style="1697" customWidth="1"/>
    <col min="11528" max="11528" width="5.44140625" style="1697" customWidth="1"/>
    <col min="11529" max="11776" width="9.109375" style="1697"/>
    <col min="11777" max="11777" width="5.88671875" style="1697" customWidth="1"/>
    <col min="11778" max="11778" width="43.88671875" style="1697" customWidth="1"/>
    <col min="11779" max="11779" width="8" style="1697" customWidth="1"/>
    <col min="11780" max="11780" width="8.44140625" style="1697" customWidth="1"/>
    <col min="11781" max="11781" width="11.5546875" style="1697" customWidth="1"/>
    <col min="11782" max="11782" width="10.6640625" style="1697" customWidth="1"/>
    <col min="11783" max="11783" width="15.6640625" style="1697" customWidth="1"/>
    <col min="11784" max="11784" width="5.44140625" style="1697" customWidth="1"/>
    <col min="11785" max="12032" width="9.109375" style="1697"/>
    <col min="12033" max="12033" width="5.88671875" style="1697" customWidth="1"/>
    <col min="12034" max="12034" width="43.88671875" style="1697" customWidth="1"/>
    <col min="12035" max="12035" width="8" style="1697" customWidth="1"/>
    <col min="12036" max="12036" width="8.44140625" style="1697" customWidth="1"/>
    <col min="12037" max="12037" width="11.5546875" style="1697" customWidth="1"/>
    <col min="12038" max="12038" width="10.6640625" style="1697" customWidth="1"/>
    <col min="12039" max="12039" width="15.6640625" style="1697" customWidth="1"/>
    <col min="12040" max="12040" width="5.44140625" style="1697" customWidth="1"/>
    <col min="12041" max="12288" width="9.109375" style="1697"/>
    <col min="12289" max="12289" width="5.88671875" style="1697" customWidth="1"/>
    <col min="12290" max="12290" width="43.88671875" style="1697" customWidth="1"/>
    <col min="12291" max="12291" width="8" style="1697" customWidth="1"/>
    <col min="12292" max="12292" width="8.44140625" style="1697" customWidth="1"/>
    <col min="12293" max="12293" width="11.5546875" style="1697" customWidth="1"/>
    <col min="12294" max="12294" width="10.6640625" style="1697" customWidth="1"/>
    <col min="12295" max="12295" width="15.6640625" style="1697" customWidth="1"/>
    <col min="12296" max="12296" width="5.44140625" style="1697" customWidth="1"/>
    <col min="12297" max="12544" width="9.109375" style="1697"/>
    <col min="12545" max="12545" width="5.88671875" style="1697" customWidth="1"/>
    <col min="12546" max="12546" width="43.88671875" style="1697" customWidth="1"/>
    <col min="12547" max="12547" width="8" style="1697" customWidth="1"/>
    <col min="12548" max="12548" width="8.44140625" style="1697" customWidth="1"/>
    <col min="12549" max="12549" width="11.5546875" style="1697" customWidth="1"/>
    <col min="12550" max="12550" width="10.6640625" style="1697" customWidth="1"/>
    <col min="12551" max="12551" width="15.6640625" style="1697" customWidth="1"/>
    <col min="12552" max="12552" width="5.44140625" style="1697" customWidth="1"/>
    <col min="12553" max="12800" width="9.109375" style="1697"/>
    <col min="12801" max="12801" width="5.88671875" style="1697" customWidth="1"/>
    <col min="12802" max="12802" width="43.88671875" style="1697" customWidth="1"/>
    <col min="12803" max="12803" width="8" style="1697" customWidth="1"/>
    <col min="12804" max="12804" width="8.44140625" style="1697" customWidth="1"/>
    <col min="12805" max="12805" width="11.5546875" style="1697" customWidth="1"/>
    <col min="12806" max="12806" width="10.6640625" style="1697" customWidth="1"/>
    <col min="12807" max="12807" width="15.6640625" style="1697" customWidth="1"/>
    <col min="12808" max="12808" width="5.44140625" style="1697" customWidth="1"/>
    <col min="12809" max="13056" width="9.109375" style="1697"/>
    <col min="13057" max="13057" width="5.88671875" style="1697" customWidth="1"/>
    <col min="13058" max="13058" width="43.88671875" style="1697" customWidth="1"/>
    <col min="13059" max="13059" width="8" style="1697" customWidth="1"/>
    <col min="13060" max="13060" width="8.44140625" style="1697" customWidth="1"/>
    <col min="13061" max="13061" width="11.5546875" style="1697" customWidth="1"/>
    <col min="13062" max="13062" width="10.6640625" style="1697" customWidth="1"/>
    <col min="13063" max="13063" width="15.6640625" style="1697" customWidth="1"/>
    <col min="13064" max="13064" width="5.44140625" style="1697" customWidth="1"/>
    <col min="13065" max="13312" width="9.109375" style="1697"/>
    <col min="13313" max="13313" width="5.88671875" style="1697" customWidth="1"/>
    <col min="13314" max="13314" width="43.88671875" style="1697" customWidth="1"/>
    <col min="13315" max="13315" width="8" style="1697" customWidth="1"/>
    <col min="13316" max="13316" width="8.44140625" style="1697" customWidth="1"/>
    <col min="13317" max="13317" width="11.5546875" style="1697" customWidth="1"/>
    <col min="13318" max="13318" width="10.6640625" style="1697" customWidth="1"/>
    <col min="13319" max="13319" width="15.6640625" style="1697" customWidth="1"/>
    <col min="13320" max="13320" width="5.44140625" style="1697" customWidth="1"/>
    <col min="13321" max="13568" width="9.109375" style="1697"/>
    <col min="13569" max="13569" width="5.88671875" style="1697" customWidth="1"/>
    <col min="13570" max="13570" width="43.88671875" style="1697" customWidth="1"/>
    <col min="13571" max="13571" width="8" style="1697" customWidth="1"/>
    <col min="13572" max="13572" width="8.44140625" style="1697" customWidth="1"/>
    <col min="13573" max="13573" width="11.5546875" style="1697" customWidth="1"/>
    <col min="13574" max="13574" width="10.6640625" style="1697" customWidth="1"/>
    <col min="13575" max="13575" width="15.6640625" style="1697" customWidth="1"/>
    <col min="13576" max="13576" width="5.44140625" style="1697" customWidth="1"/>
    <col min="13577" max="13824" width="9.109375" style="1697"/>
    <col min="13825" max="13825" width="5.88671875" style="1697" customWidth="1"/>
    <col min="13826" max="13826" width="43.88671875" style="1697" customWidth="1"/>
    <col min="13827" max="13827" width="8" style="1697" customWidth="1"/>
    <col min="13828" max="13828" width="8.44140625" style="1697" customWidth="1"/>
    <col min="13829" max="13829" width="11.5546875" style="1697" customWidth="1"/>
    <col min="13830" max="13830" width="10.6640625" style="1697" customWidth="1"/>
    <col min="13831" max="13831" width="15.6640625" style="1697" customWidth="1"/>
    <col min="13832" max="13832" width="5.44140625" style="1697" customWidth="1"/>
    <col min="13833" max="14080" width="9.109375" style="1697"/>
    <col min="14081" max="14081" width="5.88671875" style="1697" customWidth="1"/>
    <col min="14082" max="14082" width="43.88671875" style="1697" customWidth="1"/>
    <col min="14083" max="14083" width="8" style="1697" customWidth="1"/>
    <col min="14084" max="14084" width="8.44140625" style="1697" customWidth="1"/>
    <col min="14085" max="14085" width="11.5546875" style="1697" customWidth="1"/>
    <col min="14086" max="14086" width="10.6640625" style="1697" customWidth="1"/>
    <col min="14087" max="14087" width="15.6640625" style="1697" customWidth="1"/>
    <col min="14088" max="14088" width="5.44140625" style="1697" customWidth="1"/>
    <col min="14089" max="14336" width="9.109375" style="1697"/>
    <col min="14337" max="14337" width="5.88671875" style="1697" customWidth="1"/>
    <col min="14338" max="14338" width="43.88671875" style="1697" customWidth="1"/>
    <col min="14339" max="14339" width="8" style="1697" customWidth="1"/>
    <col min="14340" max="14340" width="8.44140625" style="1697" customWidth="1"/>
    <col min="14341" max="14341" width="11.5546875" style="1697" customWidth="1"/>
    <col min="14342" max="14342" width="10.6640625" style="1697" customWidth="1"/>
    <col min="14343" max="14343" width="15.6640625" style="1697" customWidth="1"/>
    <col min="14344" max="14344" width="5.44140625" style="1697" customWidth="1"/>
    <col min="14345" max="14592" width="9.109375" style="1697"/>
    <col min="14593" max="14593" width="5.88671875" style="1697" customWidth="1"/>
    <col min="14594" max="14594" width="43.88671875" style="1697" customWidth="1"/>
    <col min="14595" max="14595" width="8" style="1697" customWidth="1"/>
    <col min="14596" max="14596" width="8.44140625" style="1697" customWidth="1"/>
    <col min="14597" max="14597" width="11.5546875" style="1697" customWidth="1"/>
    <col min="14598" max="14598" width="10.6640625" style="1697" customWidth="1"/>
    <col min="14599" max="14599" width="15.6640625" style="1697" customWidth="1"/>
    <col min="14600" max="14600" width="5.44140625" style="1697" customWidth="1"/>
    <col min="14601" max="14848" width="9.109375" style="1697"/>
    <col min="14849" max="14849" width="5.88671875" style="1697" customWidth="1"/>
    <col min="14850" max="14850" width="43.88671875" style="1697" customWidth="1"/>
    <col min="14851" max="14851" width="8" style="1697" customWidth="1"/>
    <col min="14852" max="14852" width="8.44140625" style="1697" customWidth="1"/>
    <col min="14853" max="14853" width="11.5546875" style="1697" customWidth="1"/>
    <col min="14854" max="14854" width="10.6640625" style="1697" customWidth="1"/>
    <col min="14855" max="14855" width="15.6640625" style="1697" customWidth="1"/>
    <col min="14856" max="14856" width="5.44140625" style="1697" customWidth="1"/>
    <col min="14857" max="15104" width="9.109375" style="1697"/>
    <col min="15105" max="15105" width="5.88671875" style="1697" customWidth="1"/>
    <col min="15106" max="15106" width="43.88671875" style="1697" customWidth="1"/>
    <col min="15107" max="15107" width="8" style="1697" customWidth="1"/>
    <col min="15108" max="15108" width="8.44140625" style="1697" customWidth="1"/>
    <col min="15109" max="15109" width="11.5546875" style="1697" customWidth="1"/>
    <col min="15110" max="15110" width="10.6640625" style="1697" customWidth="1"/>
    <col min="15111" max="15111" width="15.6640625" style="1697" customWidth="1"/>
    <col min="15112" max="15112" width="5.44140625" style="1697" customWidth="1"/>
    <col min="15113" max="15360" width="9.109375" style="1697"/>
    <col min="15361" max="15361" width="5.88671875" style="1697" customWidth="1"/>
    <col min="15362" max="15362" width="43.88671875" style="1697" customWidth="1"/>
    <col min="15363" max="15363" width="8" style="1697" customWidth="1"/>
    <col min="15364" max="15364" width="8.44140625" style="1697" customWidth="1"/>
    <col min="15365" max="15365" width="11.5546875" style="1697" customWidth="1"/>
    <col min="15366" max="15366" width="10.6640625" style="1697" customWidth="1"/>
    <col min="15367" max="15367" width="15.6640625" style="1697" customWidth="1"/>
    <col min="15368" max="15368" width="5.44140625" style="1697" customWidth="1"/>
    <col min="15369" max="15616" width="9.109375" style="1697"/>
    <col min="15617" max="15617" width="5.88671875" style="1697" customWidth="1"/>
    <col min="15618" max="15618" width="43.88671875" style="1697" customWidth="1"/>
    <col min="15619" max="15619" width="8" style="1697" customWidth="1"/>
    <col min="15620" max="15620" width="8.44140625" style="1697" customWidth="1"/>
    <col min="15621" max="15621" width="11.5546875" style="1697" customWidth="1"/>
    <col min="15622" max="15622" width="10.6640625" style="1697" customWidth="1"/>
    <col min="15623" max="15623" width="15.6640625" style="1697" customWidth="1"/>
    <col min="15624" max="15624" width="5.44140625" style="1697" customWidth="1"/>
    <col min="15625" max="15872" width="9.109375" style="1697"/>
    <col min="15873" max="15873" width="5.88671875" style="1697" customWidth="1"/>
    <col min="15874" max="15874" width="43.88671875" style="1697" customWidth="1"/>
    <col min="15875" max="15875" width="8" style="1697" customWidth="1"/>
    <col min="15876" max="15876" width="8.44140625" style="1697" customWidth="1"/>
    <col min="15877" max="15877" width="11.5546875" style="1697" customWidth="1"/>
    <col min="15878" max="15878" width="10.6640625" style="1697" customWidth="1"/>
    <col min="15879" max="15879" width="15.6640625" style="1697" customWidth="1"/>
    <col min="15880" max="15880" width="5.44140625" style="1697" customWidth="1"/>
    <col min="15881" max="16128" width="9.109375" style="1697"/>
    <col min="16129" max="16129" width="5.88671875" style="1697" customWidth="1"/>
    <col min="16130" max="16130" width="43.88671875" style="1697" customWidth="1"/>
    <col min="16131" max="16131" width="8" style="1697" customWidth="1"/>
    <col min="16132" max="16132" width="8.44140625" style="1697" customWidth="1"/>
    <col min="16133" max="16133" width="11.5546875" style="1697" customWidth="1"/>
    <col min="16134" max="16134" width="10.6640625" style="1697" customWidth="1"/>
    <col min="16135" max="16135" width="15.6640625" style="1697" customWidth="1"/>
    <col min="16136" max="16136" width="5.44140625" style="1697" customWidth="1"/>
    <col min="16137" max="16384" width="9.109375" style="1697"/>
  </cols>
  <sheetData>
    <row r="1" spans="1:9">
      <c r="A1" s="1931" t="s">
        <v>654</v>
      </c>
      <c r="B1" s="1932" t="s">
        <v>655</v>
      </c>
      <c r="D1" s="1934"/>
      <c r="E1" s="1935"/>
      <c r="F1" s="1935"/>
    </row>
    <row r="2" spans="1:9">
      <c r="A2" s="1936"/>
      <c r="B2" s="1932"/>
      <c r="D2" s="1934"/>
      <c r="E2" s="1935"/>
      <c r="F2" s="1935"/>
    </row>
    <row r="3" spans="1:9" s="1704" customFormat="1">
      <c r="A3" s="1709"/>
      <c r="B3" s="1697" t="s">
        <v>2153</v>
      </c>
      <c r="C3" s="1933"/>
      <c r="D3" s="1709"/>
      <c r="E3" s="1711"/>
      <c r="F3" s="1711"/>
      <c r="G3" s="1697"/>
    </row>
    <row r="4" spans="1:9" s="1704" customFormat="1">
      <c r="A4" s="1709"/>
      <c r="B4" s="1697"/>
      <c r="C4" s="1933"/>
      <c r="D4" s="1709"/>
      <c r="E4" s="1711"/>
      <c r="F4" s="1711"/>
      <c r="G4" s="1697"/>
    </row>
    <row r="5" spans="1:9" s="1704" customFormat="1">
      <c r="A5" s="1937" t="s">
        <v>110</v>
      </c>
      <c r="B5" s="1892" t="s">
        <v>111</v>
      </c>
      <c r="C5" s="1892" t="s">
        <v>112</v>
      </c>
      <c r="D5" s="1892" t="s">
        <v>113</v>
      </c>
      <c r="E5" s="1938" t="s">
        <v>217</v>
      </c>
      <c r="F5" s="1939" t="s">
        <v>114</v>
      </c>
      <c r="G5" s="1697"/>
    </row>
    <row r="6" spans="1:9">
      <c r="A6" s="1936"/>
      <c r="B6" s="1932"/>
      <c r="C6" s="1940"/>
      <c r="D6" s="1934"/>
      <c r="E6" s="1935"/>
      <c r="F6" s="1935"/>
    </row>
    <row r="7" spans="1:9" s="1722" customFormat="1" ht="52.8">
      <c r="A7" s="1753">
        <f>COUNT($A$4:A6)+1</f>
        <v>1</v>
      </c>
      <c r="B7" s="1676" t="s">
        <v>2154</v>
      </c>
      <c r="C7" s="1933" t="s">
        <v>120</v>
      </c>
      <c r="D7" s="1720">
        <v>1</v>
      </c>
      <c r="E7" s="1900"/>
      <c r="F7" s="1698">
        <f>D7*E7</f>
        <v>0</v>
      </c>
    </row>
    <row r="8" spans="1:9">
      <c r="A8" s="1753"/>
      <c r="B8" s="1722"/>
      <c r="D8" s="1720"/>
      <c r="E8" s="1698"/>
      <c r="F8" s="1698"/>
    </row>
    <row r="9" spans="1:9" ht="39.6">
      <c r="A9" s="1753">
        <f>COUNT($A$4:A8)+1</f>
        <v>2</v>
      </c>
      <c r="B9" s="1722" t="s">
        <v>2155</v>
      </c>
      <c r="C9" s="1933" t="s">
        <v>120</v>
      </c>
      <c r="D9" s="1720">
        <v>1</v>
      </c>
      <c r="E9" s="1698"/>
      <c r="F9" s="1698">
        <f>D9*E9</f>
        <v>0</v>
      </c>
    </row>
    <row r="10" spans="1:9">
      <c r="A10" s="1753"/>
      <c r="B10" s="1722"/>
      <c r="D10" s="1720"/>
      <c r="E10" s="1698"/>
      <c r="F10" s="1698"/>
    </row>
    <row r="11" spans="1:9">
      <c r="A11" s="1753">
        <f>COUNT($A$4:A10)+1</f>
        <v>3</v>
      </c>
      <c r="B11" s="1722" t="s">
        <v>2156</v>
      </c>
      <c r="C11" s="1933" t="s">
        <v>120</v>
      </c>
      <c r="D11" s="1720">
        <v>1</v>
      </c>
      <c r="E11" s="1698"/>
      <c r="F11" s="1698">
        <f>D11*E11</f>
        <v>0</v>
      </c>
    </row>
    <row r="12" spans="1:9">
      <c r="A12" s="1753"/>
      <c r="B12" s="1722"/>
      <c r="D12" s="1719"/>
      <c r="E12" s="1698"/>
      <c r="F12" s="1698"/>
    </row>
    <row r="13" spans="1:9">
      <c r="A13" s="1753">
        <f>COUNT($A$5:A12)+1</f>
        <v>4</v>
      </c>
      <c r="B13" s="1722" t="s">
        <v>2157</v>
      </c>
      <c r="D13" s="1941">
        <v>0.05</v>
      </c>
      <c r="E13" s="1698"/>
      <c r="F13" s="1698">
        <f>D13*(F7+F11+F9)</f>
        <v>0</v>
      </c>
    </row>
    <row r="14" spans="1:9">
      <c r="A14" s="1753"/>
      <c r="B14" s="1785"/>
      <c r="D14" s="1719"/>
      <c r="E14" s="1942"/>
      <c r="F14" s="1721"/>
    </row>
    <row r="15" spans="1:9" s="1722" customFormat="1" ht="27" thickBot="1">
      <c r="A15" s="1733"/>
      <c r="B15" s="1943" t="str">
        <f>$B$1&amp;" skupaj:"</f>
        <v>POLNILNA POSTAJA ZA ELEKTRIČNA VOZILA skupaj:</v>
      </c>
      <c r="C15" s="1736"/>
      <c r="D15" s="1736"/>
      <c r="E15" s="1737"/>
      <c r="F15" s="1738">
        <f>SUM(F6:F14)</f>
        <v>0</v>
      </c>
      <c r="G15" s="1697"/>
      <c r="H15" s="1790"/>
      <c r="I15" s="1790"/>
    </row>
    <row r="16" spans="1:9" ht="13.8" thickTop="1">
      <c r="A16" s="1753"/>
      <c r="B16" s="1722"/>
      <c r="D16" s="1719"/>
      <c r="E16" s="1698"/>
      <c r="F16" s="1698"/>
    </row>
    <row r="17" spans="1:3">
      <c r="A17" s="1753"/>
    </row>
    <row r="18" spans="1:3">
      <c r="A18" s="1753"/>
    </row>
    <row r="19" spans="1:3">
      <c r="A19" s="1753"/>
      <c r="C19" s="1944"/>
    </row>
    <row r="20" spans="1:3">
      <c r="A20" s="1753"/>
      <c r="C20" s="1945"/>
    </row>
    <row r="21" spans="1:3">
      <c r="A21" s="1753"/>
    </row>
    <row r="22" spans="1:3">
      <c r="A22" s="1753"/>
    </row>
    <row r="23" spans="1:3">
      <c r="A23" s="1753"/>
    </row>
    <row r="24" spans="1:3">
      <c r="A24" s="1753"/>
    </row>
    <row r="25" spans="1:3">
      <c r="A25" s="1753"/>
    </row>
    <row r="26" spans="1:3">
      <c r="A26" s="1753"/>
    </row>
    <row r="27" spans="1:3">
      <c r="A27" s="1753"/>
    </row>
    <row r="28" spans="1:3">
      <c r="A28" s="1753"/>
    </row>
    <row r="29" spans="1:3">
      <c r="A29" s="1753"/>
    </row>
    <row r="30" spans="1:3">
      <c r="A30" s="1753"/>
    </row>
    <row r="31" spans="1:3">
      <c r="A31" s="1753"/>
    </row>
    <row r="32" spans="1:3">
      <c r="A32" s="1753"/>
    </row>
    <row r="33" spans="1:1">
      <c r="A33" s="1946"/>
    </row>
    <row r="34" spans="1:1">
      <c r="A34" s="1753"/>
    </row>
    <row r="35" spans="1:1">
      <c r="A35" s="1753"/>
    </row>
    <row r="36" spans="1:1">
      <c r="A36" s="1753"/>
    </row>
    <row r="37" spans="1:1">
      <c r="A37" s="1753"/>
    </row>
    <row r="38" spans="1:1">
      <c r="A38" s="1753"/>
    </row>
    <row r="39" spans="1:1">
      <c r="A39" s="1753"/>
    </row>
    <row r="40" spans="1:1">
      <c r="A40" s="1753"/>
    </row>
    <row r="41" spans="1:1">
      <c r="A41" s="1753"/>
    </row>
    <row r="42" spans="1:1">
      <c r="A42" s="1753"/>
    </row>
    <row r="43" spans="1:1">
      <c r="A43" s="1753"/>
    </row>
    <row r="44" spans="1:1">
      <c r="A44" s="1753"/>
    </row>
    <row r="45" spans="1:1">
      <c r="A45" s="1753"/>
    </row>
    <row r="46" spans="1:1">
      <c r="A46" s="1753"/>
    </row>
    <row r="47" spans="1:1">
      <c r="A47" s="1753"/>
    </row>
    <row r="48" spans="1:1">
      <c r="A48" s="1753"/>
    </row>
    <row r="49" spans="1:1">
      <c r="A49" s="1753"/>
    </row>
    <row r="50" spans="1:1">
      <c r="A50" s="1753"/>
    </row>
    <row r="51" spans="1:1">
      <c r="A51" s="1753"/>
    </row>
    <row r="52" spans="1:1">
      <c r="A52" s="1753"/>
    </row>
    <row r="53" spans="1:1">
      <c r="A53" s="1753"/>
    </row>
    <row r="54" spans="1:1">
      <c r="A54" s="1753"/>
    </row>
    <row r="55" spans="1:1">
      <c r="A55" s="1753"/>
    </row>
    <row r="56" spans="1:1">
      <c r="A56" s="1753"/>
    </row>
    <row r="57" spans="1:1">
      <c r="A57" s="1753"/>
    </row>
    <row r="58" spans="1:1">
      <c r="A58" s="1753"/>
    </row>
    <row r="59" spans="1:1">
      <c r="A59" s="1753"/>
    </row>
    <row r="60" spans="1:1">
      <c r="A60" s="1753"/>
    </row>
    <row r="61" spans="1:1">
      <c r="A61" s="1753"/>
    </row>
    <row r="62" spans="1:1">
      <c r="A62" s="1753"/>
    </row>
    <row r="63" spans="1:1">
      <c r="A63" s="1753"/>
    </row>
    <row r="64" spans="1:1">
      <c r="A64" s="1753"/>
    </row>
    <row r="65" spans="1:1">
      <c r="A65" s="1753"/>
    </row>
    <row r="66" spans="1:1">
      <c r="A66" s="1753"/>
    </row>
    <row r="67" spans="1:1">
      <c r="A67" s="1753"/>
    </row>
    <row r="68" spans="1:1">
      <c r="A68" s="1753"/>
    </row>
    <row r="69" spans="1:1">
      <c r="A69" s="1753"/>
    </row>
    <row r="70" spans="1:1">
      <c r="A70" s="1753"/>
    </row>
    <row r="71" spans="1:1">
      <c r="A71" s="1753"/>
    </row>
    <row r="72" spans="1:1">
      <c r="A72" s="1753"/>
    </row>
    <row r="73" spans="1:1">
      <c r="A73" s="1753"/>
    </row>
    <row r="74" spans="1:1">
      <c r="A74" s="1753"/>
    </row>
    <row r="75" spans="1:1">
      <c r="A75" s="1753"/>
    </row>
    <row r="76" spans="1:1">
      <c r="A76" s="1753"/>
    </row>
    <row r="77" spans="1:1">
      <c r="A77" s="1753"/>
    </row>
    <row r="78" spans="1:1">
      <c r="A78" s="1753"/>
    </row>
    <row r="79" spans="1:1">
      <c r="A79" s="1753"/>
    </row>
    <row r="80" spans="1:1">
      <c r="A80" s="1753"/>
    </row>
    <row r="81" spans="1:1">
      <c r="A81" s="1753"/>
    </row>
    <row r="82" spans="1:1">
      <c r="A82" s="1753"/>
    </row>
    <row r="83" spans="1:1">
      <c r="A83" s="1753"/>
    </row>
    <row r="84" spans="1:1">
      <c r="A84" s="1753"/>
    </row>
    <row r="85" spans="1:1">
      <c r="A85" s="1753"/>
    </row>
    <row r="86" spans="1:1">
      <c r="A86" s="1753"/>
    </row>
    <row r="87" spans="1:1">
      <c r="A87" s="1753"/>
    </row>
    <row r="88" spans="1:1">
      <c r="A88" s="1753"/>
    </row>
    <row r="89" spans="1:1">
      <c r="A89" s="1753"/>
    </row>
    <row r="90" spans="1:1">
      <c r="A90" s="1753"/>
    </row>
    <row r="91" spans="1:1">
      <c r="A91" s="1753"/>
    </row>
    <row r="92" spans="1:1">
      <c r="A92" s="1753"/>
    </row>
    <row r="93" spans="1:1">
      <c r="A93" s="1753"/>
    </row>
    <row r="94" spans="1:1">
      <c r="A94" s="1753"/>
    </row>
    <row r="95" spans="1:1">
      <c r="A95" s="1753"/>
    </row>
    <row r="96" spans="1:1">
      <c r="A96" s="1753"/>
    </row>
    <row r="97" spans="1:1">
      <c r="A97" s="1753"/>
    </row>
    <row r="98" spans="1:1">
      <c r="A98" s="1753"/>
    </row>
    <row r="99" spans="1:1">
      <c r="A99" s="1753"/>
    </row>
    <row r="100" spans="1:1">
      <c r="A100" s="1753"/>
    </row>
    <row r="101" spans="1:1">
      <c r="A101" s="1753"/>
    </row>
    <row r="102" spans="1:1">
      <c r="A102" s="1753"/>
    </row>
    <row r="103" spans="1:1">
      <c r="A103" s="1753"/>
    </row>
    <row r="104" spans="1:1">
      <c r="A104" s="1753"/>
    </row>
    <row r="105" spans="1:1">
      <c r="A105" s="1753"/>
    </row>
    <row r="106" spans="1:1">
      <c r="A106" s="1753"/>
    </row>
    <row r="107" spans="1:1">
      <c r="A107" s="1753"/>
    </row>
    <row r="108" spans="1:1">
      <c r="A108" s="1753"/>
    </row>
    <row r="109" spans="1:1">
      <c r="A109" s="1753"/>
    </row>
    <row r="110" spans="1:1">
      <c r="A110" s="1753"/>
    </row>
    <row r="111" spans="1:1">
      <c r="A111" s="1709"/>
    </row>
    <row r="112" spans="1:1">
      <c r="A112" s="1719"/>
    </row>
    <row r="113" spans="1:1">
      <c r="A113" s="1709"/>
    </row>
    <row r="114" spans="1:1">
      <c r="A114" s="1947"/>
    </row>
    <row r="115" spans="1:1">
      <c r="A115" s="1947"/>
    </row>
    <row r="116" spans="1:1">
      <c r="A116" s="1718"/>
    </row>
    <row r="117" spans="1:1">
      <c r="A117" s="1709"/>
    </row>
    <row r="118" spans="1:1">
      <c r="A118" s="1718"/>
    </row>
    <row r="119" spans="1:1">
      <c r="A119" s="1709"/>
    </row>
    <row r="120" spans="1:1">
      <c r="A120" s="1718"/>
    </row>
    <row r="121" spans="1:1">
      <c r="A121" s="1709"/>
    </row>
    <row r="122" spans="1:1">
      <c r="A122" s="1718"/>
    </row>
    <row r="123" spans="1:1">
      <c r="A123" s="1709"/>
    </row>
    <row r="124" spans="1:1">
      <c r="A124" s="1718"/>
    </row>
    <row r="125" spans="1:1">
      <c r="A125" s="1709"/>
    </row>
    <row r="126" spans="1:1">
      <c r="A126" s="1718"/>
    </row>
    <row r="127" spans="1:1">
      <c r="A127" s="1709"/>
    </row>
    <row r="128" spans="1:1">
      <c r="A128" s="1718"/>
    </row>
    <row r="129" spans="1:1">
      <c r="A129" s="1709"/>
    </row>
    <row r="130" spans="1:1">
      <c r="A130" s="1718"/>
    </row>
    <row r="131" spans="1:1">
      <c r="A131" s="1709"/>
    </row>
    <row r="132" spans="1:1">
      <c r="A132" s="1718"/>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DEAAC-CD21-4CEB-93DB-23D8B4AD886D}">
  <sheetPr>
    <tabColor theme="6" tint="0.79998168889431442"/>
  </sheetPr>
  <dimension ref="A1:IV119"/>
  <sheetViews>
    <sheetView workbookViewId="0"/>
  </sheetViews>
  <sheetFormatPr defaultColWidth="9.109375" defaultRowHeight="13.2"/>
  <cols>
    <col min="1" max="1" width="5.88671875" style="1697" customWidth="1"/>
    <col min="2" max="2" width="45" style="1697" customWidth="1"/>
    <col min="3" max="3" width="4.6640625" style="1709" customWidth="1"/>
    <col min="4" max="4" width="8.88671875" style="1709" customWidth="1"/>
    <col min="5" max="5" width="10.44140625" style="1711" customWidth="1"/>
    <col min="6" max="6" width="13.5546875" style="1711" customWidth="1"/>
    <col min="7" max="7" width="12.109375" style="1697" bestFit="1" customWidth="1"/>
    <col min="8" max="256" width="9.109375" style="1697"/>
    <col min="257" max="257" width="5.88671875" style="1697" customWidth="1"/>
    <col min="258" max="258" width="45" style="1697" customWidth="1"/>
    <col min="259" max="259" width="4.6640625" style="1697" customWidth="1"/>
    <col min="260" max="260" width="8.88671875" style="1697" customWidth="1"/>
    <col min="261" max="261" width="10.44140625" style="1697" customWidth="1"/>
    <col min="262" max="262" width="13.5546875" style="1697" customWidth="1"/>
    <col min="263" max="263" width="12.109375" style="1697" bestFit="1" customWidth="1"/>
    <col min="264" max="512" width="9.109375" style="1697"/>
    <col min="513" max="513" width="5.88671875" style="1697" customWidth="1"/>
    <col min="514" max="514" width="45" style="1697" customWidth="1"/>
    <col min="515" max="515" width="4.6640625" style="1697" customWidth="1"/>
    <col min="516" max="516" width="8.88671875" style="1697" customWidth="1"/>
    <col min="517" max="517" width="10.44140625" style="1697" customWidth="1"/>
    <col min="518" max="518" width="13.5546875" style="1697" customWidth="1"/>
    <col min="519" max="519" width="12.109375" style="1697" bestFit="1" customWidth="1"/>
    <col min="520" max="768" width="9.109375" style="1697"/>
    <col min="769" max="769" width="5.88671875" style="1697" customWidth="1"/>
    <col min="770" max="770" width="45" style="1697" customWidth="1"/>
    <col min="771" max="771" width="4.6640625" style="1697" customWidth="1"/>
    <col min="772" max="772" width="8.88671875" style="1697" customWidth="1"/>
    <col min="773" max="773" width="10.44140625" style="1697" customWidth="1"/>
    <col min="774" max="774" width="13.5546875" style="1697" customWidth="1"/>
    <col min="775" max="775" width="12.109375" style="1697" bestFit="1" customWidth="1"/>
    <col min="776" max="1024" width="9.109375" style="1697"/>
    <col min="1025" max="1025" width="5.88671875" style="1697" customWidth="1"/>
    <col min="1026" max="1026" width="45" style="1697" customWidth="1"/>
    <col min="1027" max="1027" width="4.6640625" style="1697" customWidth="1"/>
    <col min="1028" max="1028" width="8.88671875" style="1697" customWidth="1"/>
    <col min="1029" max="1029" width="10.44140625" style="1697" customWidth="1"/>
    <col min="1030" max="1030" width="13.5546875" style="1697" customWidth="1"/>
    <col min="1031" max="1031" width="12.109375" style="1697" bestFit="1" customWidth="1"/>
    <col min="1032" max="1280" width="9.109375" style="1697"/>
    <col min="1281" max="1281" width="5.88671875" style="1697" customWidth="1"/>
    <col min="1282" max="1282" width="45" style="1697" customWidth="1"/>
    <col min="1283" max="1283" width="4.6640625" style="1697" customWidth="1"/>
    <col min="1284" max="1284" width="8.88671875" style="1697" customWidth="1"/>
    <col min="1285" max="1285" width="10.44140625" style="1697" customWidth="1"/>
    <col min="1286" max="1286" width="13.5546875" style="1697" customWidth="1"/>
    <col min="1287" max="1287" width="12.109375" style="1697" bestFit="1" customWidth="1"/>
    <col min="1288" max="1536" width="9.109375" style="1697"/>
    <col min="1537" max="1537" width="5.88671875" style="1697" customWidth="1"/>
    <col min="1538" max="1538" width="45" style="1697" customWidth="1"/>
    <col min="1539" max="1539" width="4.6640625" style="1697" customWidth="1"/>
    <col min="1540" max="1540" width="8.88671875" style="1697" customWidth="1"/>
    <col min="1541" max="1541" width="10.44140625" style="1697" customWidth="1"/>
    <col min="1542" max="1542" width="13.5546875" style="1697" customWidth="1"/>
    <col min="1543" max="1543" width="12.109375" style="1697" bestFit="1" customWidth="1"/>
    <col min="1544" max="1792" width="9.109375" style="1697"/>
    <col min="1793" max="1793" width="5.88671875" style="1697" customWidth="1"/>
    <col min="1794" max="1794" width="45" style="1697" customWidth="1"/>
    <col min="1795" max="1795" width="4.6640625" style="1697" customWidth="1"/>
    <col min="1796" max="1796" width="8.88671875" style="1697" customWidth="1"/>
    <col min="1797" max="1797" width="10.44140625" style="1697" customWidth="1"/>
    <col min="1798" max="1798" width="13.5546875" style="1697" customWidth="1"/>
    <col min="1799" max="1799" width="12.109375" style="1697" bestFit="1" customWidth="1"/>
    <col min="1800" max="2048" width="9.109375" style="1697"/>
    <col min="2049" max="2049" width="5.88671875" style="1697" customWidth="1"/>
    <col min="2050" max="2050" width="45" style="1697" customWidth="1"/>
    <col min="2051" max="2051" width="4.6640625" style="1697" customWidth="1"/>
    <col min="2052" max="2052" width="8.88671875" style="1697" customWidth="1"/>
    <col min="2053" max="2053" width="10.44140625" style="1697" customWidth="1"/>
    <col min="2054" max="2054" width="13.5546875" style="1697" customWidth="1"/>
    <col min="2055" max="2055" width="12.109375" style="1697" bestFit="1" customWidth="1"/>
    <col min="2056" max="2304" width="9.109375" style="1697"/>
    <col min="2305" max="2305" width="5.88671875" style="1697" customWidth="1"/>
    <col min="2306" max="2306" width="45" style="1697" customWidth="1"/>
    <col min="2307" max="2307" width="4.6640625" style="1697" customWidth="1"/>
    <col min="2308" max="2308" width="8.88671875" style="1697" customWidth="1"/>
    <col min="2309" max="2309" width="10.44140625" style="1697" customWidth="1"/>
    <col min="2310" max="2310" width="13.5546875" style="1697" customWidth="1"/>
    <col min="2311" max="2311" width="12.109375" style="1697" bestFit="1" customWidth="1"/>
    <col min="2312" max="2560" width="9.109375" style="1697"/>
    <col min="2561" max="2561" width="5.88671875" style="1697" customWidth="1"/>
    <col min="2562" max="2562" width="45" style="1697" customWidth="1"/>
    <col min="2563" max="2563" width="4.6640625" style="1697" customWidth="1"/>
    <col min="2564" max="2564" width="8.88671875" style="1697" customWidth="1"/>
    <col min="2565" max="2565" width="10.44140625" style="1697" customWidth="1"/>
    <col min="2566" max="2566" width="13.5546875" style="1697" customWidth="1"/>
    <col min="2567" max="2567" width="12.109375" style="1697" bestFit="1" customWidth="1"/>
    <col min="2568" max="2816" width="9.109375" style="1697"/>
    <col min="2817" max="2817" width="5.88671875" style="1697" customWidth="1"/>
    <col min="2818" max="2818" width="45" style="1697" customWidth="1"/>
    <col min="2819" max="2819" width="4.6640625" style="1697" customWidth="1"/>
    <col min="2820" max="2820" width="8.88671875" style="1697" customWidth="1"/>
    <col min="2821" max="2821" width="10.44140625" style="1697" customWidth="1"/>
    <col min="2822" max="2822" width="13.5546875" style="1697" customWidth="1"/>
    <col min="2823" max="2823" width="12.109375" style="1697" bestFit="1" customWidth="1"/>
    <col min="2824" max="3072" width="9.109375" style="1697"/>
    <col min="3073" max="3073" width="5.88671875" style="1697" customWidth="1"/>
    <col min="3074" max="3074" width="45" style="1697" customWidth="1"/>
    <col min="3075" max="3075" width="4.6640625" style="1697" customWidth="1"/>
    <col min="3076" max="3076" width="8.88671875" style="1697" customWidth="1"/>
    <col min="3077" max="3077" width="10.44140625" style="1697" customWidth="1"/>
    <col min="3078" max="3078" width="13.5546875" style="1697" customWidth="1"/>
    <col min="3079" max="3079" width="12.109375" style="1697" bestFit="1" customWidth="1"/>
    <col min="3080" max="3328" width="9.109375" style="1697"/>
    <col min="3329" max="3329" width="5.88671875" style="1697" customWidth="1"/>
    <col min="3330" max="3330" width="45" style="1697" customWidth="1"/>
    <col min="3331" max="3331" width="4.6640625" style="1697" customWidth="1"/>
    <col min="3332" max="3332" width="8.88671875" style="1697" customWidth="1"/>
    <col min="3333" max="3333" width="10.44140625" style="1697" customWidth="1"/>
    <col min="3334" max="3334" width="13.5546875" style="1697" customWidth="1"/>
    <col min="3335" max="3335" width="12.109375" style="1697" bestFit="1" customWidth="1"/>
    <col min="3336" max="3584" width="9.109375" style="1697"/>
    <col min="3585" max="3585" width="5.88671875" style="1697" customWidth="1"/>
    <col min="3586" max="3586" width="45" style="1697" customWidth="1"/>
    <col min="3587" max="3587" width="4.6640625" style="1697" customWidth="1"/>
    <col min="3588" max="3588" width="8.88671875" style="1697" customWidth="1"/>
    <col min="3589" max="3589" width="10.44140625" style="1697" customWidth="1"/>
    <col min="3590" max="3590" width="13.5546875" style="1697" customWidth="1"/>
    <col min="3591" max="3591" width="12.109375" style="1697" bestFit="1" customWidth="1"/>
    <col min="3592" max="3840" width="9.109375" style="1697"/>
    <col min="3841" max="3841" width="5.88671875" style="1697" customWidth="1"/>
    <col min="3842" max="3842" width="45" style="1697" customWidth="1"/>
    <col min="3843" max="3843" width="4.6640625" style="1697" customWidth="1"/>
    <col min="3844" max="3844" width="8.88671875" style="1697" customWidth="1"/>
    <col min="3845" max="3845" width="10.44140625" style="1697" customWidth="1"/>
    <col min="3846" max="3846" width="13.5546875" style="1697" customWidth="1"/>
    <col min="3847" max="3847" width="12.109375" style="1697" bestFit="1" customWidth="1"/>
    <col min="3848" max="4096" width="9.109375" style="1697"/>
    <col min="4097" max="4097" width="5.88671875" style="1697" customWidth="1"/>
    <col min="4098" max="4098" width="45" style="1697" customWidth="1"/>
    <col min="4099" max="4099" width="4.6640625" style="1697" customWidth="1"/>
    <col min="4100" max="4100" width="8.88671875" style="1697" customWidth="1"/>
    <col min="4101" max="4101" width="10.44140625" style="1697" customWidth="1"/>
    <col min="4102" max="4102" width="13.5546875" style="1697" customWidth="1"/>
    <col min="4103" max="4103" width="12.109375" style="1697" bestFit="1" customWidth="1"/>
    <col min="4104" max="4352" width="9.109375" style="1697"/>
    <col min="4353" max="4353" width="5.88671875" style="1697" customWidth="1"/>
    <col min="4354" max="4354" width="45" style="1697" customWidth="1"/>
    <col min="4355" max="4355" width="4.6640625" style="1697" customWidth="1"/>
    <col min="4356" max="4356" width="8.88671875" style="1697" customWidth="1"/>
    <col min="4357" max="4357" width="10.44140625" style="1697" customWidth="1"/>
    <col min="4358" max="4358" width="13.5546875" style="1697" customWidth="1"/>
    <col min="4359" max="4359" width="12.109375" style="1697" bestFit="1" customWidth="1"/>
    <col min="4360" max="4608" width="9.109375" style="1697"/>
    <col min="4609" max="4609" width="5.88671875" style="1697" customWidth="1"/>
    <col min="4610" max="4610" width="45" style="1697" customWidth="1"/>
    <col min="4611" max="4611" width="4.6640625" style="1697" customWidth="1"/>
    <col min="4612" max="4612" width="8.88671875" style="1697" customWidth="1"/>
    <col min="4613" max="4613" width="10.44140625" style="1697" customWidth="1"/>
    <col min="4614" max="4614" width="13.5546875" style="1697" customWidth="1"/>
    <col min="4615" max="4615" width="12.109375" style="1697" bestFit="1" customWidth="1"/>
    <col min="4616" max="4864" width="9.109375" style="1697"/>
    <col min="4865" max="4865" width="5.88671875" style="1697" customWidth="1"/>
    <col min="4866" max="4866" width="45" style="1697" customWidth="1"/>
    <col min="4867" max="4867" width="4.6640625" style="1697" customWidth="1"/>
    <col min="4868" max="4868" width="8.88671875" style="1697" customWidth="1"/>
    <col min="4869" max="4869" width="10.44140625" style="1697" customWidth="1"/>
    <col min="4870" max="4870" width="13.5546875" style="1697" customWidth="1"/>
    <col min="4871" max="4871" width="12.109375" style="1697" bestFit="1" customWidth="1"/>
    <col min="4872" max="5120" width="9.109375" style="1697"/>
    <col min="5121" max="5121" width="5.88671875" style="1697" customWidth="1"/>
    <col min="5122" max="5122" width="45" style="1697" customWidth="1"/>
    <col min="5123" max="5123" width="4.6640625" style="1697" customWidth="1"/>
    <col min="5124" max="5124" width="8.88671875" style="1697" customWidth="1"/>
    <col min="5125" max="5125" width="10.44140625" style="1697" customWidth="1"/>
    <col min="5126" max="5126" width="13.5546875" style="1697" customWidth="1"/>
    <col min="5127" max="5127" width="12.109375" style="1697" bestFit="1" customWidth="1"/>
    <col min="5128" max="5376" width="9.109375" style="1697"/>
    <col min="5377" max="5377" width="5.88671875" style="1697" customWidth="1"/>
    <col min="5378" max="5378" width="45" style="1697" customWidth="1"/>
    <col min="5379" max="5379" width="4.6640625" style="1697" customWidth="1"/>
    <col min="5380" max="5380" width="8.88671875" style="1697" customWidth="1"/>
    <col min="5381" max="5381" width="10.44140625" style="1697" customWidth="1"/>
    <col min="5382" max="5382" width="13.5546875" style="1697" customWidth="1"/>
    <col min="5383" max="5383" width="12.109375" style="1697" bestFit="1" customWidth="1"/>
    <col min="5384" max="5632" width="9.109375" style="1697"/>
    <col min="5633" max="5633" width="5.88671875" style="1697" customWidth="1"/>
    <col min="5634" max="5634" width="45" style="1697" customWidth="1"/>
    <col min="5635" max="5635" width="4.6640625" style="1697" customWidth="1"/>
    <col min="5636" max="5636" width="8.88671875" style="1697" customWidth="1"/>
    <col min="5637" max="5637" width="10.44140625" style="1697" customWidth="1"/>
    <col min="5638" max="5638" width="13.5546875" style="1697" customWidth="1"/>
    <col min="5639" max="5639" width="12.109375" style="1697" bestFit="1" customWidth="1"/>
    <col min="5640" max="5888" width="9.109375" style="1697"/>
    <col min="5889" max="5889" width="5.88671875" style="1697" customWidth="1"/>
    <col min="5890" max="5890" width="45" style="1697" customWidth="1"/>
    <col min="5891" max="5891" width="4.6640625" style="1697" customWidth="1"/>
    <col min="5892" max="5892" width="8.88671875" style="1697" customWidth="1"/>
    <col min="5893" max="5893" width="10.44140625" style="1697" customWidth="1"/>
    <col min="5894" max="5894" width="13.5546875" style="1697" customWidth="1"/>
    <col min="5895" max="5895" width="12.109375" style="1697" bestFit="1" customWidth="1"/>
    <col min="5896" max="6144" width="9.109375" style="1697"/>
    <col min="6145" max="6145" width="5.88671875" style="1697" customWidth="1"/>
    <col min="6146" max="6146" width="45" style="1697" customWidth="1"/>
    <col min="6147" max="6147" width="4.6640625" style="1697" customWidth="1"/>
    <col min="6148" max="6148" width="8.88671875" style="1697" customWidth="1"/>
    <col min="6149" max="6149" width="10.44140625" style="1697" customWidth="1"/>
    <col min="6150" max="6150" width="13.5546875" style="1697" customWidth="1"/>
    <col min="6151" max="6151" width="12.109375" style="1697" bestFit="1" customWidth="1"/>
    <col min="6152" max="6400" width="9.109375" style="1697"/>
    <col min="6401" max="6401" width="5.88671875" style="1697" customWidth="1"/>
    <col min="6402" max="6402" width="45" style="1697" customWidth="1"/>
    <col min="6403" max="6403" width="4.6640625" style="1697" customWidth="1"/>
    <col min="6404" max="6404" width="8.88671875" style="1697" customWidth="1"/>
    <col min="6405" max="6405" width="10.44140625" style="1697" customWidth="1"/>
    <col min="6406" max="6406" width="13.5546875" style="1697" customWidth="1"/>
    <col min="6407" max="6407" width="12.109375" style="1697" bestFit="1" customWidth="1"/>
    <col min="6408" max="6656" width="9.109375" style="1697"/>
    <col min="6657" max="6657" width="5.88671875" style="1697" customWidth="1"/>
    <col min="6658" max="6658" width="45" style="1697" customWidth="1"/>
    <col min="6659" max="6659" width="4.6640625" style="1697" customWidth="1"/>
    <col min="6660" max="6660" width="8.88671875" style="1697" customWidth="1"/>
    <col min="6661" max="6661" width="10.44140625" style="1697" customWidth="1"/>
    <col min="6662" max="6662" width="13.5546875" style="1697" customWidth="1"/>
    <col min="6663" max="6663" width="12.109375" style="1697" bestFit="1" customWidth="1"/>
    <col min="6664" max="6912" width="9.109375" style="1697"/>
    <col min="6913" max="6913" width="5.88671875" style="1697" customWidth="1"/>
    <col min="6914" max="6914" width="45" style="1697" customWidth="1"/>
    <col min="6915" max="6915" width="4.6640625" style="1697" customWidth="1"/>
    <col min="6916" max="6916" width="8.88671875" style="1697" customWidth="1"/>
    <col min="6917" max="6917" width="10.44140625" style="1697" customWidth="1"/>
    <col min="6918" max="6918" width="13.5546875" style="1697" customWidth="1"/>
    <col min="6919" max="6919" width="12.109375" style="1697" bestFit="1" customWidth="1"/>
    <col min="6920" max="7168" width="9.109375" style="1697"/>
    <col min="7169" max="7169" width="5.88671875" style="1697" customWidth="1"/>
    <col min="7170" max="7170" width="45" style="1697" customWidth="1"/>
    <col min="7171" max="7171" width="4.6640625" style="1697" customWidth="1"/>
    <col min="7172" max="7172" width="8.88671875" style="1697" customWidth="1"/>
    <col min="7173" max="7173" width="10.44140625" style="1697" customWidth="1"/>
    <col min="7174" max="7174" width="13.5546875" style="1697" customWidth="1"/>
    <col min="7175" max="7175" width="12.109375" style="1697" bestFit="1" customWidth="1"/>
    <col min="7176" max="7424" width="9.109375" style="1697"/>
    <col min="7425" max="7425" width="5.88671875" style="1697" customWidth="1"/>
    <col min="7426" max="7426" width="45" style="1697" customWidth="1"/>
    <col min="7427" max="7427" width="4.6640625" style="1697" customWidth="1"/>
    <col min="7428" max="7428" width="8.88671875" style="1697" customWidth="1"/>
    <col min="7429" max="7429" width="10.44140625" style="1697" customWidth="1"/>
    <col min="7430" max="7430" width="13.5546875" style="1697" customWidth="1"/>
    <col min="7431" max="7431" width="12.109375" style="1697" bestFit="1" customWidth="1"/>
    <col min="7432" max="7680" width="9.109375" style="1697"/>
    <col min="7681" max="7681" width="5.88671875" style="1697" customWidth="1"/>
    <col min="7682" max="7682" width="45" style="1697" customWidth="1"/>
    <col min="7683" max="7683" width="4.6640625" style="1697" customWidth="1"/>
    <col min="7684" max="7684" width="8.88671875" style="1697" customWidth="1"/>
    <col min="7685" max="7685" width="10.44140625" style="1697" customWidth="1"/>
    <col min="7686" max="7686" width="13.5546875" style="1697" customWidth="1"/>
    <col min="7687" max="7687" width="12.109375" style="1697" bestFit="1" customWidth="1"/>
    <col min="7688" max="7936" width="9.109375" style="1697"/>
    <col min="7937" max="7937" width="5.88671875" style="1697" customWidth="1"/>
    <col min="7938" max="7938" width="45" style="1697" customWidth="1"/>
    <col min="7939" max="7939" width="4.6640625" style="1697" customWidth="1"/>
    <col min="7940" max="7940" width="8.88671875" style="1697" customWidth="1"/>
    <col min="7941" max="7941" width="10.44140625" style="1697" customWidth="1"/>
    <col min="7942" max="7942" width="13.5546875" style="1697" customWidth="1"/>
    <col min="7943" max="7943" width="12.109375" style="1697" bestFit="1" customWidth="1"/>
    <col min="7944" max="8192" width="9.109375" style="1697"/>
    <col min="8193" max="8193" width="5.88671875" style="1697" customWidth="1"/>
    <col min="8194" max="8194" width="45" style="1697" customWidth="1"/>
    <col min="8195" max="8195" width="4.6640625" style="1697" customWidth="1"/>
    <col min="8196" max="8196" width="8.88671875" style="1697" customWidth="1"/>
    <col min="8197" max="8197" width="10.44140625" style="1697" customWidth="1"/>
    <col min="8198" max="8198" width="13.5546875" style="1697" customWidth="1"/>
    <col min="8199" max="8199" width="12.109375" style="1697" bestFit="1" customWidth="1"/>
    <col min="8200" max="8448" width="9.109375" style="1697"/>
    <col min="8449" max="8449" width="5.88671875" style="1697" customWidth="1"/>
    <col min="8450" max="8450" width="45" style="1697" customWidth="1"/>
    <col min="8451" max="8451" width="4.6640625" style="1697" customWidth="1"/>
    <col min="8452" max="8452" width="8.88671875" style="1697" customWidth="1"/>
    <col min="8453" max="8453" width="10.44140625" style="1697" customWidth="1"/>
    <col min="8454" max="8454" width="13.5546875" style="1697" customWidth="1"/>
    <col min="8455" max="8455" width="12.109375" style="1697" bestFit="1" customWidth="1"/>
    <col min="8456" max="8704" width="9.109375" style="1697"/>
    <col min="8705" max="8705" width="5.88671875" style="1697" customWidth="1"/>
    <col min="8706" max="8706" width="45" style="1697" customWidth="1"/>
    <col min="8707" max="8707" width="4.6640625" style="1697" customWidth="1"/>
    <col min="8708" max="8708" width="8.88671875" style="1697" customWidth="1"/>
    <col min="8709" max="8709" width="10.44140625" style="1697" customWidth="1"/>
    <col min="8710" max="8710" width="13.5546875" style="1697" customWidth="1"/>
    <col min="8711" max="8711" width="12.109375" style="1697" bestFit="1" customWidth="1"/>
    <col min="8712" max="8960" width="9.109375" style="1697"/>
    <col min="8961" max="8961" width="5.88671875" style="1697" customWidth="1"/>
    <col min="8962" max="8962" width="45" style="1697" customWidth="1"/>
    <col min="8963" max="8963" width="4.6640625" style="1697" customWidth="1"/>
    <col min="8964" max="8964" width="8.88671875" style="1697" customWidth="1"/>
    <col min="8965" max="8965" width="10.44140625" style="1697" customWidth="1"/>
    <col min="8966" max="8966" width="13.5546875" style="1697" customWidth="1"/>
    <col min="8967" max="8967" width="12.109375" style="1697" bestFit="1" customWidth="1"/>
    <col min="8968" max="9216" width="9.109375" style="1697"/>
    <col min="9217" max="9217" width="5.88671875" style="1697" customWidth="1"/>
    <col min="9218" max="9218" width="45" style="1697" customWidth="1"/>
    <col min="9219" max="9219" width="4.6640625" style="1697" customWidth="1"/>
    <col min="9220" max="9220" width="8.88671875" style="1697" customWidth="1"/>
    <col min="9221" max="9221" width="10.44140625" style="1697" customWidth="1"/>
    <col min="9222" max="9222" width="13.5546875" style="1697" customWidth="1"/>
    <col min="9223" max="9223" width="12.109375" style="1697" bestFit="1" customWidth="1"/>
    <col min="9224" max="9472" width="9.109375" style="1697"/>
    <col min="9473" max="9473" width="5.88671875" style="1697" customWidth="1"/>
    <col min="9474" max="9474" width="45" style="1697" customWidth="1"/>
    <col min="9475" max="9475" width="4.6640625" style="1697" customWidth="1"/>
    <col min="9476" max="9476" width="8.88671875" style="1697" customWidth="1"/>
    <col min="9477" max="9477" width="10.44140625" style="1697" customWidth="1"/>
    <col min="9478" max="9478" width="13.5546875" style="1697" customWidth="1"/>
    <col min="9479" max="9479" width="12.109375" style="1697" bestFit="1" customWidth="1"/>
    <col min="9480" max="9728" width="9.109375" style="1697"/>
    <col min="9729" max="9729" width="5.88671875" style="1697" customWidth="1"/>
    <col min="9730" max="9730" width="45" style="1697" customWidth="1"/>
    <col min="9731" max="9731" width="4.6640625" style="1697" customWidth="1"/>
    <col min="9732" max="9732" width="8.88671875" style="1697" customWidth="1"/>
    <col min="9733" max="9733" width="10.44140625" style="1697" customWidth="1"/>
    <col min="9734" max="9734" width="13.5546875" style="1697" customWidth="1"/>
    <col min="9735" max="9735" width="12.109375" style="1697" bestFit="1" customWidth="1"/>
    <col min="9736" max="9984" width="9.109375" style="1697"/>
    <col min="9985" max="9985" width="5.88671875" style="1697" customWidth="1"/>
    <col min="9986" max="9986" width="45" style="1697" customWidth="1"/>
    <col min="9987" max="9987" width="4.6640625" style="1697" customWidth="1"/>
    <col min="9988" max="9988" width="8.88671875" style="1697" customWidth="1"/>
    <col min="9989" max="9989" width="10.44140625" style="1697" customWidth="1"/>
    <col min="9990" max="9990" width="13.5546875" style="1697" customWidth="1"/>
    <col min="9991" max="9991" width="12.109375" style="1697" bestFit="1" customWidth="1"/>
    <col min="9992" max="10240" width="9.109375" style="1697"/>
    <col min="10241" max="10241" width="5.88671875" style="1697" customWidth="1"/>
    <col min="10242" max="10242" width="45" style="1697" customWidth="1"/>
    <col min="10243" max="10243" width="4.6640625" style="1697" customWidth="1"/>
    <col min="10244" max="10244" width="8.88671875" style="1697" customWidth="1"/>
    <col min="10245" max="10245" width="10.44140625" style="1697" customWidth="1"/>
    <col min="10246" max="10246" width="13.5546875" style="1697" customWidth="1"/>
    <col min="10247" max="10247" width="12.109375" style="1697" bestFit="1" customWidth="1"/>
    <col min="10248" max="10496" width="9.109375" style="1697"/>
    <col min="10497" max="10497" width="5.88671875" style="1697" customWidth="1"/>
    <col min="10498" max="10498" width="45" style="1697" customWidth="1"/>
    <col min="10499" max="10499" width="4.6640625" style="1697" customWidth="1"/>
    <col min="10500" max="10500" width="8.88671875" style="1697" customWidth="1"/>
    <col min="10501" max="10501" width="10.44140625" style="1697" customWidth="1"/>
    <col min="10502" max="10502" width="13.5546875" style="1697" customWidth="1"/>
    <col min="10503" max="10503" width="12.109375" style="1697" bestFit="1" customWidth="1"/>
    <col min="10504" max="10752" width="9.109375" style="1697"/>
    <col min="10753" max="10753" width="5.88671875" style="1697" customWidth="1"/>
    <col min="10754" max="10754" width="45" style="1697" customWidth="1"/>
    <col min="10755" max="10755" width="4.6640625" style="1697" customWidth="1"/>
    <col min="10756" max="10756" width="8.88671875" style="1697" customWidth="1"/>
    <col min="10757" max="10757" width="10.44140625" style="1697" customWidth="1"/>
    <col min="10758" max="10758" width="13.5546875" style="1697" customWidth="1"/>
    <col min="10759" max="10759" width="12.109375" style="1697" bestFit="1" customWidth="1"/>
    <col min="10760" max="11008" width="9.109375" style="1697"/>
    <col min="11009" max="11009" width="5.88671875" style="1697" customWidth="1"/>
    <col min="11010" max="11010" width="45" style="1697" customWidth="1"/>
    <col min="11011" max="11011" width="4.6640625" style="1697" customWidth="1"/>
    <col min="11012" max="11012" width="8.88671875" style="1697" customWidth="1"/>
    <col min="11013" max="11013" width="10.44140625" style="1697" customWidth="1"/>
    <col min="11014" max="11014" width="13.5546875" style="1697" customWidth="1"/>
    <col min="11015" max="11015" width="12.109375" style="1697" bestFit="1" customWidth="1"/>
    <col min="11016" max="11264" width="9.109375" style="1697"/>
    <col min="11265" max="11265" width="5.88671875" style="1697" customWidth="1"/>
    <col min="11266" max="11266" width="45" style="1697" customWidth="1"/>
    <col min="11267" max="11267" width="4.6640625" style="1697" customWidth="1"/>
    <col min="11268" max="11268" width="8.88671875" style="1697" customWidth="1"/>
    <col min="11269" max="11269" width="10.44140625" style="1697" customWidth="1"/>
    <col min="11270" max="11270" width="13.5546875" style="1697" customWidth="1"/>
    <col min="11271" max="11271" width="12.109375" style="1697" bestFit="1" customWidth="1"/>
    <col min="11272" max="11520" width="9.109375" style="1697"/>
    <col min="11521" max="11521" width="5.88671875" style="1697" customWidth="1"/>
    <col min="11522" max="11522" width="45" style="1697" customWidth="1"/>
    <col min="11523" max="11523" width="4.6640625" style="1697" customWidth="1"/>
    <col min="11524" max="11524" width="8.88671875" style="1697" customWidth="1"/>
    <col min="11525" max="11525" width="10.44140625" style="1697" customWidth="1"/>
    <col min="11526" max="11526" width="13.5546875" style="1697" customWidth="1"/>
    <col min="11527" max="11527" width="12.109375" style="1697" bestFit="1" customWidth="1"/>
    <col min="11528" max="11776" width="9.109375" style="1697"/>
    <col min="11777" max="11777" width="5.88671875" style="1697" customWidth="1"/>
    <col min="11778" max="11778" width="45" style="1697" customWidth="1"/>
    <col min="11779" max="11779" width="4.6640625" style="1697" customWidth="1"/>
    <col min="11780" max="11780" width="8.88671875" style="1697" customWidth="1"/>
    <col min="11781" max="11781" width="10.44140625" style="1697" customWidth="1"/>
    <col min="11782" max="11782" width="13.5546875" style="1697" customWidth="1"/>
    <col min="11783" max="11783" width="12.109375" style="1697" bestFit="1" customWidth="1"/>
    <col min="11784" max="12032" width="9.109375" style="1697"/>
    <col min="12033" max="12033" width="5.88671875" style="1697" customWidth="1"/>
    <col min="12034" max="12034" width="45" style="1697" customWidth="1"/>
    <col min="12035" max="12035" width="4.6640625" style="1697" customWidth="1"/>
    <col min="12036" max="12036" width="8.88671875" style="1697" customWidth="1"/>
    <col min="12037" max="12037" width="10.44140625" style="1697" customWidth="1"/>
    <col min="12038" max="12038" width="13.5546875" style="1697" customWidth="1"/>
    <col min="12039" max="12039" width="12.109375" style="1697" bestFit="1" customWidth="1"/>
    <col min="12040" max="12288" width="9.109375" style="1697"/>
    <col min="12289" max="12289" width="5.88671875" style="1697" customWidth="1"/>
    <col min="12290" max="12290" width="45" style="1697" customWidth="1"/>
    <col min="12291" max="12291" width="4.6640625" style="1697" customWidth="1"/>
    <col min="12292" max="12292" width="8.88671875" style="1697" customWidth="1"/>
    <col min="12293" max="12293" width="10.44140625" style="1697" customWidth="1"/>
    <col min="12294" max="12294" width="13.5546875" style="1697" customWidth="1"/>
    <col min="12295" max="12295" width="12.109375" style="1697" bestFit="1" customWidth="1"/>
    <col min="12296" max="12544" width="9.109375" style="1697"/>
    <col min="12545" max="12545" width="5.88671875" style="1697" customWidth="1"/>
    <col min="12546" max="12546" width="45" style="1697" customWidth="1"/>
    <col min="12547" max="12547" width="4.6640625" style="1697" customWidth="1"/>
    <col min="12548" max="12548" width="8.88671875" style="1697" customWidth="1"/>
    <col min="12549" max="12549" width="10.44140625" style="1697" customWidth="1"/>
    <col min="12550" max="12550" width="13.5546875" style="1697" customWidth="1"/>
    <col min="12551" max="12551" width="12.109375" style="1697" bestFit="1" customWidth="1"/>
    <col min="12552" max="12800" width="9.109375" style="1697"/>
    <col min="12801" max="12801" width="5.88671875" style="1697" customWidth="1"/>
    <col min="12802" max="12802" width="45" style="1697" customWidth="1"/>
    <col min="12803" max="12803" width="4.6640625" style="1697" customWidth="1"/>
    <col min="12804" max="12804" width="8.88671875" style="1697" customWidth="1"/>
    <col min="12805" max="12805" width="10.44140625" style="1697" customWidth="1"/>
    <col min="12806" max="12806" width="13.5546875" style="1697" customWidth="1"/>
    <col min="12807" max="12807" width="12.109375" style="1697" bestFit="1" customWidth="1"/>
    <col min="12808" max="13056" width="9.109375" style="1697"/>
    <col min="13057" max="13057" width="5.88671875" style="1697" customWidth="1"/>
    <col min="13058" max="13058" width="45" style="1697" customWidth="1"/>
    <col min="13059" max="13059" width="4.6640625" style="1697" customWidth="1"/>
    <col min="13060" max="13060" width="8.88671875" style="1697" customWidth="1"/>
    <col min="13061" max="13061" width="10.44140625" style="1697" customWidth="1"/>
    <col min="13062" max="13062" width="13.5546875" style="1697" customWidth="1"/>
    <col min="13063" max="13063" width="12.109375" style="1697" bestFit="1" customWidth="1"/>
    <col min="13064" max="13312" width="9.109375" style="1697"/>
    <col min="13313" max="13313" width="5.88671875" style="1697" customWidth="1"/>
    <col min="13314" max="13314" width="45" style="1697" customWidth="1"/>
    <col min="13315" max="13315" width="4.6640625" style="1697" customWidth="1"/>
    <col min="13316" max="13316" width="8.88671875" style="1697" customWidth="1"/>
    <col min="13317" max="13317" width="10.44140625" style="1697" customWidth="1"/>
    <col min="13318" max="13318" width="13.5546875" style="1697" customWidth="1"/>
    <col min="13319" max="13319" width="12.109375" style="1697" bestFit="1" customWidth="1"/>
    <col min="13320" max="13568" width="9.109375" style="1697"/>
    <col min="13569" max="13569" width="5.88671875" style="1697" customWidth="1"/>
    <col min="13570" max="13570" width="45" style="1697" customWidth="1"/>
    <col min="13571" max="13571" width="4.6640625" style="1697" customWidth="1"/>
    <col min="13572" max="13572" width="8.88671875" style="1697" customWidth="1"/>
    <col min="13573" max="13573" width="10.44140625" style="1697" customWidth="1"/>
    <col min="13574" max="13574" width="13.5546875" style="1697" customWidth="1"/>
    <col min="13575" max="13575" width="12.109375" style="1697" bestFit="1" customWidth="1"/>
    <col min="13576" max="13824" width="9.109375" style="1697"/>
    <col min="13825" max="13825" width="5.88671875" style="1697" customWidth="1"/>
    <col min="13826" max="13826" width="45" style="1697" customWidth="1"/>
    <col min="13827" max="13827" width="4.6640625" style="1697" customWidth="1"/>
    <col min="13828" max="13828" width="8.88671875" style="1697" customWidth="1"/>
    <col min="13829" max="13829" width="10.44140625" style="1697" customWidth="1"/>
    <col min="13830" max="13830" width="13.5546875" style="1697" customWidth="1"/>
    <col min="13831" max="13831" width="12.109375" style="1697" bestFit="1" customWidth="1"/>
    <col min="13832" max="14080" width="9.109375" style="1697"/>
    <col min="14081" max="14081" width="5.88671875" style="1697" customWidth="1"/>
    <col min="14082" max="14082" width="45" style="1697" customWidth="1"/>
    <col min="14083" max="14083" width="4.6640625" style="1697" customWidth="1"/>
    <col min="14084" max="14084" width="8.88671875" style="1697" customWidth="1"/>
    <col min="14085" max="14085" width="10.44140625" style="1697" customWidth="1"/>
    <col min="14086" max="14086" width="13.5546875" style="1697" customWidth="1"/>
    <col min="14087" max="14087" width="12.109375" style="1697" bestFit="1" customWidth="1"/>
    <col min="14088" max="14336" width="9.109375" style="1697"/>
    <col min="14337" max="14337" width="5.88671875" style="1697" customWidth="1"/>
    <col min="14338" max="14338" width="45" style="1697" customWidth="1"/>
    <col min="14339" max="14339" width="4.6640625" style="1697" customWidth="1"/>
    <col min="14340" max="14340" width="8.88671875" style="1697" customWidth="1"/>
    <col min="14341" max="14341" width="10.44140625" style="1697" customWidth="1"/>
    <col min="14342" max="14342" width="13.5546875" style="1697" customWidth="1"/>
    <col min="14343" max="14343" width="12.109375" style="1697" bestFit="1" customWidth="1"/>
    <col min="14344" max="14592" width="9.109375" style="1697"/>
    <col min="14593" max="14593" width="5.88671875" style="1697" customWidth="1"/>
    <col min="14594" max="14594" width="45" style="1697" customWidth="1"/>
    <col min="14595" max="14595" width="4.6640625" style="1697" customWidth="1"/>
    <col min="14596" max="14596" width="8.88671875" style="1697" customWidth="1"/>
    <col min="14597" max="14597" width="10.44140625" style="1697" customWidth="1"/>
    <col min="14598" max="14598" width="13.5546875" style="1697" customWidth="1"/>
    <col min="14599" max="14599" width="12.109375" style="1697" bestFit="1" customWidth="1"/>
    <col min="14600" max="14848" width="9.109375" style="1697"/>
    <col min="14849" max="14849" width="5.88671875" style="1697" customWidth="1"/>
    <col min="14850" max="14850" width="45" style="1697" customWidth="1"/>
    <col min="14851" max="14851" width="4.6640625" style="1697" customWidth="1"/>
    <col min="14852" max="14852" width="8.88671875" style="1697" customWidth="1"/>
    <col min="14853" max="14853" width="10.44140625" style="1697" customWidth="1"/>
    <col min="14854" max="14854" width="13.5546875" style="1697" customWidth="1"/>
    <col min="14855" max="14855" width="12.109375" style="1697" bestFit="1" customWidth="1"/>
    <col min="14856" max="15104" width="9.109375" style="1697"/>
    <col min="15105" max="15105" width="5.88671875" style="1697" customWidth="1"/>
    <col min="15106" max="15106" width="45" style="1697" customWidth="1"/>
    <col min="15107" max="15107" width="4.6640625" style="1697" customWidth="1"/>
    <col min="15108" max="15108" width="8.88671875" style="1697" customWidth="1"/>
    <col min="15109" max="15109" width="10.44140625" style="1697" customWidth="1"/>
    <col min="15110" max="15110" width="13.5546875" style="1697" customWidth="1"/>
    <col min="15111" max="15111" width="12.109375" style="1697" bestFit="1" customWidth="1"/>
    <col min="15112" max="15360" width="9.109375" style="1697"/>
    <col min="15361" max="15361" width="5.88671875" style="1697" customWidth="1"/>
    <col min="15362" max="15362" width="45" style="1697" customWidth="1"/>
    <col min="15363" max="15363" width="4.6640625" style="1697" customWidth="1"/>
    <col min="15364" max="15364" width="8.88671875" style="1697" customWidth="1"/>
    <col min="15365" max="15365" width="10.44140625" style="1697" customWidth="1"/>
    <col min="15366" max="15366" width="13.5546875" style="1697" customWidth="1"/>
    <col min="15367" max="15367" width="12.109375" style="1697" bestFit="1" customWidth="1"/>
    <col min="15368" max="15616" width="9.109375" style="1697"/>
    <col min="15617" max="15617" width="5.88671875" style="1697" customWidth="1"/>
    <col min="15618" max="15618" width="45" style="1697" customWidth="1"/>
    <col min="15619" max="15619" width="4.6640625" style="1697" customWidth="1"/>
    <col min="15620" max="15620" width="8.88671875" style="1697" customWidth="1"/>
    <col min="15621" max="15621" width="10.44140625" style="1697" customWidth="1"/>
    <col min="15622" max="15622" width="13.5546875" style="1697" customWidth="1"/>
    <col min="15623" max="15623" width="12.109375" style="1697" bestFit="1" customWidth="1"/>
    <col min="15624" max="15872" width="9.109375" style="1697"/>
    <col min="15873" max="15873" width="5.88671875" style="1697" customWidth="1"/>
    <col min="15874" max="15874" width="45" style="1697" customWidth="1"/>
    <col min="15875" max="15875" width="4.6640625" style="1697" customWidth="1"/>
    <col min="15876" max="15876" width="8.88671875" style="1697" customWidth="1"/>
    <col min="15877" max="15877" width="10.44140625" style="1697" customWidth="1"/>
    <col min="15878" max="15878" width="13.5546875" style="1697" customWidth="1"/>
    <col min="15879" max="15879" width="12.109375" style="1697" bestFit="1" customWidth="1"/>
    <col min="15880" max="16128" width="9.109375" style="1697"/>
    <col min="16129" max="16129" width="5.88671875" style="1697" customWidth="1"/>
    <col min="16130" max="16130" width="45" style="1697" customWidth="1"/>
    <col min="16131" max="16131" width="4.6640625" style="1697" customWidth="1"/>
    <col min="16132" max="16132" width="8.88671875" style="1697" customWidth="1"/>
    <col min="16133" max="16133" width="10.44140625" style="1697" customWidth="1"/>
    <col min="16134" max="16134" width="13.5546875" style="1697" customWidth="1"/>
    <col min="16135" max="16135" width="12.109375" style="1697" bestFit="1" customWidth="1"/>
    <col min="16136" max="16384" width="9.109375" style="1697"/>
  </cols>
  <sheetData>
    <row r="1" spans="1:6">
      <c r="A1" s="1807" t="s">
        <v>656</v>
      </c>
      <c r="B1" s="1700" t="s">
        <v>657</v>
      </c>
      <c r="C1" s="1701"/>
      <c r="D1" s="1702"/>
      <c r="E1" s="1703"/>
      <c r="F1" s="1703"/>
    </row>
    <row r="2" spans="1:6">
      <c r="A2" s="1948"/>
      <c r="B2" s="1700"/>
      <c r="C2" s="1701"/>
      <c r="D2" s="1702"/>
      <c r="E2" s="1703"/>
      <c r="F2" s="1703"/>
    </row>
    <row r="3" spans="1:6">
      <c r="B3" s="1697" t="s">
        <v>2005</v>
      </c>
      <c r="D3" s="1710"/>
    </row>
    <row r="4" spans="1:6">
      <c r="D4" s="1710"/>
    </row>
    <row r="5" spans="1:6">
      <c r="A5" s="1712" t="s">
        <v>110</v>
      </c>
      <c r="B5" s="1891" t="s">
        <v>718</v>
      </c>
      <c r="C5" s="1891" t="s">
        <v>112</v>
      </c>
      <c r="D5" s="1714" t="s">
        <v>719</v>
      </c>
      <c r="E5" s="1893" t="s">
        <v>720</v>
      </c>
      <c r="F5" s="1894" t="s">
        <v>721</v>
      </c>
    </row>
    <row r="6" spans="1:6">
      <c r="D6" s="1710"/>
    </row>
    <row r="7" spans="1:6">
      <c r="B7" s="1808" t="s">
        <v>2158</v>
      </c>
      <c r="F7" s="1708"/>
    </row>
    <row r="8" spans="1:6" ht="26.4">
      <c r="A8" s="1753">
        <f>COUNT($A$5:A7)+1</f>
        <v>1</v>
      </c>
      <c r="B8" s="1706" t="s">
        <v>2159</v>
      </c>
      <c r="C8" s="1709" t="s">
        <v>1931</v>
      </c>
      <c r="D8" s="1757">
        <v>1090</v>
      </c>
      <c r="E8" s="1900"/>
      <c r="F8" s="1900">
        <f>D8*E8</f>
        <v>0</v>
      </c>
    </row>
    <row r="9" spans="1:6">
      <c r="A9" s="1753"/>
      <c r="B9" s="1706"/>
      <c r="C9" s="1701"/>
      <c r="E9" s="1900"/>
      <c r="F9" s="1708"/>
    </row>
    <row r="10" spans="1:6" ht="26.4">
      <c r="A10" s="1753">
        <f>COUNT($A$5:A9)+1</f>
        <v>2</v>
      </c>
      <c r="B10" s="1706" t="s">
        <v>2160</v>
      </c>
      <c r="C10" s="1709" t="s">
        <v>1931</v>
      </c>
      <c r="D10" s="1757">
        <v>220</v>
      </c>
      <c r="E10" s="1900"/>
      <c r="F10" s="1900">
        <f>D10*E10</f>
        <v>0</v>
      </c>
    </row>
    <row r="11" spans="1:6">
      <c r="A11" s="1753"/>
      <c r="B11" s="1706"/>
      <c r="C11" s="1701"/>
      <c r="D11" s="1757"/>
      <c r="E11" s="1900"/>
      <c r="F11" s="1708"/>
    </row>
    <row r="12" spans="1:6" ht="39.6">
      <c r="A12" s="1753">
        <f>COUNT($A$5:A11)+1</f>
        <v>3</v>
      </c>
      <c r="B12" s="1706" t="s">
        <v>2161</v>
      </c>
      <c r="C12" s="1709" t="s">
        <v>133</v>
      </c>
      <c r="D12" s="1757">
        <v>100</v>
      </c>
      <c r="E12" s="1900"/>
      <c r="F12" s="1900">
        <f>D12*E12</f>
        <v>0</v>
      </c>
    </row>
    <row r="13" spans="1:6">
      <c r="A13" s="1753"/>
      <c r="B13" s="1706"/>
      <c r="C13" s="1701"/>
      <c r="D13" s="1757"/>
      <c r="E13" s="1900"/>
      <c r="F13" s="1900"/>
    </row>
    <row r="14" spans="1:6" ht="39.6">
      <c r="A14" s="1753">
        <f>COUNT($A$5:A13)+1</f>
        <v>4</v>
      </c>
      <c r="B14" s="1949" t="s">
        <v>2162</v>
      </c>
      <c r="C14" s="1709" t="s">
        <v>133</v>
      </c>
      <c r="D14" s="1757">
        <v>100</v>
      </c>
      <c r="E14" s="1900"/>
      <c r="F14" s="1900">
        <f>D14*E14</f>
        <v>0</v>
      </c>
    </row>
    <row r="15" spans="1:6">
      <c r="A15" s="1753"/>
      <c r="B15" s="1706"/>
      <c r="C15" s="1701"/>
      <c r="D15" s="1757"/>
      <c r="E15" s="1900"/>
      <c r="F15" s="1900"/>
    </row>
    <row r="16" spans="1:6" ht="66">
      <c r="A16" s="1753">
        <f>COUNT($A$5:A15)+1</f>
        <v>5</v>
      </c>
      <c r="B16" s="1706" t="s">
        <v>2163</v>
      </c>
      <c r="C16" s="1709" t="s">
        <v>133</v>
      </c>
      <c r="D16" s="1757">
        <v>545</v>
      </c>
      <c r="E16" s="1900"/>
      <c r="F16" s="1900">
        <f>D16*E16</f>
        <v>0</v>
      </c>
    </row>
    <row r="17" spans="1:13">
      <c r="A17" s="1753"/>
      <c r="B17" s="1706"/>
      <c r="C17" s="1701"/>
      <c r="D17" s="1757"/>
      <c r="E17" s="1900"/>
      <c r="F17" s="1900"/>
    </row>
    <row r="18" spans="1:13">
      <c r="A18" s="1753">
        <f>COUNT($A$5:A17)+1</f>
        <v>6</v>
      </c>
      <c r="B18" s="1706" t="s">
        <v>2164</v>
      </c>
      <c r="C18" s="1701" t="s">
        <v>133</v>
      </c>
      <c r="D18" s="1757">
        <v>125</v>
      </c>
      <c r="E18" s="1900"/>
      <c r="F18" s="1900">
        <f>E18*D18</f>
        <v>0</v>
      </c>
    </row>
    <row r="19" spans="1:13">
      <c r="A19" s="1753"/>
      <c r="B19" s="1706"/>
      <c r="C19" s="1701"/>
      <c r="D19" s="1757"/>
      <c r="E19" s="1900"/>
      <c r="F19" s="1900"/>
    </row>
    <row r="20" spans="1:13">
      <c r="A20" s="1753">
        <f>COUNT($A$5:A19)+1</f>
        <v>7</v>
      </c>
      <c r="B20" s="1706" t="s">
        <v>2165</v>
      </c>
      <c r="C20" s="1709" t="s">
        <v>199</v>
      </c>
      <c r="D20" s="1757">
        <v>1</v>
      </c>
      <c r="E20" s="1900"/>
      <c r="F20" s="1900">
        <f>E20*D20</f>
        <v>0</v>
      </c>
    </row>
    <row r="21" spans="1:13">
      <c r="A21" s="1753"/>
      <c r="B21" s="1706"/>
      <c r="C21" s="1701"/>
      <c r="D21" s="1757"/>
      <c r="E21" s="1900"/>
      <c r="F21" s="1900"/>
    </row>
    <row r="22" spans="1:13" ht="26.4">
      <c r="A22" s="1753">
        <f>COUNT($A$5:A21)+1</f>
        <v>8</v>
      </c>
      <c r="B22" s="1706" t="s">
        <v>2166</v>
      </c>
      <c r="C22" s="1709" t="s">
        <v>199</v>
      </c>
      <c r="D22" s="1757">
        <v>1</v>
      </c>
      <c r="E22" s="1900"/>
      <c r="F22" s="1900">
        <f>E22*D22</f>
        <v>0</v>
      </c>
    </row>
    <row r="23" spans="1:13">
      <c r="A23" s="1753"/>
      <c r="B23" s="1706"/>
      <c r="C23" s="1701"/>
      <c r="D23" s="1757"/>
      <c r="E23" s="1900"/>
      <c r="F23" s="1900"/>
    </row>
    <row r="24" spans="1:13">
      <c r="A24" s="1753">
        <f>COUNT($A$5:A23)+1</f>
        <v>9</v>
      </c>
      <c r="B24" s="1706" t="s">
        <v>2136</v>
      </c>
      <c r="C24" s="1701"/>
      <c r="D24" s="1950">
        <v>0.05</v>
      </c>
      <c r="E24" s="1900"/>
      <c r="F24" s="1900">
        <f>(SUM(F8:F20))*D24</f>
        <v>0</v>
      </c>
    </row>
    <row r="25" spans="1:13" s="1727" customFormat="1">
      <c r="A25" s="1951"/>
      <c r="B25" s="1706"/>
      <c r="C25" s="1879"/>
      <c r="D25" s="1709"/>
      <c r="E25" s="1900"/>
      <c r="F25" s="1900"/>
      <c r="G25" s="1952"/>
      <c r="H25" s="1697"/>
      <c r="M25" s="1676"/>
    </row>
    <row r="26" spans="1:13">
      <c r="A26" s="1946"/>
      <c r="B26" s="1700" t="s">
        <v>2167</v>
      </c>
      <c r="E26" s="1900"/>
      <c r="F26" s="1900"/>
      <c r="M26" s="1676"/>
    </row>
    <row r="27" spans="1:13" ht="26.4">
      <c r="A27" s="1753">
        <f>COUNT($A$5:A26)+1</f>
        <v>10</v>
      </c>
      <c r="B27" s="1706" t="s">
        <v>2168</v>
      </c>
      <c r="C27" s="1701" t="s">
        <v>1931</v>
      </c>
      <c r="D27" s="1757">
        <v>280</v>
      </c>
      <c r="E27" s="1900"/>
      <c r="F27" s="1900">
        <f>D27*E27</f>
        <v>0</v>
      </c>
    </row>
    <row r="28" spans="1:13">
      <c r="A28" s="1753"/>
      <c r="B28" s="1706"/>
      <c r="C28" s="1701"/>
      <c r="D28" s="1757"/>
      <c r="E28" s="1900"/>
      <c r="F28" s="1900"/>
    </row>
    <row r="29" spans="1:13" ht="39.6">
      <c r="A29" s="1753">
        <f>COUNT($A$5:A28)+1</f>
        <v>11</v>
      </c>
      <c r="B29" s="1706" t="s">
        <v>2169</v>
      </c>
      <c r="C29" s="1701" t="s">
        <v>1931</v>
      </c>
      <c r="D29" s="1757">
        <f>D27</f>
        <v>280</v>
      </c>
      <c r="E29" s="1900"/>
      <c r="F29" s="1900">
        <f>D29*E29</f>
        <v>0</v>
      </c>
    </row>
    <row r="30" spans="1:13">
      <c r="A30" s="1753"/>
      <c r="B30" s="1706"/>
      <c r="C30" s="1701"/>
      <c r="D30" s="1757"/>
      <c r="E30" s="1900"/>
      <c r="F30" s="1900"/>
    </row>
    <row r="31" spans="1:13" ht="39.6">
      <c r="A31" s="1753">
        <f>COUNT($A$5:A30)+1</f>
        <v>12</v>
      </c>
      <c r="B31" s="1706" t="s">
        <v>2170</v>
      </c>
      <c r="C31" s="1701" t="s">
        <v>133</v>
      </c>
      <c r="D31" s="1757">
        <v>8</v>
      </c>
      <c r="E31" s="1900"/>
      <c r="F31" s="1900">
        <f>D31*E31</f>
        <v>0</v>
      </c>
    </row>
    <row r="32" spans="1:13">
      <c r="A32" s="1753"/>
      <c r="B32" s="1706"/>
      <c r="C32" s="1701"/>
      <c r="D32" s="1757"/>
      <c r="E32" s="1900"/>
      <c r="F32" s="1900"/>
    </row>
    <row r="33" spans="1:256" ht="26.4">
      <c r="A33" s="1753">
        <f>COUNT($A$5:A32)+1</f>
        <v>13</v>
      </c>
      <c r="B33" s="1706" t="s">
        <v>2171</v>
      </c>
      <c r="C33" s="1701" t="s">
        <v>133</v>
      </c>
      <c r="D33" s="1757">
        <v>8</v>
      </c>
      <c r="E33" s="1900"/>
      <c r="F33" s="1900">
        <f>D33*E33</f>
        <v>0</v>
      </c>
      <c r="IV33" s="1697">
        <f>SUM(A33:IU33)</f>
        <v>21</v>
      </c>
    </row>
    <row r="34" spans="1:256">
      <c r="A34" s="1753"/>
      <c r="B34" s="1706"/>
      <c r="C34" s="1701"/>
      <c r="D34" s="1757"/>
      <c r="E34" s="1900"/>
      <c r="F34" s="1900"/>
    </row>
    <row r="35" spans="1:256" ht="26.4">
      <c r="A35" s="1753">
        <f>COUNT($A$5:A34)+1</f>
        <v>14</v>
      </c>
      <c r="B35" s="1706" t="s">
        <v>2172</v>
      </c>
      <c r="C35" s="1701" t="s">
        <v>133</v>
      </c>
      <c r="D35" s="1720">
        <v>8</v>
      </c>
      <c r="E35" s="1900"/>
      <c r="F35" s="1900">
        <f>D35*E35</f>
        <v>0</v>
      </c>
    </row>
    <row r="36" spans="1:256">
      <c r="A36" s="1753"/>
      <c r="B36" s="1706"/>
      <c r="C36" s="1701"/>
      <c r="E36" s="1900"/>
      <c r="F36" s="1900"/>
    </row>
    <row r="37" spans="1:256" ht="52.8">
      <c r="A37" s="1753">
        <f>COUNT($A$5:A36)+1</f>
        <v>15</v>
      </c>
      <c r="B37" s="1706" t="s">
        <v>2173</v>
      </c>
      <c r="C37" s="1701" t="s">
        <v>133</v>
      </c>
      <c r="D37" s="1720">
        <v>46</v>
      </c>
      <c r="E37" s="1900"/>
      <c r="F37" s="1900">
        <f>D37*E37</f>
        <v>0</v>
      </c>
    </row>
    <row r="38" spans="1:256">
      <c r="A38" s="1753"/>
      <c r="B38" s="1706"/>
      <c r="C38" s="1701"/>
      <c r="E38" s="1900"/>
      <c r="F38" s="1900"/>
    </row>
    <row r="39" spans="1:256" ht="39.6">
      <c r="A39" s="1753">
        <f>COUNT($A$5:A35)+1</f>
        <v>15</v>
      </c>
      <c r="B39" s="1706" t="s">
        <v>2174</v>
      </c>
      <c r="C39" s="1728" t="s">
        <v>133</v>
      </c>
      <c r="D39" s="1720">
        <v>4</v>
      </c>
      <c r="E39" s="1900"/>
      <c r="F39" s="1900">
        <f>$D39*E39</f>
        <v>0</v>
      </c>
      <c r="IV39" s="1697">
        <f>SUM(A39:IU39)</f>
        <v>19</v>
      </c>
    </row>
    <row r="40" spans="1:256">
      <c r="A40" s="1753"/>
      <c r="B40" s="1706"/>
      <c r="C40" s="1701"/>
      <c r="E40" s="1900"/>
      <c r="F40" s="1900"/>
    </row>
    <row r="41" spans="1:256" ht="26.4">
      <c r="A41" s="1753">
        <f>COUNT($A$5:A38)+1</f>
        <v>16</v>
      </c>
      <c r="B41" s="1706" t="s">
        <v>2175</v>
      </c>
      <c r="C41" s="1728" t="s">
        <v>133</v>
      </c>
      <c r="D41" s="1757">
        <v>4</v>
      </c>
      <c r="E41" s="1900"/>
      <c r="F41" s="1900">
        <f>$D41*E41</f>
        <v>0</v>
      </c>
      <c r="IV41" s="1697">
        <f>SUM(A41:IU41)</f>
        <v>20</v>
      </c>
    </row>
    <row r="42" spans="1:256">
      <c r="A42" s="1753"/>
      <c r="B42" s="1706"/>
      <c r="C42" s="1728"/>
      <c r="D42" s="1757"/>
      <c r="E42" s="1900"/>
      <c r="F42" s="1900"/>
    </row>
    <row r="43" spans="1:256">
      <c r="A43" s="1753">
        <f>COUNT($A$5:A42)+1</f>
        <v>18</v>
      </c>
      <c r="B43" s="1706" t="s">
        <v>2164</v>
      </c>
      <c r="C43" s="1701" t="s">
        <v>133</v>
      </c>
      <c r="D43" s="1720">
        <v>100</v>
      </c>
      <c r="E43" s="1900"/>
      <c r="F43" s="1900">
        <f>D43*E43</f>
        <v>0</v>
      </c>
    </row>
    <row r="44" spans="1:256">
      <c r="A44" s="1753"/>
      <c r="B44" s="1706"/>
      <c r="C44" s="1728"/>
      <c r="D44" s="1757"/>
      <c r="E44" s="1900"/>
      <c r="F44" s="1900"/>
    </row>
    <row r="45" spans="1:256">
      <c r="A45" s="1753">
        <f>COUNT($A$5:A44)+1</f>
        <v>19</v>
      </c>
      <c r="B45" s="1706" t="s">
        <v>2136</v>
      </c>
      <c r="C45" s="1701"/>
      <c r="D45" s="1950">
        <v>0.05</v>
      </c>
      <c r="E45" s="1900"/>
      <c r="F45" s="1900">
        <f>(SUM(F27:F43))*D45</f>
        <v>0</v>
      </c>
    </row>
    <row r="46" spans="1:256" s="1727" customFormat="1">
      <c r="A46" s="1951"/>
      <c r="B46" s="1706"/>
      <c r="C46" s="1879"/>
      <c r="D46" s="1709"/>
      <c r="E46" s="1900"/>
      <c r="F46" s="1900"/>
      <c r="G46" s="1952"/>
      <c r="H46" s="1697"/>
      <c r="M46" s="1676"/>
    </row>
    <row r="47" spans="1:256">
      <c r="A47" s="1946"/>
      <c r="B47" s="1700" t="s">
        <v>2176</v>
      </c>
      <c r="E47" s="1900"/>
      <c r="F47" s="1900"/>
      <c r="M47" s="1676"/>
    </row>
    <row r="48" spans="1:256" ht="26.4">
      <c r="A48" s="1753">
        <f>COUNT($A$5:A47)+1</f>
        <v>20</v>
      </c>
      <c r="B48" s="1706" t="s">
        <v>2177</v>
      </c>
      <c r="C48" s="1701" t="s">
        <v>1931</v>
      </c>
      <c r="D48" s="1757">
        <v>220</v>
      </c>
      <c r="E48" s="1900"/>
      <c r="F48" s="1900">
        <f>D48*E48</f>
        <v>0</v>
      </c>
    </row>
    <row r="49" spans="1:24">
      <c r="A49" s="1753"/>
      <c r="B49" s="1706"/>
      <c r="C49" s="1701"/>
      <c r="D49" s="1757"/>
      <c r="E49" s="1900"/>
      <c r="F49" s="1900"/>
    </row>
    <row r="50" spans="1:24" ht="39.6">
      <c r="A50" s="1753">
        <f>COUNT($A$5:A49)+1</f>
        <v>21</v>
      </c>
      <c r="B50" s="1706" t="s">
        <v>2178</v>
      </c>
      <c r="C50" s="1701" t="s">
        <v>133</v>
      </c>
      <c r="D50" s="1757">
        <v>115</v>
      </c>
      <c r="E50" s="1900"/>
      <c r="F50" s="1900">
        <f>D50*E50</f>
        <v>0</v>
      </c>
    </row>
    <row r="51" spans="1:24">
      <c r="A51" s="1753"/>
      <c r="B51" s="1706"/>
      <c r="C51" s="1701"/>
      <c r="D51" s="1757"/>
      <c r="E51" s="1900"/>
      <c r="F51" s="1900"/>
    </row>
    <row r="52" spans="1:24" ht="39.6">
      <c r="A52" s="1753">
        <f>COUNT($A$5:A51)+1</f>
        <v>22</v>
      </c>
      <c r="B52" s="1706" t="s">
        <v>2179</v>
      </c>
      <c r="C52" s="1709" t="s">
        <v>133</v>
      </c>
      <c r="D52" s="1798">
        <v>130</v>
      </c>
      <c r="E52" s="1900"/>
      <c r="F52" s="1900">
        <f>D52*E52</f>
        <v>0</v>
      </c>
    </row>
    <row r="53" spans="1:24">
      <c r="A53" s="1753"/>
      <c r="B53" s="1706"/>
      <c r="C53" s="1701"/>
      <c r="D53" s="1757"/>
      <c r="E53" s="1900"/>
      <c r="F53" s="1900"/>
    </row>
    <row r="54" spans="1:24" ht="52.8">
      <c r="A54" s="1753">
        <f>COUNT($A$5:A53)+1</f>
        <v>23</v>
      </c>
      <c r="B54" s="1706" t="s">
        <v>2180</v>
      </c>
      <c r="C54" s="1728" t="s">
        <v>133</v>
      </c>
      <c r="D54" s="1798">
        <v>65</v>
      </c>
      <c r="E54" s="1900"/>
      <c r="F54" s="1900">
        <f>E54*D54</f>
        <v>0</v>
      </c>
    </row>
    <row r="55" spans="1:24">
      <c r="A55" s="1753"/>
      <c r="B55" s="1706"/>
      <c r="C55" s="1701"/>
      <c r="D55" s="1757"/>
      <c r="E55" s="1900"/>
      <c r="F55" s="1900"/>
    </row>
    <row r="56" spans="1:24" ht="39.6">
      <c r="A56" s="1753">
        <f>COUNT($A$5:A55)+1</f>
        <v>24</v>
      </c>
      <c r="B56" s="1706" t="s">
        <v>2181</v>
      </c>
      <c r="C56" s="1701" t="s">
        <v>133</v>
      </c>
      <c r="D56" s="1757">
        <v>30</v>
      </c>
      <c r="E56" s="1900"/>
      <c r="F56" s="1900">
        <f>D56*E56</f>
        <v>0</v>
      </c>
    </row>
    <row r="57" spans="1:24">
      <c r="A57" s="1753"/>
      <c r="B57" s="1706"/>
      <c r="C57" s="1701"/>
      <c r="D57" s="1757"/>
      <c r="E57" s="1900"/>
      <c r="F57" s="1900"/>
    </row>
    <row r="58" spans="1:24" ht="26.4">
      <c r="A58" s="1753">
        <f>COUNT($A$5:A57)+1</f>
        <v>25</v>
      </c>
      <c r="B58" s="1953" t="s">
        <v>2182</v>
      </c>
      <c r="C58" s="1954" t="s">
        <v>133</v>
      </c>
      <c r="D58" s="1955">
        <v>4</v>
      </c>
      <c r="E58" s="1900"/>
      <c r="F58" s="1900">
        <f>D58*E58</f>
        <v>0</v>
      </c>
    </row>
    <row r="59" spans="1:24">
      <c r="A59" s="1753"/>
      <c r="B59" s="1706"/>
      <c r="C59" s="1701"/>
      <c r="D59" s="1757"/>
      <c r="E59" s="1900"/>
      <c r="F59" s="1900"/>
    </row>
    <row r="60" spans="1:24" s="1847" customFormat="1" ht="26.4">
      <c r="A60" s="1753">
        <f>COUNT($A$5:A59)+1</f>
        <v>26</v>
      </c>
      <c r="B60" s="1866" t="s">
        <v>2183</v>
      </c>
      <c r="C60" s="1875"/>
      <c r="D60" s="1956"/>
      <c r="E60" s="1957"/>
      <c r="F60" s="1958"/>
      <c r="G60" s="1852"/>
      <c r="H60" s="1852"/>
      <c r="I60" s="1852"/>
      <c r="J60" s="1852"/>
      <c r="K60" s="1852"/>
      <c r="L60" s="1852"/>
      <c r="M60" s="1852"/>
      <c r="N60" s="1852"/>
      <c r="O60" s="1852"/>
      <c r="P60" s="1852"/>
      <c r="Q60" s="1852"/>
      <c r="R60" s="1852"/>
      <c r="S60" s="1852"/>
      <c r="T60" s="1852"/>
      <c r="U60" s="1852"/>
      <c r="V60" s="1852"/>
      <c r="W60" s="1852"/>
      <c r="X60" s="1852"/>
    </row>
    <row r="61" spans="1:24" s="1847" customFormat="1" ht="26.4">
      <c r="A61" s="1753" t="s">
        <v>2184</v>
      </c>
      <c r="B61" s="1866" t="s">
        <v>2185</v>
      </c>
      <c r="C61" s="1875"/>
      <c r="D61" s="1956"/>
      <c r="E61" s="1957"/>
      <c r="F61" s="1958"/>
      <c r="G61" s="1852"/>
      <c r="H61" s="1852"/>
      <c r="I61" s="1852"/>
      <c r="J61" s="1852"/>
      <c r="K61" s="1852"/>
      <c r="L61" s="1852"/>
      <c r="M61" s="1852"/>
      <c r="N61" s="1852"/>
      <c r="O61" s="1852"/>
      <c r="P61" s="1852"/>
      <c r="Q61" s="1852"/>
      <c r="R61" s="1852"/>
      <c r="S61" s="1852"/>
      <c r="T61" s="1852"/>
      <c r="U61" s="1852"/>
      <c r="V61" s="1852"/>
      <c r="W61" s="1852"/>
      <c r="X61" s="1852"/>
    </row>
    <row r="62" spans="1:24" s="1847" customFormat="1" ht="26.4">
      <c r="A62" s="1959" t="s">
        <v>2184</v>
      </c>
      <c r="B62" s="1960" t="s">
        <v>2186</v>
      </c>
      <c r="C62" s="1961"/>
      <c r="D62" s="1962"/>
      <c r="E62" s="1963"/>
      <c r="F62" s="1964"/>
      <c r="G62" s="1852"/>
      <c r="H62" s="1852"/>
      <c r="I62" s="1852"/>
      <c r="J62" s="1852"/>
      <c r="K62" s="1852"/>
      <c r="L62" s="1852"/>
      <c r="M62" s="1852"/>
      <c r="N62" s="1852"/>
      <c r="O62" s="1852"/>
      <c r="P62" s="1852"/>
      <c r="Q62" s="1852"/>
      <c r="R62" s="1852"/>
      <c r="S62" s="1852"/>
      <c r="T62" s="1852"/>
      <c r="U62" s="1852"/>
      <c r="V62" s="1852"/>
      <c r="W62" s="1852"/>
      <c r="X62" s="1852"/>
    </row>
    <row r="63" spans="1:24" s="1967" customFormat="1">
      <c r="A63" s="1753"/>
      <c r="B63" s="1866"/>
      <c r="C63" s="1875" t="s">
        <v>199</v>
      </c>
      <c r="D63" s="1956">
        <v>8</v>
      </c>
      <c r="E63" s="1965"/>
      <c r="F63" s="1958">
        <f>D63*E63</f>
        <v>0</v>
      </c>
      <c r="G63" s="1966"/>
      <c r="H63" s="1966"/>
      <c r="I63" s="1966"/>
      <c r="J63" s="1966"/>
      <c r="K63" s="1966"/>
      <c r="L63" s="1966"/>
      <c r="M63" s="1966"/>
      <c r="N63" s="1966"/>
      <c r="O63" s="1966"/>
      <c r="P63" s="1966"/>
      <c r="Q63" s="1966"/>
      <c r="R63" s="1966"/>
      <c r="S63" s="1966"/>
      <c r="T63" s="1966"/>
      <c r="U63" s="1966"/>
      <c r="V63" s="1966"/>
      <c r="W63" s="1966"/>
      <c r="X63" s="1966"/>
    </row>
    <row r="64" spans="1:24">
      <c r="A64" s="1753"/>
      <c r="B64" s="1706"/>
      <c r="C64" s="1701"/>
      <c r="D64" s="1720"/>
      <c r="E64" s="1900"/>
      <c r="F64" s="1900"/>
    </row>
    <row r="65" spans="1:13">
      <c r="A65" s="1753">
        <f>COUNT($A$5:A64)+1</f>
        <v>27</v>
      </c>
      <c r="B65" s="1706" t="s">
        <v>2187</v>
      </c>
      <c r="C65" s="1701" t="s">
        <v>133</v>
      </c>
      <c r="D65" s="1720">
        <v>40</v>
      </c>
      <c r="E65" s="1900"/>
      <c r="F65" s="1900">
        <f>D65*E65</f>
        <v>0</v>
      </c>
      <c r="G65" s="1704"/>
      <c r="H65" s="1704"/>
      <c r="I65" s="1704"/>
    </row>
    <row r="66" spans="1:13">
      <c r="A66" s="1753"/>
      <c r="B66" s="1706"/>
      <c r="C66" s="1701"/>
      <c r="D66" s="1757"/>
      <c r="E66" s="1900"/>
      <c r="F66" s="1900"/>
      <c r="H66" s="1790"/>
      <c r="I66" s="1790"/>
    </row>
    <row r="67" spans="1:13" ht="26.4">
      <c r="A67" s="1753">
        <f>COUNT($A$5:A66)+1</f>
        <v>28</v>
      </c>
      <c r="B67" s="1706" t="s">
        <v>2188</v>
      </c>
      <c r="C67" s="1701" t="s">
        <v>199</v>
      </c>
      <c r="D67" s="1757">
        <v>1</v>
      </c>
      <c r="E67" s="1900"/>
      <c r="F67" s="1900">
        <f>E67*D67</f>
        <v>0</v>
      </c>
    </row>
    <row r="68" spans="1:13" s="1676" customFormat="1">
      <c r="A68" s="1753"/>
      <c r="B68" s="1706"/>
      <c r="C68" s="1701"/>
      <c r="D68" s="1709"/>
      <c r="E68" s="1708"/>
      <c r="F68" s="1900"/>
    </row>
    <row r="69" spans="1:13" s="1676" customFormat="1">
      <c r="A69" s="1753">
        <f>COUNT($A$5:A68)+1</f>
        <v>29</v>
      </c>
      <c r="B69" s="1706" t="s">
        <v>2136</v>
      </c>
      <c r="C69" s="1701"/>
      <c r="D69" s="1950">
        <v>0.05</v>
      </c>
      <c r="E69" s="1708"/>
      <c r="F69" s="1900">
        <f>(SUM(F48:F65)*D69)</f>
        <v>0</v>
      </c>
    </row>
    <row r="70" spans="1:13" s="1676" customFormat="1">
      <c r="A70" s="1704"/>
      <c r="B70" s="1785"/>
      <c r="C70" s="1728"/>
      <c r="D70" s="1709"/>
      <c r="E70" s="1784"/>
      <c r="F70" s="1721"/>
    </row>
    <row r="71" spans="1:13" s="1676" customFormat="1" ht="13.8" thickBot="1">
      <c r="A71" s="1968"/>
      <c r="B71" s="1734" t="str">
        <f>$B$1&amp;" skupaj:"</f>
        <v>STRELOVOD skupaj:</v>
      </c>
      <c r="C71" s="1969"/>
      <c r="D71" s="1736"/>
      <c r="E71" s="1970"/>
      <c r="F71" s="1738">
        <f>SUM(F7:F69)</f>
        <v>0</v>
      </c>
    </row>
    <row r="72" spans="1:13" s="1676" customFormat="1" ht="13.8" thickTop="1">
      <c r="A72" s="1697"/>
      <c r="B72" s="1808"/>
      <c r="C72" s="1709"/>
      <c r="D72" s="1710"/>
      <c r="E72" s="1711"/>
      <c r="F72" s="1711"/>
    </row>
    <row r="73" spans="1:13" s="1676" customFormat="1">
      <c r="A73" s="1753"/>
      <c r="B73" s="1704"/>
      <c r="C73" s="1709"/>
      <c r="D73" s="1710"/>
      <c r="E73" s="1900"/>
      <c r="F73" s="1698"/>
    </row>
    <row r="74" spans="1:13" s="1676" customFormat="1">
      <c r="A74" s="1753"/>
      <c r="B74" s="1697"/>
      <c r="C74" s="1709"/>
      <c r="D74" s="1709"/>
      <c r="E74" s="1900"/>
      <c r="F74" s="1698"/>
    </row>
    <row r="75" spans="1:13" s="1676" customFormat="1">
      <c r="A75" s="1753"/>
      <c r="B75" s="1697"/>
      <c r="C75" s="1709"/>
      <c r="D75" s="1710"/>
      <c r="E75" s="1900"/>
      <c r="F75" s="1698"/>
    </row>
    <row r="76" spans="1:13" s="1727" customFormat="1">
      <c r="A76" s="1971"/>
      <c r="B76" s="1808"/>
      <c r="C76" s="1709"/>
      <c r="D76" s="1710"/>
      <c r="E76" s="1711"/>
      <c r="F76" s="1711"/>
      <c r="M76" s="1676"/>
    </row>
    <row r="77" spans="1:13" s="1727" customFormat="1">
      <c r="A77" s="1753"/>
      <c r="B77" s="1704"/>
      <c r="C77" s="1728"/>
      <c r="D77" s="1709"/>
      <c r="E77" s="1729"/>
      <c r="F77" s="1698"/>
      <c r="M77" s="1676"/>
    </row>
    <row r="78" spans="1:13" s="1727" customFormat="1">
      <c r="A78" s="1971"/>
      <c r="B78" s="1704"/>
      <c r="C78" s="1728"/>
      <c r="D78" s="1739"/>
      <c r="E78" s="1784"/>
      <c r="F78" s="1698"/>
      <c r="M78" s="1676"/>
    </row>
    <row r="79" spans="1:13" s="1727" customFormat="1">
      <c r="A79" s="1753"/>
      <c r="B79" s="1697"/>
      <c r="C79" s="1709"/>
      <c r="D79" s="1709"/>
      <c r="E79" s="1900"/>
      <c r="F79" s="1698"/>
      <c r="M79" s="1676"/>
    </row>
    <row r="80" spans="1:13" s="1727" customFormat="1">
      <c r="A80" s="1971"/>
      <c r="B80" s="1704"/>
      <c r="C80" s="1728"/>
      <c r="D80" s="1739"/>
      <c r="E80" s="1784"/>
      <c r="F80" s="1698"/>
      <c r="M80" s="1676"/>
    </row>
    <row r="81" spans="1:13" s="1727" customFormat="1">
      <c r="A81" s="1753"/>
      <c r="B81" s="1704"/>
      <c r="C81" s="1728"/>
      <c r="D81" s="1709"/>
      <c r="E81" s="1729"/>
      <c r="F81" s="1784"/>
      <c r="M81" s="1676"/>
    </row>
    <row r="82" spans="1:13" s="1727" customFormat="1">
      <c r="A82" s="1951"/>
      <c r="B82" s="1704"/>
      <c r="C82" s="1728"/>
      <c r="D82" s="1739"/>
      <c r="E82" s="1784"/>
      <c r="F82" s="1784"/>
      <c r="G82" s="1952"/>
      <c r="M82" s="1676"/>
    </row>
    <row r="83" spans="1:13" s="1727" customFormat="1">
      <c r="A83" s="1753"/>
      <c r="B83" s="1704"/>
      <c r="C83" s="1728"/>
      <c r="D83" s="1739"/>
      <c r="E83" s="1729"/>
      <c r="F83" s="1784"/>
      <c r="G83" s="1952"/>
      <c r="M83" s="1676"/>
    </row>
    <row r="84" spans="1:13">
      <c r="A84" s="1971"/>
      <c r="B84" s="1704"/>
      <c r="C84" s="1728"/>
      <c r="D84" s="1739"/>
      <c r="E84" s="1784"/>
      <c r="F84" s="1784"/>
      <c r="H84" s="1972"/>
      <c r="M84" s="1676"/>
    </row>
    <row r="85" spans="1:13" s="1676" customFormat="1">
      <c r="A85" s="1753"/>
      <c r="B85" s="1704"/>
      <c r="C85" s="1728"/>
      <c r="D85" s="1739"/>
      <c r="E85" s="1729"/>
      <c r="F85" s="1784"/>
      <c r="I85" s="1973"/>
    </row>
    <row r="86" spans="1:13" s="1676" customFormat="1">
      <c r="A86" s="1971"/>
      <c r="B86" s="1704"/>
      <c r="C86" s="1728"/>
      <c r="D86" s="1739"/>
      <c r="E86" s="1784"/>
      <c r="F86" s="1784"/>
      <c r="G86" s="1974"/>
    </row>
    <row r="87" spans="1:13" s="1727" customFormat="1">
      <c r="A87" s="1753"/>
      <c r="B87" s="1704"/>
      <c r="C87" s="1802"/>
      <c r="D87" s="1739"/>
      <c r="E87" s="1784"/>
      <c r="F87" s="1784"/>
      <c r="G87" s="1901"/>
      <c r="M87" s="1676"/>
    </row>
    <row r="88" spans="1:13" s="1676" customFormat="1">
      <c r="A88" s="1951"/>
      <c r="B88" s="1704"/>
      <c r="C88" s="1879"/>
      <c r="D88" s="1739"/>
      <c r="E88" s="1784"/>
      <c r="F88" s="1784"/>
    </row>
    <row r="89" spans="1:13" s="1727" customFormat="1">
      <c r="A89" s="1946"/>
      <c r="B89" s="1808"/>
      <c r="C89" s="1709"/>
      <c r="D89" s="1710"/>
      <c r="E89" s="1711"/>
      <c r="F89" s="1711"/>
      <c r="M89" s="1676"/>
    </row>
    <row r="90" spans="1:13" s="1704" customFormat="1">
      <c r="A90" s="1753"/>
      <c r="B90" s="1697"/>
      <c r="C90" s="1709"/>
      <c r="D90" s="1709"/>
      <c r="E90" s="1900"/>
      <c r="F90" s="1698"/>
      <c r="M90" s="1676"/>
    </row>
    <row r="91" spans="1:13" s="1704" customFormat="1">
      <c r="A91" s="1951"/>
      <c r="B91" s="1697"/>
      <c r="C91" s="1709"/>
      <c r="D91" s="1709"/>
      <c r="E91" s="1698"/>
      <c r="F91" s="1698"/>
      <c r="G91" s="1697"/>
      <c r="I91" s="1728"/>
      <c r="M91" s="1676"/>
    </row>
    <row r="92" spans="1:13" s="1704" customFormat="1">
      <c r="A92" s="1753"/>
      <c r="B92" s="1766"/>
      <c r="C92" s="1728"/>
      <c r="D92" s="1709"/>
      <c r="E92" s="1729"/>
      <c r="F92" s="1784"/>
      <c r="M92" s="1676"/>
    </row>
    <row r="93" spans="1:13" s="1704" customFormat="1">
      <c r="A93" s="1951"/>
      <c r="B93" s="1697"/>
      <c r="C93" s="1709"/>
      <c r="D93" s="1709"/>
      <c r="E93" s="1698"/>
      <c r="F93" s="1698"/>
      <c r="G93" s="1697"/>
      <c r="I93" s="1728"/>
      <c r="M93" s="1676"/>
    </row>
    <row r="94" spans="1:13" s="1704" customFormat="1">
      <c r="A94" s="1753"/>
      <c r="B94" s="1766"/>
      <c r="C94" s="1728"/>
      <c r="D94" s="1709"/>
      <c r="E94" s="1729"/>
      <c r="F94" s="1784"/>
      <c r="G94" s="1697"/>
      <c r="I94" s="1728"/>
      <c r="M94" s="1676"/>
    </row>
    <row r="95" spans="1:13" s="1727" customFormat="1">
      <c r="A95" s="1951"/>
      <c r="B95" s="1704"/>
      <c r="C95" s="1728"/>
      <c r="D95" s="1739"/>
      <c r="E95" s="1784"/>
      <c r="F95" s="1784"/>
      <c r="G95" s="1952"/>
      <c r="M95" s="1676"/>
    </row>
    <row r="96" spans="1:13" s="1727" customFormat="1">
      <c r="A96" s="1753"/>
      <c r="B96" s="1704"/>
      <c r="C96" s="1709"/>
      <c r="D96" s="1709"/>
      <c r="E96" s="1900"/>
      <c r="F96" s="1698"/>
      <c r="G96" s="1952"/>
      <c r="M96" s="1676"/>
    </row>
    <row r="97" spans="1:13">
      <c r="A97" s="1951"/>
      <c r="B97" s="1704"/>
      <c r="C97" s="1728"/>
      <c r="E97" s="1784"/>
      <c r="F97" s="1784"/>
      <c r="M97" s="1676"/>
    </row>
    <row r="98" spans="1:13">
      <c r="A98" s="1753"/>
      <c r="B98" s="1704"/>
      <c r="E98" s="1900"/>
      <c r="F98" s="1698"/>
      <c r="G98" s="1975"/>
      <c r="I98" s="1975"/>
      <c r="M98" s="1676"/>
    </row>
    <row r="99" spans="1:13">
      <c r="A99" s="1951"/>
      <c r="B99" s="1704"/>
      <c r="D99" s="1710"/>
      <c r="E99" s="1698"/>
      <c r="F99" s="1698"/>
      <c r="M99" s="1676"/>
    </row>
    <row r="100" spans="1:13">
      <c r="A100" s="1753"/>
      <c r="B100" s="1704"/>
      <c r="C100" s="1802"/>
      <c r="D100" s="1739"/>
      <c r="E100" s="1784"/>
      <c r="F100" s="1784"/>
      <c r="M100" s="1676"/>
    </row>
    <row r="101" spans="1:13">
      <c r="A101" s="1951"/>
      <c r="B101" s="1704"/>
      <c r="C101" s="1879"/>
      <c r="D101" s="1739"/>
      <c r="E101" s="1784"/>
      <c r="F101" s="1784"/>
      <c r="M101" s="1676"/>
    </row>
    <row r="102" spans="1:13">
      <c r="A102" s="1946"/>
      <c r="B102" s="1808"/>
      <c r="D102" s="1710"/>
      <c r="M102" s="1676"/>
    </row>
    <row r="103" spans="1:13">
      <c r="A103" s="1753"/>
      <c r="E103" s="1900"/>
      <c r="F103" s="1698"/>
      <c r="M103" s="1676"/>
    </row>
    <row r="104" spans="1:13">
      <c r="A104" s="1971"/>
      <c r="B104" s="1808"/>
      <c r="D104" s="1710"/>
      <c r="M104" s="1676"/>
    </row>
    <row r="105" spans="1:13">
      <c r="A105" s="1753"/>
      <c r="E105" s="1900"/>
      <c r="F105" s="1698"/>
      <c r="M105" s="1676"/>
    </row>
    <row r="106" spans="1:13" s="1727" customFormat="1">
      <c r="A106" s="1971"/>
      <c r="B106" s="1808"/>
      <c r="C106" s="1709"/>
      <c r="D106" s="1710"/>
      <c r="E106" s="1711"/>
      <c r="F106" s="1711"/>
      <c r="M106" s="1676"/>
    </row>
    <row r="107" spans="1:13">
      <c r="A107" s="1753"/>
      <c r="E107" s="1900"/>
      <c r="F107" s="1698"/>
      <c r="M107" s="1676"/>
    </row>
    <row r="108" spans="1:13">
      <c r="A108" s="1951"/>
      <c r="E108" s="1698"/>
      <c r="F108" s="1698"/>
      <c r="M108" s="1676"/>
    </row>
    <row r="109" spans="1:13">
      <c r="A109" s="1753"/>
      <c r="E109" s="1900"/>
      <c r="F109" s="1698"/>
    </row>
    <row r="110" spans="1:13">
      <c r="A110" s="1951"/>
      <c r="B110" s="1704"/>
      <c r="C110" s="1728"/>
      <c r="D110" s="1739"/>
      <c r="E110" s="1784"/>
      <c r="F110" s="1698"/>
    </row>
    <row r="111" spans="1:13">
      <c r="A111" s="1753"/>
      <c r="B111" s="1706"/>
      <c r="C111" s="1728"/>
      <c r="D111" s="1739"/>
      <c r="E111" s="1729"/>
      <c r="F111" s="1784"/>
    </row>
    <row r="112" spans="1:13">
      <c r="A112" s="1951"/>
      <c r="E112" s="1698"/>
      <c r="F112" s="1698"/>
    </row>
    <row r="113" spans="1:8">
      <c r="A113" s="1753"/>
      <c r="E113" s="1900"/>
      <c r="F113" s="1698"/>
      <c r="G113" s="1731"/>
      <c r="H113" s="1975"/>
    </row>
    <row r="114" spans="1:8">
      <c r="G114" s="1976"/>
    </row>
    <row r="119" spans="1:8">
      <c r="E119" s="1977"/>
      <c r="F119" s="1977"/>
    </row>
  </sheetData>
  <pageMargins left="0.98425196850393704" right="0.39370078740157483" top="1.4960629921259843" bottom="0.55118110236220474" header="0.31496062992125984" footer="0.31496062992125984"/>
  <pageSetup paperSize="9" scale="95" orientation="portrait" r:id="rId1"/>
  <headerFooter alignWithMargins="0">
    <oddHeader xml:space="preserve">&amp;R </oddHeader>
    <oddFooter>&amp;L&amp;"Tahoma,Navadno"&amp;8      &amp;F&amp;R&amp;8&amp;P/&amp;N</oddFooter>
  </headerFooter>
  <rowBreaks count="1" manualBreakCount="1">
    <brk id="63" max="5" man="1"/>
  </rowBreaks>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4F31D-F14B-45A8-BBB5-836D71E39B8B}">
  <sheetPr>
    <tabColor theme="7" tint="0.79998168889431442"/>
  </sheetPr>
  <dimension ref="A1:F44"/>
  <sheetViews>
    <sheetView workbookViewId="0"/>
  </sheetViews>
  <sheetFormatPr defaultColWidth="9.109375" defaultRowHeight="13.8"/>
  <cols>
    <col min="1" max="1" width="8.88671875" style="2010" customWidth="1"/>
    <col min="2" max="2" width="53.6640625" style="2003" customWidth="1"/>
    <col min="3" max="3" width="25.44140625" style="2011" customWidth="1"/>
    <col min="4" max="4" width="9.88671875" style="2003" bestFit="1" customWidth="1"/>
    <col min="5" max="5" width="14.6640625" style="2003" bestFit="1" customWidth="1"/>
    <col min="6" max="7" width="9.109375" style="2003"/>
    <col min="8" max="8" width="12.88671875" style="2003" customWidth="1"/>
    <col min="9" max="9" width="12.5546875" style="2003" customWidth="1"/>
    <col min="10" max="256" width="9.109375" style="2003"/>
    <col min="257" max="257" width="8.88671875" style="2003" customWidth="1"/>
    <col min="258" max="258" width="53.6640625" style="2003" customWidth="1"/>
    <col min="259" max="259" width="25.44140625" style="2003" customWidth="1"/>
    <col min="260" max="260" width="9.88671875" style="2003" bestFit="1" customWidth="1"/>
    <col min="261" max="261" width="14.6640625" style="2003" bestFit="1" customWidth="1"/>
    <col min="262" max="263" width="9.109375" style="2003"/>
    <col min="264" max="264" width="12.88671875" style="2003" customWidth="1"/>
    <col min="265" max="265" width="12.5546875" style="2003" customWidth="1"/>
    <col min="266" max="512" width="9.109375" style="2003"/>
    <col min="513" max="513" width="8.88671875" style="2003" customWidth="1"/>
    <col min="514" max="514" width="53.6640625" style="2003" customWidth="1"/>
    <col min="515" max="515" width="25.44140625" style="2003" customWidth="1"/>
    <col min="516" max="516" width="9.88671875" style="2003" bestFit="1" customWidth="1"/>
    <col min="517" max="517" width="14.6640625" style="2003" bestFit="1" customWidth="1"/>
    <col min="518" max="519" width="9.109375" style="2003"/>
    <col min="520" max="520" width="12.88671875" style="2003" customWidth="1"/>
    <col min="521" max="521" width="12.5546875" style="2003" customWidth="1"/>
    <col min="522" max="768" width="9.109375" style="2003"/>
    <col min="769" max="769" width="8.88671875" style="2003" customWidth="1"/>
    <col min="770" max="770" width="53.6640625" style="2003" customWidth="1"/>
    <col min="771" max="771" width="25.44140625" style="2003" customWidth="1"/>
    <col min="772" max="772" width="9.88671875" style="2003" bestFit="1" customWidth="1"/>
    <col min="773" max="773" width="14.6640625" style="2003" bestFit="1" customWidth="1"/>
    <col min="774" max="775" width="9.109375" style="2003"/>
    <col min="776" max="776" width="12.88671875" style="2003" customWidth="1"/>
    <col min="777" max="777" width="12.5546875" style="2003" customWidth="1"/>
    <col min="778" max="1024" width="9.109375" style="2003"/>
    <col min="1025" max="1025" width="8.88671875" style="2003" customWidth="1"/>
    <col min="1026" max="1026" width="53.6640625" style="2003" customWidth="1"/>
    <col min="1027" max="1027" width="25.44140625" style="2003" customWidth="1"/>
    <col min="1028" max="1028" width="9.88671875" style="2003" bestFit="1" customWidth="1"/>
    <col min="1029" max="1029" width="14.6640625" style="2003" bestFit="1" customWidth="1"/>
    <col min="1030" max="1031" width="9.109375" style="2003"/>
    <col min="1032" max="1032" width="12.88671875" style="2003" customWidth="1"/>
    <col min="1033" max="1033" width="12.5546875" style="2003" customWidth="1"/>
    <col min="1034" max="1280" width="9.109375" style="2003"/>
    <col min="1281" max="1281" width="8.88671875" style="2003" customWidth="1"/>
    <col min="1282" max="1282" width="53.6640625" style="2003" customWidth="1"/>
    <col min="1283" max="1283" width="25.44140625" style="2003" customWidth="1"/>
    <col min="1284" max="1284" width="9.88671875" style="2003" bestFit="1" customWidth="1"/>
    <col min="1285" max="1285" width="14.6640625" style="2003" bestFit="1" customWidth="1"/>
    <col min="1286" max="1287" width="9.109375" style="2003"/>
    <col min="1288" max="1288" width="12.88671875" style="2003" customWidth="1"/>
    <col min="1289" max="1289" width="12.5546875" style="2003" customWidth="1"/>
    <col min="1290" max="1536" width="9.109375" style="2003"/>
    <col min="1537" max="1537" width="8.88671875" style="2003" customWidth="1"/>
    <col min="1538" max="1538" width="53.6640625" style="2003" customWidth="1"/>
    <col min="1539" max="1539" width="25.44140625" style="2003" customWidth="1"/>
    <col min="1540" max="1540" width="9.88671875" style="2003" bestFit="1" customWidth="1"/>
    <col min="1541" max="1541" width="14.6640625" style="2003" bestFit="1" customWidth="1"/>
    <col min="1542" max="1543" width="9.109375" style="2003"/>
    <col min="1544" max="1544" width="12.88671875" style="2003" customWidth="1"/>
    <col min="1545" max="1545" width="12.5546875" style="2003" customWidth="1"/>
    <col min="1546" max="1792" width="9.109375" style="2003"/>
    <col min="1793" max="1793" width="8.88671875" style="2003" customWidth="1"/>
    <col min="1794" max="1794" width="53.6640625" style="2003" customWidth="1"/>
    <col min="1795" max="1795" width="25.44140625" style="2003" customWidth="1"/>
    <col min="1796" max="1796" width="9.88671875" style="2003" bestFit="1" customWidth="1"/>
    <col min="1797" max="1797" width="14.6640625" style="2003" bestFit="1" customWidth="1"/>
    <col min="1798" max="1799" width="9.109375" style="2003"/>
    <col min="1800" max="1800" width="12.88671875" style="2003" customWidth="1"/>
    <col min="1801" max="1801" width="12.5546875" style="2003" customWidth="1"/>
    <col min="1802" max="2048" width="9.109375" style="2003"/>
    <col min="2049" max="2049" width="8.88671875" style="2003" customWidth="1"/>
    <col min="2050" max="2050" width="53.6640625" style="2003" customWidth="1"/>
    <col min="2051" max="2051" width="25.44140625" style="2003" customWidth="1"/>
    <col min="2052" max="2052" width="9.88671875" style="2003" bestFit="1" customWidth="1"/>
    <col min="2053" max="2053" width="14.6640625" style="2003" bestFit="1" customWidth="1"/>
    <col min="2054" max="2055" width="9.109375" style="2003"/>
    <col min="2056" max="2056" width="12.88671875" style="2003" customWidth="1"/>
    <col min="2057" max="2057" width="12.5546875" style="2003" customWidth="1"/>
    <col min="2058" max="2304" width="9.109375" style="2003"/>
    <col min="2305" max="2305" width="8.88671875" style="2003" customWidth="1"/>
    <col min="2306" max="2306" width="53.6640625" style="2003" customWidth="1"/>
    <col min="2307" max="2307" width="25.44140625" style="2003" customWidth="1"/>
    <col min="2308" max="2308" width="9.88671875" style="2003" bestFit="1" customWidth="1"/>
    <col min="2309" max="2309" width="14.6640625" style="2003" bestFit="1" customWidth="1"/>
    <col min="2310" max="2311" width="9.109375" style="2003"/>
    <col min="2312" max="2312" width="12.88671875" style="2003" customWidth="1"/>
    <col min="2313" max="2313" width="12.5546875" style="2003" customWidth="1"/>
    <col min="2314" max="2560" width="9.109375" style="2003"/>
    <col min="2561" max="2561" width="8.88671875" style="2003" customWidth="1"/>
    <col min="2562" max="2562" width="53.6640625" style="2003" customWidth="1"/>
    <col min="2563" max="2563" width="25.44140625" style="2003" customWidth="1"/>
    <col min="2564" max="2564" width="9.88671875" style="2003" bestFit="1" customWidth="1"/>
    <col min="2565" max="2565" width="14.6640625" style="2003" bestFit="1" customWidth="1"/>
    <col min="2566" max="2567" width="9.109375" style="2003"/>
    <col min="2568" max="2568" width="12.88671875" style="2003" customWidth="1"/>
    <col min="2569" max="2569" width="12.5546875" style="2003" customWidth="1"/>
    <col min="2570" max="2816" width="9.109375" style="2003"/>
    <col min="2817" max="2817" width="8.88671875" style="2003" customWidth="1"/>
    <col min="2818" max="2818" width="53.6640625" style="2003" customWidth="1"/>
    <col min="2819" max="2819" width="25.44140625" style="2003" customWidth="1"/>
    <col min="2820" max="2820" width="9.88671875" style="2003" bestFit="1" customWidth="1"/>
    <col min="2821" max="2821" width="14.6640625" style="2003" bestFit="1" customWidth="1"/>
    <col min="2822" max="2823" width="9.109375" style="2003"/>
    <col min="2824" max="2824" width="12.88671875" style="2003" customWidth="1"/>
    <col min="2825" max="2825" width="12.5546875" style="2003" customWidth="1"/>
    <col min="2826" max="3072" width="9.109375" style="2003"/>
    <col min="3073" max="3073" width="8.88671875" style="2003" customWidth="1"/>
    <col min="3074" max="3074" width="53.6640625" style="2003" customWidth="1"/>
    <col min="3075" max="3075" width="25.44140625" style="2003" customWidth="1"/>
    <col min="3076" max="3076" width="9.88671875" style="2003" bestFit="1" customWidth="1"/>
    <col min="3077" max="3077" width="14.6640625" style="2003" bestFit="1" customWidth="1"/>
    <col min="3078" max="3079" width="9.109375" style="2003"/>
    <col min="3080" max="3080" width="12.88671875" style="2003" customWidth="1"/>
    <col min="3081" max="3081" width="12.5546875" style="2003" customWidth="1"/>
    <col min="3082" max="3328" width="9.109375" style="2003"/>
    <col min="3329" max="3329" width="8.88671875" style="2003" customWidth="1"/>
    <col min="3330" max="3330" width="53.6640625" style="2003" customWidth="1"/>
    <col min="3331" max="3331" width="25.44140625" style="2003" customWidth="1"/>
    <col min="3332" max="3332" width="9.88671875" style="2003" bestFit="1" customWidth="1"/>
    <col min="3333" max="3333" width="14.6640625" style="2003" bestFit="1" customWidth="1"/>
    <col min="3334" max="3335" width="9.109375" style="2003"/>
    <col min="3336" max="3336" width="12.88671875" style="2003" customWidth="1"/>
    <col min="3337" max="3337" width="12.5546875" style="2003" customWidth="1"/>
    <col min="3338" max="3584" width="9.109375" style="2003"/>
    <col min="3585" max="3585" width="8.88671875" style="2003" customWidth="1"/>
    <col min="3586" max="3586" width="53.6640625" style="2003" customWidth="1"/>
    <col min="3587" max="3587" width="25.44140625" style="2003" customWidth="1"/>
    <col min="3588" max="3588" width="9.88671875" style="2003" bestFit="1" customWidth="1"/>
    <col min="3589" max="3589" width="14.6640625" style="2003" bestFit="1" customWidth="1"/>
    <col min="3590" max="3591" width="9.109375" style="2003"/>
    <col min="3592" max="3592" width="12.88671875" style="2003" customWidth="1"/>
    <col min="3593" max="3593" width="12.5546875" style="2003" customWidth="1"/>
    <col min="3594" max="3840" width="9.109375" style="2003"/>
    <col min="3841" max="3841" width="8.88671875" style="2003" customWidth="1"/>
    <col min="3842" max="3842" width="53.6640625" style="2003" customWidth="1"/>
    <col min="3843" max="3843" width="25.44140625" style="2003" customWidth="1"/>
    <col min="3844" max="3844" width="9.88671875" style="2003" bestFit="1" customWidth="1"/>
    <col min="3845" max="3845" width="14.6640625" style="2003" bestFit="1" customWidth="1"/>
    <col min="3846" max="3847" width="9.109375" style="2003"/>
    <col min="3848" max="3848" width="12.88671875" style="2003" customWidth="1"/>
    <col min="3849" max="3849" width="12.5546875" style="2003" customWidth="1"/>
    <col min="3850" max="4096" width="9.109375" style="2003"/>
    <col min="4097" max="4097" width="8.88671875" style="2003" customWidth="1"/>
    <col min="4098" max="4098" width="53.6640625" style="2003" customWidth="1"/>
    <col min="4099" max="4099" width="25.44140625" style="2003" customWidth="1"/>
    <col min="4100" max="4100" width="9.88671875" style="2003" bestFit="1" customWidth="1"/>
    <col min="4101" max="4101" width="14.6640625" style="2003" bestFit="1" customWidth="1"/>
    <col min="4102" max="4103" width="9.109375" style="2003"/>
    <col min="4104" max="4104" width="12.88671875" style="2003" customWidth="1"/>
    <col min="4105" max="4105" width="12.5546875" style="2003" customWidth="1"/>
    <col min="4106" max="4352" width="9.109375" style="2003"/>
    <col min="4353" max="4353" width="8.88671875" style="2003" customWidth="1"/>
    <col min="4354" max="4354" width="53.6640625" style="2003" customWidth="1"/>
    <col min="4355" max="4355" width="25.44140625" style="2003" customWidth="1"/>
    <col min="4356" max="4356" width="9.88671875" style="2003" bestFit="1" customWidth="1"/>
    <col min="4357" max="4357" width="14.6640625" style="2003" bestFit="1" customWidth="1"/>
    <col min="4358" max="4359" width="9.109375" style="2003"/>
    <col min="4360" max="4360" width="12.88671875" style="2003" customWidth="1"/>
    <col min="4361" max="4361" width="12.5546875" style="2003" customWidth="1"/>
    <col min="4362" max="4608" width="9.109375" style="2003"/>
    <col min="4609" max="4609" width="8.88671875" style="2003" customWidth="1"/>
    <col min="4610" max="4610" width="53.6640625" style="2003" customWidth="1"/>
    <col min="4611" max="4611" width="25.44140625" style="2003" customWidth="1"/>
    <col min="4612" max="4612" width="9.88671875" style="2003" bestFit="1" customWidth="1"/>
    <col min="4613" max="4613" width="14.6640625" style="2003" bestFit="1" customWidth="1"/>
    <col min="4614" max="4615" width="9.109375" style="2003"/>
    <col min="4616" max="4616" width="12.88671875" style="2003" customWidth="1"/>
    <col min="4617" max="4617" width="12.5546875" style="2003" customWidth="1"/>
    <col min="4618" max="4864" width="9.109375" style="2003"/>
    <col min="4865" max="4865" width="8.88671875" style="2003" customWidth="1"/>
    <col min="4866" max="4866" width="53.6640625" style="2003" customWidth="1"/>
    <col min="4867" max="4867" width="25.44140625" style="2003" customWidth="1"/>
    <col min="4868" max="4868" width="9.88671875" style="2003" bestFit="1" customWidth="1"/>
    <col min="4869" max="4869" width="14.6640625" style="2003" bestFit="1" customWidth="1"/>
    <col min="4870" max="4871" width="9.109375" style="2003"/>
    <col min="4872" max="4872" width="12.88671875" style="2003" customWidth="1"/>
    <col min="4873" max="4873" width="12.5546875" style="2003" customWidth="1"/>
    <col min="4874" max="5120" width="9.109375" style="2003"/>
    <col min="5121" max="5121" width="8.88671875" style="2003" customWidth="1"/>
    <col min="5122" max="5122" width="53.6640625" style="2003" customWidth="1"/>
    <col min="5123" max="5123" width="25.44140625" style="2003" customWidth="1"/>
    <col min="5124" max="5124" width="9.88671875" style="2003" bestFit="1" customWidth="1"/>
    <col min="5125" max="5125" width="14.6640625" style="2003" bestFit="1" customWidth="1"/>
    <col min="5126" max="5127" width="9.109375" style="2003"/>
    <col min="5128" max="5128" width="12.88671875" style="2003" customWidth="1"/>
    <col min="5129" max="5129" width="12.5546875" style="2003" customWidth="1"/>
    <col min="5130" max="5376" width="9.109375" style="2003"/>
    <col min="5377" max="5377" width="8.88671875" style="2003" customWidth="1"/>
    <col min="5378" max="5378" width="53.6640625" style="2003" customWidth="1"/>
    <col min="5379" max="5379" width="25.44140625" style="2003" customWidth="1"/>
    <col min="5380" max="5380" width="9.88671875" style="2003" bestFit="1" customWidth="1"/>
    <col min="5381" max="5381" width="14.6640625" style="2003" bestFit="1" customWidth="1"/>
    <col min="5382" max="5383" width="9.109375" style="2003"/>
    <col min="5384" max="5384" width="12.88671875" style="2003" customWidth="1"/>
    <col min="5385" max="5385" width="12.5546875" style="2003" customWidth="1"/>
    <col min="5386" max="5632" width="9.109375" style="2003"/>
    <col min="5633" max="5633" width="8.88671875" style="2003" customWidth="1"/>
    <col min="5634" max="5634" width="53.6640625" style="2003" customWidth="1"/>
    <col min="5635" max="5635" width="25.44140625" style="2003" customWidth="1"/>
    <col min="5636" max="5636" width="9.88671875" style="2003" bestFit="1" customWidth="1"/>
    <col min="5637" max="5637" width="14.6640625" style="2003" bestFit="1" customWidth="1"/>
    <col min="5638" max="5639" width="9.109375" style="2003"/>
    <col min="5640" max="5640" width="12.88671875" style="2003" customWidth="1"/>
    <col min="5641" max="5641" width="12.5546875" style="2003" customWidth="1"/>
    <col min="5642" max="5888" width="9.109375" style="2003"/>
    <col min="5889" max="5889" width="8.88671875" style="2003" customWidth="1"/>
    <col min="5890" max="5890" width="53.6640625" style="2003" customWidth="1"/>
    <col min="5891" max="5891" width="25.44140625" style="2003" customWidth="1"/>
    <col min="5892" max="5892" width="9.88671875" style="2003" bestFit="1" customWidth="1"/>
    <col min="5893" max="5893" width="14.6640625" style="2003" bestFit="1" customWidth="1"/>
    <col min="5894" max="5895" width="9.109375" style="2003"/>
    <col min="5896" max="5896" width="12.88671875" style="2003" customWidth="1"/>
    <col min="5897" max="5897" width="12.5546875" style="2003" customWidth="1"/>
    <col min="5898" max="6144" width="9.109375" style="2003"/>
    <col min="6145" max="6145" width="8.88671875" style="2003" customWidth="1"/>
    <col min="6146" max="6146" width="53.6640625" style="2003" customWidth="1"/>
    <col min="6147" max="6147" width="25.44140625" style="2003" customWidth="1"/>
    <col min="6148" max="6148" width="9.88671875" style="2003" bestFit="1" customWidth="1"/>
    <col min="6149" max="6149" width="14.6640625" style="2003" bestFit="1" customWidth="1"/>
    <col min="6150" max="6151" width="9.109375" style="2003"/>
    <col min="6152" max="6152" width="12.88671875" style="2003" customWidth="1"/>
    <col min="6153" max="6153" width="12.5546875" style="2003" customWidth="1"/>
    <col min="6154" max="6400" width="9.109375" style="2003"/>
    <col min="6401" max="6401" width="8.88671875" style="2003" customWidth="1"/>
    <col min="6402" max="6402" width="53.6640625" style="2003" customWidth="1"/>
    <col min="6403" max="6403" width="25.44140625" style="2003" customWidth="1"/>
    <col min="6404" max="6404" width="9.88671875" style="2003" bestFit="1" customWidth="1"/>
    <col min="6405" max="6405" width="14.6640625" style="2003" bestFit="1" customWidth="1"/>
    <col min="6406" max="6407" width="9.109375" style="2003"/>
    <col min="6408" max="6408" width="12.88671875" style="2003" customWidth="1"/>
    <col min="6409" max="6409" width="12.5546875" style="2003" customWidth="1"/>
    <col min="6410" max="6656" width="9.109375" style="2003"/>
    <col min="6657" max="6657" width="8.88671875" style="2003" customWidth="1"/>
    <col min="6658" max="6658" width="53.6640625" style="2003" customWidth="1"/>
    <col min="6659" max="6659" width="25.44140625" style="2003" customWidth="1"/>
    <col min="6660" max="6660" width="9.88671875" style="2003" bestFit="1" customWidth="1"/>
    <col min="6661" max="6661" width="14.6640625" style="2003" bestFit="1" customWidth="1"/>
    <col min="6662" max="6663" width="9.109375" style="2003"/>
    <col min="6664" max="6664" width="12.88671875" style="2003" customWidth="1"/>
    <col min="6665" max="6665" width="12.5546875" style="2003" customWidth="1"/>
    <col min="6666" max="6912" width="9.109375" style="2003"/>
    <col min="6913" max="6913" width="8.88671875" style="2003" customWidth="1"/>
    <col min="6914" max="6914" width="53.6640625" style="2003" customWidth="1"/>
    <col min="6915" max="6915" width="25.44140625" style="2003" customWidth="1"/>
    <col min="6916" max="6916" width="9.88671875" style="2003" bestFit="1" customWidth="1"/>
    <col min="6917" max="6917" width="14.6640625" style="2003" bestFit="1" customWidth="1"/>
    <col min="6918" max="6919" width="9.109375" style="2003"/>
    <col min="6920" max="6920" width="12.88671875" style="2003" customWidth="1"/>
    <col min="6921" max="6921" width="12.5546875" style="2003" customWidth="1"/>
    <col min="6922" max="7168" width="9.109375" style="2003"/>
    <col min="7169" max="7169" width="8.88671875" style="2003" customWidth="1"/>
    <col min="7170" max="7170" width="53.6640625" style="2003" customWidth="1"/>
    <col min="7171" max="7171" width="25.44140625" style="2003" customWidth="1"/>
    <col min="7172" max="7172" width="9.88671875" style="2003" bestFit="1" customWidth="1"/>
    <col min="7173" max="7173" width="14.6640625" style="2003" bestFit="1" customWidth="1"/>
    <col min="7174" max="7175" width="9.109375" style="2003"/>
    <col min="7176" max="7176" width="12.88671875" style="2003" customWidth="1"/>
    <col min="7177" max="7177" width="12.5546875" style="2003" customWidth="1"/>
    <col min="7178" max="7424" width="9.109375" style="2003"/>
    <col min="7425" max="7425" width="8.88671875" style="2003" customWidth="1"/>
    <col min="7426" max="7426" width="53.6640625" style="2003" customWidth="1"/>
    <col min="7427" max="7427" width="25.44140625" style="2003" customWidth="1"/>
    <col min="7428" max="7428" width="9.88671875" style="2003" bestFit="1" customWidth="1"/>
    <col min="7429" max="7429" width="14.6640625" style="2003" bestFit="1" customWidth="1"/>
    <col min="7430" max="7431" width="9.109375" style="2003"/>
    <col min="7432" max="7432" width="12.88671875" style="2003" customWidth="1"/>
    <col min="7433" max="7433" width="12.5546875" style="2003" customWidth="1"/>
    <col min="7434" max="7680" width="9.109375" style="2003"/>
    <col min="7681" max="7681" width="8.88671875" style="2003" customWidth="1"/>
    <col min="7682" max="7682" width="53.6640625" style="2003" customWidth="1"/>
    <col min="7683" max="7683" width="25.44140625" style="2003" customWidth="1"/>
    <col min="7684" max="7684" width="9.88671875" style="2003" bestFit="1" customWidth="1"/>
    <col min="7685" max="7685" width="14.6640625" style="2003" bestFit="1" customWidth="1"/>
    <col min="7686" max="7687" width="9.109375" style="2003"/>
    <col min="7688" max="7688" width="12.88671875" style="2003" customWidth="1"/>
    <col min="7689" max="7689" width="12.5546875" style="2003" customWidth="1"/>
    <col min="7690" max="7936" width="9.109375" style="2003"/>
    <col min="7937" max="7937" width="8.88671875" style="2003" customWidth="1"/>
    <col min="7938" max="7938" width="53.6640625" style="2003" customWidth="1"/>
    <col min="7939" max="7939" width="25.44140625" style="2003" customWidth="1"/>
    <col min="7940" max="7940" width="9.88671875" style="2003" bestFit="1" customWidth="1"/>
    <col min="7941" max="7941" width="14.6640625" style="2003" bestFit="1" customWidth="1"/>
    <col min="7942" max="7943" width="9.109375" style="2003"/>
    <col min="7944" max="7944" width="12.88671875" style="2003" customWidth="1"/>
    <col min="7945" max="7945" width="12.5546875" style="2003" customWidth="1"/>
    <col min="7946" max="8192" width="9.109375" style="2003"/>
    <col min="8193" max="8193" width="8.88671875" style="2003" customWidth="1"/>
    <col min="8194" max="8194" width="53.6640625" style="2003" customWidth="1"/>
    <col min="8195" max="8195" width="25.44140625" style="2003" customWidth="1"/>
    <col min="8196" max="8196" width="9.88671875" style="2003" bestFit="1" customWidth="1"/>
    <col min="8197" max="8197" width="14.6640625" style="2003" bestFit="1" customWidth="1"/>
    <col min="8198" max="8199" width="9.109375" style="2003"/>
    <col min="8200" max="8200" width="12.88671875" style="2003" customWidth="1"/>
    <col min="8201" max="8201" width="12.5546875" style="2003" customWidth="1"/>
    <col min="8202" max="8448" width="9.109375" style="2003"/>
    <col min="8449" max="8449" width="8.88671875" style="2003" customWidth="1"/>
    <col min="8450" max="8450" width="53.6640625" style="2003" customWidth="1"/>
    <col min="8451" max="8451" width="25.44140625" style="2003" customWidth="1"/>
    <col min="8452" max="8452" width="9.88671875" style="2003" bestFit="1" customWidth="1"/>
    <col min="8453" max="8453" width="14.6640625" style="2003" bestFit="1" customWidth="1"/>
    <col min="8454" max="8455" width="9.109375" style="2003"/>
    <col min="8456" max="8456" width="12.88671875" style="2003" customWidth="1"/>
    <col min="8457" max="8457" width="12.5546875" style="2003" customWidth="1"/>
    <col min="8458" max="8704" width="9.109375" style="2003"/>
    <col min="8705" max="8705" width="8.88671875" style="2003" customWidth="1"/>
    <col min="8706" max="8706" width="53.6640625" style="2003" customWidth="1"/>
    <col min="8707" max="8707" width="25.44140625" style="2003" customWidth="1"/>
    <col min="8708" max="8708" width="9.88671875" style="2003" bestFit="1" customWidth="1"/>
    <col min="8709" max="8709" width="14.6640625" style="2003" bestFit="1" customWidth="1"/>
    <col min="8710" max="8711" width="9.109375" style="2003"/>
    <col min="8712" max="8712" width="12.88671875" style="2003" customWidth="1"/>
    <col min="8713" max="8713" width="12.5546875" style="2003" customWidth="1"/>
    <col min="8714" max="8960" width="9.109375" style="2003"/>
    <col min="8961" max="8961" width="8.88671875" style="2003" customWidth="1"/>
    <col min="8962" max="8962" width="53.6640625" style="2003" customWidth="1"/>
    <col min="8963" max="8963" width="25.44140625" style="2003" customWidth="1"/>
    <col min="8964" max="8964" width="9.88671875" style="2003" bestFit="1" customWidth="1"/>
    <col min="8965" max="8965" width="14.6640625" style="2003" bestFit="1" customWidth="1"/>
    <col min="8966" max="8967" width="9.109375" style="2003"/>
    <col min="8968" max="8968" width="12.88671875" style="2003" customWidth="1"/>
    <col min="8969" max="8969" width="12.5546875" style="2003" customWidth="1"/>
    <col min="8970" max="9216" width="9.109375" style="2003"/>
    <col min="9217" max="9217" width="8.88671875" style="2003" customWidth="1"/>
    <col min="9218" max="9218" width="53.6640625" style="2003" customWidth="1"/>
    <col min="9219" max="9219" width="25.44140625" style="2003" customWidth="1"/>
    <col min="9220" max="9220" width="9.88671875" style="2003" bestFit="1" customWidth="1"/>
    <col min="9221" max="9221" width="14.6640625" style="2003" bestFit="1" customWidth="1"/>
    <col min="9222" max="9223" width="9.109375" style="2003"/>
    <col min="9224" max="9224" width="12.88671875" style="2003" customWidth="1"/>
    <col min="9225" max="9225" width="12.5546875" style="2003" customWidth="1"/>
    <col min="9226" max="9472" width="9.109375" style="2003"/>
    <col min="9473" max="9473" width="8.88671875" style="2003" customWidth="1"/>
    <col min="9474" max="9474" width="53.6640625" style="2003" customWidth="1"/>
    <col min="9475" max="9475" width="25.44140625" style="2003" customWidth="1"/>
    <col min="9476" max="9476" width="9.88671875" style="2003" bestFit="1" customWidth="1"/>
    <col min="9477" max="9477" width="14.6640625" style="2003" bestFit="1" customWidth="1"/>
    <col min="9478" max="9479" width="9.109375" style="2003"/>
    <col min="9480" max="9480" width="12.88671875" style="2003" customWidth="1"/>
    <col min="9481" max="9481" width="12.5546875" style="2003" customWidth="1"/>
    <col min="9482" max="9728" width="9.109375" style="2003"/>
    <col min="9729" max="9729" width="8.88671875" style="2003" customWidth="1"/>
    <col min="9730" max="9730" width="53.6640625" style="2003" customWidth="1"/>
    <col min="9731" max="9731" width="25.44140625" style="2003" customWidth="1"/>
    <col min="9732" max="9732" width="9.88671875" style="2003" bestFit="1" customWidth="1"/>
    <col min="9733" max="9733" width="14.6640625" style="2003" bestFit="1" customWidth="1"/>
    <col min="9734" max="9735" width="9.109375" style="2003"/>
    <col min="9736" max="9736" width="12.88671875" style="2003" customWidth="1"/>
    <col min="9737" max="9737" width="12.5546875" style="2003" customWidth="1"/>
    <col min="9738" max="9984" width="9.109375" style="2003"/>
    <col min="9985" max="9985" width="8.88671875" style="2003" customWidth="1"/>
    <col min="9986" max="9986" width="53.6640625" style="2003" customWidth="1"/>
    <col min="9987" max="9987" width="25.44140625" style="2003" customWidth="1"/>
    <col min="9988" max="9988" width="9.88671875" style="2003" bestFit="1" customWidth="1"/>
    <col min="9989" max="9989" width="14.6640625" style="2003" bestFit="1" customWidth="1"/>
    <col min="9990" max="9991" width="9.109375" style="2003"/>
    <col min="9992" max="9992" width="12.88671875" style="2003" customWidth="1"/>
    <col min="9993" max="9993" width="12.5546875" style="2003" customWidth="1"/>
    <col min="9994" max="10240" width="9.109375" style="2003"/>
    <col min="10241" max="10241" width="8.88671875" style="2003" customWidth="1"/>
    <col min="10242" max="10242" width="53.6640625" style="2003" customWidth="1"/>
    <col min="10243" max="10243" width="25.44140625" style="2003" customWidth="1"/>
    <col min="10244" max="10244" width="9.88671875" style="2003" bestFit="1" customWidth="1"/>
    <col min="10245" max="10245" width="14.6640625" style="2003" bestFit="1" customWidth="1"/>
    <col min="10246" max="10247" width="9.109375" style="2003"/>
    <col min="10248" max="10248" width="12.88671875" style="2003" customWidth="1"/>
    <col min="10249" max="10249" width="12.5546875" style="2003" customWidth="1"/>
    <col min="10250" max="10496" width="9.109375" style="2003"/>
    <col min="10497" max="10497" width="8.88671875" style="2003" customWidth="1"/>
    <col min="10498" max="10498" width="53.6640625" style="2003" customWidth="1"/>
    <col min="10499" max="10499" width="25.44140625" style="2003" customWidth="1"/>
    <col min="10500" max="10500" width="9.88671875" style="2003" bestFit="1" customWidth="1"/>
    <col min="10501" max="10501" width="14.6640625" style="2003" bestFit="1" customWidth="1"/>
    <col min="10502" max="10503" width="9.109375" style="2003"/>
    <col min="10504" max="10504" width="12.88671875" style="2003" customWidth="1"/>
    <col min="10505" max="10505" width="12.5546875" style="2003" customWidth="1"/>
    <col min="10506" max="10752" width="9.109375" style="2003"/>
    <col min="10753" max="10753" width="8.88671875" style="2003" customWidth="1"/>
    <col min="10754" max="10754" width="53.6640625" style="2003" customWidth="1"/>
    <col min="10755" max="10755" width="25.44140625" style="2003" customWidth="1"/>
    <col min="10756" max="10756" width="9.88671875" style="2003" bestFit="1" customWidth="1"/>
    <col min="10757" max="10757" width="14.6640625" style="2003" bestFit="1" customWidth="1"/>
    <col min="10758" max="10759" width="9.109375" style="2003"/>
    <col min="10760" max="10760" width="12.88671875" style="2003" customWidth="1"/>
    <col min="10761" max="10761" width="12.5546875" style="2003" customWidth="1"/>
    <col min="10762" max="11008" width="9.109375" style="2003"/>
    <col min="11009" max="11009" width="8.88671875" style="2003" customWidth="1"/>
    <col min="11010" max="11010" width="53.6640625" style="2003" customWidth="1"/>
    <col min="11011" max="11011" width="25.44140625" style="2003" customWidth="1"/>
    <col min="11012" max="11012" width="9.88671875" style="2003" bestFit="1" customWidth="1"/>
    <col min="11013" max="11013" width="14.6640625" style="2003" bestFit="1" customWidth="1"/>
    <col min="11014" max="11015" width="9.109375" style="2003"/>
    <col min="11016" max="11016" width="12.88671875" style="2003" customWidth="1"/>
    <col min="11017" max="11017" width="12.5546875" style="2003" customWidth="1"/>
    <col min="11018" max="11264" width="9.109375" style="2003"/>
    <col min="11265" max="11265" width="8.88671875" style="2003" customWidth="1"/>
    <col min="11266" max="11266" width="53.6640625" style="2003" customWidth="1"/>
    <col min="11267" max="11267" width="25.44140625" style="2003" customWidth="1"/>
    <col min="11268" max="11268" width="9.88671875" style="2003" bestFit="1" customWidth="1"/>
    <col min="11269" max="11269" width="14.6640625" style="2003" bestFit="1" customWidth="1"/>
    <col min="11270" max="11271" width="9.109375" style="2003"/>
    <col min="11272" max="11272" width="12.88671875" style="2003" customWidth="1"/>
    <col min="11273" max="11273" width="12.5546875" style="2003" customWidth="1"/>
    <col min="11274" max="11520" width="9.109375" style="2003"/>
    <col min="11521" max="11521" width="8.88671875" style="2003" customWidth="1"/>
    <col min="11522" max="11522" width="53.6640625" style="2003" customWidth="1"/>
    <col min="11523" max="11523" width="25.44140625" style="2003" customWidth="1"/>
    <col min="11524" max="11524" width="9.88671875" style="2003" bestFit="1" customWidth="1"/>
    <col min="11525" max="11525" width="14.6640625" style="2003" bestFit="1" customWidth="1"/>
    <col min="11526" max="11527" width="9.109375" style="2003"/>
    <col min="11528" max="11528" width="12.88671875" style="2003" customWidth="1"/>
    <col min="11529" max="11529" width="12.5546875" style="2003" customWidth="1"/>
    <col min="11530" max="11776" width="9.109375" style="2003"/>
    <col min="11777" max="11777" width="8.88671875" style="2003" customWidth="1"/>
    <col min="11778" max="11778" width="53.6640625" style="2003" customWidth="1"/>
    <col min="11779" max="11779" width="25.44140625" style="2003" customWidth="1"/>
    <col min="11780" max="11780" width="9.88671875" style="2003" bestFit="1" customWidth="1"/>
    <col min="11781" max="11781" width="14.6640625" style="2003" bestFit="1" customWidth="1"/>
    <col min="11782" max="11783" width="9.109375" style="2003"/>
    <col min="11784" max="11784" width="12.88671875" style="2003" customWidth="1"/>
    <col min="11785" max="11785" width="12.5546875" style="2003" customWidth="1"/>
    <col min="11786" max="12032" width="9.109375" style="2003"/>
    <col min="12033" max="12033" width="8.88671875" style="2003" customWidth="1"/>
    <col min="12034" max="12034" width="53.6640625" style="2003" customWidth="1"/>
    <col min="12035" max="12035" width="25.44140625" style="2003" customWidth="1"/>
    <col min="12036" max="12036" width="9.88671875" style="2003" bestFit="1" customWidth="1"/>
    <col min="12037" max="12037" width="14.6640625" style="2003" bestFit="1" customWidth="1"/>
    <col min="12038" max="12039" width="9.109375" style="2003"/>
    <col min="12040" max="12040" width="12.88671875" style="2003" customWidth="1"/>
    <col min="12041" max="12041" width="12.5546875" style="2003" customWidth="1"/>
    <col min="12042" max="12288" width="9.109375" style="2003"/>
    <col min="12289" max="12289" width="8.88671875" style="2003" customWidth="1"/>
    <col min="12290" max="12290" width="53.6640625" style="2003" customWidth="1"/>
    <col min="12291" max="12291" width="25.44140625" style="2003" customWidth="1"/>
    <col min="12292" max="12292" width="9.88671875" style="2003" bestFit="1" customWidth="1"/>
    <col min="12293" max="12293" width="14.6640625" style="2003" bestFit="1" customWidth="1"/>
    <col min="12294" max="12295" width="9.109375" style="2003"/>
    <col min="12296" max="12296" width="12.88671875" style="2003" customWidth="1"/>
    <col min="12297" max="12297" width="12.5546875" style="2003" customWidth="1"/>
    <col min="12298" max="12544" width="9.109375" style="2003"/>
    <col min="12545" max="12545" width="8.88671875" style="2003" customWidth="1"/>
    <col min="12546" max="12546" width="53.6640625" style="2003" customWidth="1"/>
    <col min="12547" max="12547" width="25.44140625" style="2003" customWidth="1"/>
    <col min="12548" max="12548" width="9.88671875" style="2003" bestFit="1" customWidth="1"/>
    <col min="12549" max="12549" width="14.6640625" style="2003" bestFit="1" customWidth="1"/>
    <col min="12550" max="12551" width="9.109375" style="2003"/>
    <col min="12552" max="12552" width="12.88671875" style="2003" customWidth="1"/>
    <col min="12553" max="12553" width="12.5546875" style="2003" customWidth="1"/>
    <col min="12554" max="12800" width="9.109375" style="2003"/>
    <col min="12801" max="12801" width="8.88671875" style="2003" customWidth="1"/>
    <col min="12802" max="12802" width="53.6640625" style="2003" customWidth="1"/>
    <col min="12803" max="12803" width="25.44140625" style="2003" customWidth="1"/>
    <col min="12804" max="12804" width="9.88671875" style="2003" bestFit="1" customWidth="1"/>
    <col min="12805" max="12805" width="14.6640625" style="2003" bestFit="1" customWidth="1"/>
    <col min="12806" max="12807" width="9.109375" style="2003"/>
    <col min="12808" max="12808" width="12.88671875" style="2003" customWidth="1"/>
    <col min="12809" max="12809" width="12.5546875" style="2003" customWidth="1"/>
    <col min="12810" max="13056" width="9.109375" style="2003"/>
    <col min="13057" max="13057" width="8.88671875" style="2003" customWidth="1"/>
    <col min="13058" max="13058" width="53.6640625" style="2003" customWidth="1"/>
    <col min="13059" max="13059" width="25.44140625" style="2003" customWidth="1"/>
    <col min="13060" max="13060" width="9.88671875" style="2003" bestFit="1" customWidth="1"/>
    <col min="13061" max="13061" width="14.6640625" style="2003" bestFit="1" customWidth="1"/>
    <col min="13062" max="13063" width="9.109375" style="2003"/>
    <col min="13064" max="13064" width="12.88671875" style="2003" customWidth="1"/>
    <col min="13065" max="13065" width="12.5546875" style="2003" customWidth="1"/>
    <col min="13066" max="13312" width="9.109375" style="2003"/>
    <col min="13313" max="13313" width="8.88671875" style="2003" customWidth="1"/>
    <col min="13314" max="13314" width="53.6640625" style="2003" customWidth="1"/>
    <col min="13315" max="13315" width="25.44140625" style="2003" customWidth="1"/>
    <col min="13316" max="13316" width="9.88671875" style="2003" bestFit="1" customWidth="1"/>
    <col min="13317" max="13317" width="14.6640625" style="2003" bestFit="1" customWidth="1"/>
    <col min="13318" max="13319" width="9.109375" style="2003"/>
    <col min="13320" max="13320" width="12.88671875" style="2003" customWidth="1"/>
    <col min="13321" max="13321" width="12.5546875" style="2003" customWidth="1"/>
    <col min="13322" max="13568" width="9.109375" style="2003"/>
    <col min="13569" max="13569" width="8.88671875" style="2003" customWidth="1"/>
    <col min="13570" max="13570" width="53.6640625" style="2003" customWidth="1"/>
    <col min="13571" max="13571" width="25.44140625" style="2003" customWidth="1"/>
    <col min="13572" max="13572" width="9.88671875" style="2003" bestFit="1" customWidth="1"/>
    <col min="13573" max="13573" width="14.6640625" style="2003" bestFit="1" customWidth="1"/>
    <col min="13574" max="13575" width="9.109375" style="2003"/>
    <col min="13576" max="13576" width="12.88671875" style="2003" customWidth="1"/>
    <col min="13577" max="13577" width="12.5546875" style="2003" customWidth="1"/>
    <col min="13578" max="13824" width="9.109375" style="2003"/>
    <col min="13825" max="13825" width="8.88671875" style="2003" customWidth="1"/>
    <col min="13826" max="13826" width="53.6640625" style="2003" customWidth="1"/>
    <col min="13827" max="13827" width="25.44140625" style="2003" customWidth="1"/>
    <col min="13828" max="13828" width="9.88671875" style="2003" bestFit="1" customWidth="1"/>
    <col min="13829" max="13829" width="14.6640625" style="2003" bestFit="1" customWidth="1"/>
    <col min="13830" max="13831" width="9.109375" style="2003"/>
    <col min="13832" max="13832" width="12.88671875" style="2003" customWidth="1"/>
    <col min="13833" max="13833" width="12.5546875" style="2003" customWidth="1"/>
    <col min="13834" max="14080" width="9.109375" style="2003"/>
    <col min="14081" max="14081" width="8.88671875" style="2003" customWidth="1"/>
    <col min="14082" max="14082" width="53.6640625" style="2003" customWidth="1"/>
    <col min="14083" max="14083" width="25.44140625" style="2003" customWidth="1"/>
    <col min="14084" max="14084" width="9.88671875" style="2003" bestFit="1" customWidth="1"/>
    <col min="14085" max="14085" width="14.6640625" style="2003" bestFit="1" customWidth="1"/>
    <col min="14086" max="14087" width="9.109375" style="2003"/>
    <col min="14088" max="14088" width="12.88671875" style="2003" customWidth="1"/>
    <col min="14089" max="14089" width="12.5546875" style="2003" customWidth="1"/>
    <col min="14090" max="14336" width="9.109375" style="2003"/>
    <col min="14337" max="14337" width="8.88671875" style="2003" customWidth="1"/>
    <col min="14338" max="14338" width="53.6640625" style="2003" customWidth="1"/>
    <col min="14339" max="14339" width="25.44140625" style="2003" customWidth="1"/>
    <col min="14340" max="14340" width="9.88671875" style="2003" bestFit="1" customWidth="1"/>
    <col min="14341" max="14341" width="14.6640625" style="2003" bestFit="1" customWidth="1"/>
    <col min="14342" max="14343" width="9.109375" style="2003"/>
    <col min="14344" max="14344" width="12.88671875" style="2003" customWidth="1"/>
    <col min="14345" max="14345" width="12.5546875" style="2003" customWidth="1"/>
    <col min="14346" max="14592" width="9.109375" style="2003"/>
    <col min="14593" max="14593" width="8.88671875" style="2003" customWidth="1"/>
    <col min="14594" max="14594" width="53.6640625" style="2003" customWidth="1"/>
    <col min="14595" max="14595" width="25.44140625" style="2003" customWidth="1"/>
    <col min="14596" max="14596" width="9.88671875" style="2003" bestFit="1" customWidth="1"/>
    <col min="14597" max="14597" width="14.6640625" style="2003" bestFit="1" customWidth="1"/>
    <col min="14598" max="14599" width="9.109375" style="2003"/>
    <col min="14600" max="14600" width="12.88671875" style="2003" customWidth="1"/>
    <col min="14601" max="14601" width="12.5546875" style="2003" customWidth="1"/>
    <col min="14602" max="14848" width="9.109375" style="2003"/>
    <col min="14849" max="14849" width="8.88671875" style="2003" customWidth="1"/>
    <col min="14850" max="14850" width="53.6640625" style="2003" customWidth="1"/>
    <col min="14851" max="14851" width="25.44140625" style="2003" customWidth="1"/>
    <col min="14852" max="14852" width="9.88671875" style="2003" bestFit="1" customWidth="1"/>
    <col min="14853" max="14853" width="14.6640625" style="2003" bestFit="1" customWidth="1"/>
    <col min="14854" max="14855" width="9.109375" style="2003"/>
    <col min="14856" max="14856" width="12.88671875" style="2003" customWidth="1"/>
    <col min="14857" max="14857" width="12.5546875" style="2003" customWidth="1"/>
    <col min="14858" max="15104" width="9.109375" style="2003"/>
    <col min="15105" max="15105" width="8.88671875" style="2003" customWidth="1"/>
    <col min="15106" max="15106" width="53.6640625" style="2003" customWidth="1"/>
    <col min="15107" max="15107" width="25.44140625" style="2003" customWidth="1"/>
    <col min="15108" max="15108" width="9.88671875" style="2003" bestFit="1" customWidth="1"/>
    <col min="15109" max="15109" width="14.6640625" style="2003" bestFit="1" customWidth="1"/>
    <col min="15110" max="15111" width="9.109375" style="2003"/>
    <col min="15112" max="15112" width="12.88671875" style="2003" customWidth="1"/>
    <col min="15113" max="15113" width="12.5546875" style="2003" customWidth="1"/>
    <col min="15114" max="15360" width="9.109375" style="2003"/>
    <col min="15361" max="15361" width="8.88671875" style="2003" customWidth="1"/>
    <col min="15362" max="15362" width="53.6640625" style="2003" customWidth="1"/>
    <col min="15363" max="15363" width="25.44140625" style="2003" customWidth="1"/>
    <col min="15364" max="15364" width="9.88671875" style="2003" bestFit="1" customWidth="1"/>
    <col min="15365" max="15365" width="14.6640625" style="2003" bestFit="1" customWidth="1"/>
    <col min="15366" max="15367" width="9.109375" style="2003"/>
    <col min="15368" max="15368" width="12.88671875" style="2003" customWidth="1"/>
    <col min="15369" max="15369" width="12.5546875" style="2003" customWidth="1"/>
    <col min="15370" max="15616" width="9.109375" style="2003"/>
    <col min="15617" max="15617" width="8.88671875" style="2003" customWidth="1"/>
    <col min="15618" max="15618" width="53.6640625" style="2003" customWidth="1"/>
    <col min="15619" max="15619" width="25.44140625" style="2003" customWidth="1"/>
    <col min="15620" max="15620" width="9.88671875" style="2003" bestFit="1" customWidth="1"/>
    <col min="15621" max="15621" width="14.6640625" style="2003" bestFit="1" customWidth="1"/>
    <col min="15622" max="15623" width="9.109375" style="2003"/>
    <col min="15624" max="15624" width="12.88671875" style="2003" customWidth="1"/>
    <col min="15625" max="15625" width="12.5546875" style="2003" customWidth="1"/>
    <col min="15626" max="15872" width="9.109375" style="2003"/>
    <col min="15873" max="15873" width="8.88671875" style="2003" customWidth="1"/>
    <col min="15874" max="15874" width="53.6640625" style="2003" customWidth="1"/>
    <col min="15875" max="15875" width="25.44140625" style="2003" customWidth="1"/>
    <col min="15876" max="15876" width="9.88671875" style="2003" bestFit="1" customWidth="1"/>
    <col min="15877" max="15877" width="14.6640625" style="2003" bestFit="1" customWidth="1"/>
    <col min="15878" max="15879" width="9.109375" style="2003"/>
    <col min="15880" max="15880" width="12.88671875" style="2003" customWidth="1"/>
    <col min="15881" max="15881" width="12.5546875" style="2003" customWidth="1"/>
    <col min="15882" max="16128" width="9.109375" style="2003"/>
    <col min="16129" max="16129" width="8.88671875" style="2003" customWidth="1"/>
    <col min="16130" max="16130" width="53.6640625" style="2003" customWidth="1"/>
    <col min="16131" max="16131" width="25.44140625" style="2003" customWidth="1"/>
    <col min="16132" max="16132" width="9.88671875" style="2003" bestFit="1" customWidth="1"/>
    <col min="16133" max="16133" width="14.6640625" style="2003" bestFit="1" customWidth="1"/>
    <col min="16134" max="16135" width="9.109375" style="2003"/>
    <col min="16136" max="16136" width="12.88671875" style="2003" customWidth="1"/>
    <col min="16137" max="16137" width="12.5546875" style="2003" customWidth="1"/>
    <col min="16138" max="16384" width="9.109375" style="2003"/>
  </cols>
  <sheetData>
    <row r="1" spans="1:4" s="1981" customFormat="1" ht="15.6">
      <c r="A1" s="1978"/>
      <c r="B1" s="1979" t="s">
        <v>8</v>
      </c>
      <c r="C1" s="1661"/>
      <c r="D1" s="1980"/>
    </row>
    <row r="2" spans="1:4" s="1981" customFormat="1" ht="15.6">
      <c r="A2" s="1978"/>
      <c r="B2" s="1979" t="s">
        <v>2189</v>
      </c>
      <c r="C2" s="1661"/>
      <c r="D2" s="1980"/>
    </row>
    <row r="3" spans="1:4" s="1981" customFormat="1" ht="15.6">
      <c r="A3" s="1978"/>
      <c r="B3" s="1978"/>
      <c r="C3" s="1661"/>
      <c r="D3" s="1980"/>
    </row>
    <row r="4" spans="1:4" s="1981" customFormat="1" ht="15.6">
      <c r="A4" s="1982"/>
      <c r="B4" s="1983" t="s">
        <v>2190</v>
      </c>
      <c r="C4" s="1984"/>
      <c r="D4" s="1980"/>
    </row>
    <row r="5" spans="1:4" s="1981" customFormat="1">
      <c r="A5" s="1982"/>
      <c r="B5" s="1983"/>
      <c r="C5" s="1985"/>
    </row>
    <row r="6" spans="1:4" s="1981" customFormat="1" ht="13.2">
      <c r="C6" s="1985"/>
    </row>
    <row r="7" spans="1:4" s="1981" customFormat="1">
      <c r="A7" s="1986" t="s">
        <v>2</v>
      </c>
      <c r="B7" s="1987" t="s">
        <v>659</v>
      </c>
      <c r="C7" s="1985"/>
    </row>
    <row r="8" spans="1:4" s="1981" customFormat="1">
      <c r="A8" s="1988" t="s">
        <v>2191</v>
      </c>
      <c r="B8" s="1987" t="s">
        <v>2192</v>
      </c>
      <c r="C8" s="1985"/>
    </row>
    <row r="9" spans="1:4" s="1981" customFormat="1" ht="13.2">
      <c r="A9" s="1989"/>
      <c r="C9" s="1985"/>
    </row>
    <row r="10" spans="1:4" s="1981" customFormat="1" ht="13.2">
      <c r="A10" s="1989"/>
      <c r="C10" s="1985"/>
    </row>
    <row r="11" spans="1:4" s="1981" customFormat="1" ht="13.2">
      <c r="A11" s="1990" t="str">
        <f>'VO+KA'!A1</f>
        <v>I.</v>
      </c>
      <c r="B11" s="1981" t="str">
        <f>'VO+KA'!B1</f>
        <v>Vodovod in vertikalna kanalizacija</v>
      </c>
      <c r="C11" s="1991">
        <f>'VO+KA'!F201</f>
        <v>0</v>
      </c>
    </row>
    <row r="12" spans="1:4" s="1981" customFormat="1" ht="13.2">
      <c r="A12" s="1990"/>
      <c r="C12" s="1991"/>
    </row>
    <row r="13" spans="1:4" s="1981" customFormat="1" ht="13.2">
      <c r="A13" s="1990" t="str">
        <f>OH!A1</f>
        <v>II.</v>
      </c>
      <c r="B13" s="1981" t="str">
        <f>OH!B1</f>
        <v>Ogrevanje in hlajenje</v>
      </c>
      <c r="C13" s="1991">
        <f>OH!F89</f>
        <v>0</v>
      </c>
    </row>
    <row r="14" spans="1:4" s="1981" customFormat="1" ht="13.2">
      <c r="A14" s="1990"/>
      <c r="C14" s="1991"/>
    </row>
    <row r="15" spans="1:4" s="1981" customFormat="1" ht="13.2">
      <c r="A15" s="1990" t="str">
        <f>'TOPLOTNA PODPOSTAJA'!A1</f>
        <v>III.</v>
      </c>
      <c r="B15" s="1981" t="str">
        <f>'TOPLOTNA PODPOSTAJA'!B1</f>
        <v>Toplotna podpostaja</v>
      </c>
      <c r="C15" s="1991">
        <f>'TOPLOTNA PODPOSTAJA'!F145</f>
        <v>0</v>
      </c>
    </row>
    <row r="16" spans="1:4" s="1981" customFormat="1" ht="13.2">
      <c r="A16" s="1990"/>
      <c r="C16" s="1991"/>
    </row>
    <row r="17" spans="1:5" s="1981" customFormat="1" ht="13.2">
      <c r="A17" s="1990" t="str">
        <f>PREZRAČEVANJE!A1</f>
        <v>IV.</v>
      </c>
      <c r="B17" s="1981" t="str">
        <f>PREZRAČEVANJE!B1</f>
        <v>Prezračevanje</v>
      </c>
      <c r="C17" s="1991">
        <f>PREZRAČEVANJE!F120</f>
        <v>0</v>
      </c>
    </row>
    <row r="18" spans="1:5" s="1981" customFormat="1" ht="13.2">
      <c r="A18" s="1990"/>
      <c r="C18" s="1991"/>
    </row>
    <row r="19" spans="1:5" s="1981" customFormat="1" ht="13.2">
      <c r="A19" s="1990" t="str">
        <f>'Sigma elementi'!A1</f>
        <v>V.</v>
      </c>
      <c r="B19" s="1981" t="str">
        <f>'Sigma elementi'!B1</f>
        <v>Sigma elementi</v>
      </c>
      <c r="C19" s="1991">
        <f>'Sigma elementi'!F111</f>
        <v>0</v>
      </c>
    </row>
    <row r="20" spans="1:5" s="1981" customFormat="1" ht="13.2">
      <c r="A20" s="1992"/>
      <c r="B20" s="1993"/>
      <c r="C20" s="1994"/>
    </row>
    <row r="21" spans="1:5" s="1981" customFormat="1" ht="13.2">
      <c r="A21" s="1989"/>
      <c r="C21" s="1995"/>
    </row>
    <row r="22" spans="1:5" s="1981" customFormat="1" ht="13.2">
      <c r="A22" s="1996"/>
      <c r="B22" s="1997" t="s">
        <v>46</v>
      </c>
      <c r="C22" s="1991">
        <f>SUM(C11:C20)</f>
        <v>0</v>
      </c>
      <c r="E22" s="1998"/>
    </row>
    <row r="23" spans="1:5" s="1981" customFormat="1" ht="13.2">
      <c r="A23" s="1999"/>
      <c r="C23" s="2000"/>
    </row>
    <row r="24" spans="1:5" s="1981" customFormat="1" ht="13.2">
      <c r="A24" s="1999"/>
      <c r="C24" s="2000"/>
    </row>
    <row r="25" spans="1:5" s="1981" customFormat="1" ht="13.2">
      <c r="A25" s="1999"/>
      <c r="C25" s="2000"/>
    </row>
    <row r="26" spans="1:5" s="1981" customFormat="1" ht="13.2">
      <c r="A26" s="1999"/>
      <c r="C26" s="2000"/>
    </row>
    <row r="27" spans="1:5" s="1981" customFormat="1" ht="13.2">
      <c r="A27" s="1999"/>
      <c r="C27" s="2000"/>
    </row>
    <row r="28" spans="1:5" s="1981" customFormat="1" ht="13.2">
      <c r="A28" s="1999"/>
      <c r="C28" s="2000"/>
    </row>
    <row r="29" spans="1:5" s="1981" customFormat="1" ht="13.2">
      <c r="A29" s="1999"/>
      <c r="C29" s="2000"/>
    </row>
    <row r="30" spans="1:5" s="1981" customFormat="1" ht="13.2">
      <c r="A30" s="1999"/>
      <c r="C30" s="2000"/>
    </row>
    <row r="31" spans="1:5" s="1981" customFormat="1" ht="13.2">
      <c r="A31" s="1989"/>
      <c r="B31" s="1981" t="s">
        <v>1865</v>
      </c>
      <c r="C31" s="1985"/>
    </row>
    <row r="33" spans="1:6">
      <c r="A33" s="2001" t="s">
        <v>1214</v>
      </c>
      <c r="B33" s="1697"/>
      <c r="C33" s="1732"/>
      <c r="D33" s="1697"/>
      <c r="E33" s="2002"/>
      <c r="F33" s="2002"/>
    </row>
    <row r="34" spans="1:6" ht="28.5" customHeight="1">
      <c r="A34" s="1696" t="s">
        <v>50</v>
      </c>
      <c r="B34" s="2651" t="s">
        <v>2193</v>
      </c>
      <c r="C34" s="2651"/>
      <c r="D34" s="2004"/>
      <c r="E34" s="2005"/>
      <c r="F34" s="2005"/>
    </row>
    <row r="35" spans="1:6" ht="7.5" customHeight="1">
      <c r="A35" s="1697"/>
      <c r="B35" s="2006"/>
      <c r="C35" s="2007"/>
      <c r="D35" s="2004"/>
      <c r="E35" s="2005"/>
      <c r="F35" s="2005"/>
    </row>
    <row r="36" spans="1:6" ht="52.5" customHeight="1">
      <c r="A36" s="1696" t="s">
        <v>50</v>
      </c>
      <c r="B36" s="2652" t="s">
        <v>2194</v>
      </c>
      <c r="C36" s="2652"/>
      <c r="D36" s="1697"/>
      <c r="E36" s="2002"/>
      <c r="F36" s="2002"/>
    </row>
    <row r="37" spans="1:6" ht="14.25" customHeight="1">
      <c r="A37" s="1696"/>
      <c r="B37" s="2653"/>
      <c r="C37" s="2653"/>
      <c r="D37" s="1697"/>
      <c r="E37" s="2002"/>
      <c r="F37" s="2002"/>
    </row>
    <row r="38" spans="1:6" ht="14.25" customHeight="1">
      <c r="A38" s="1696"/>
      <c r="B38" s="2006" t="s">
        <v>2195</v>
      </c>
      <c r="C38" s="1725"/>
      <c r="D38" s="1697"/>
      <c r="E38" s="2002"/>
      <c r="F38" s="2002"/>
    </row>
    <row r="39" spans="1:6" ht="14.25" customHeight="1">
      <c r="A39" s="1696"/>
      <c r="B39" s="1725"/>
      <c r="C39" s="1725"/>
      <c r="D39" s="1697"/>
      <c r="E39" s="2002"/>
      <c r="F39" s="2002"/>
    </row>
    <row r="40" spans="1:6" ht="25.5" customHeight="1">
      <c r="A40" s="1696"/>
      <c r="B40" s="2654" t="s">
        <v>2196</v>
      </c>
      <c r="C40" s="2654"/>
      <c r="D40" s="1697"/>
      <c r="E40" s="2002"/>
      <c r="F40" s="2002"/>
    </row>
    <row r="41" spans="1:6">
      <c r="A41" s="1697"/>
      <c r="C41" s="1732"/>
      <c r="D41" s="1697"/>
      <c r="E41" s="2002"/>
      <c r="F41" s="2002"/>
    </row>
    <row r="42" spans="1:6">
      <c r="A42" s="1697"/>
      <c r="B42" s="1697"/>
      <c r="C42" s="2008" t="s">
        <v>1455</v>
      </c>
      <c r="E42" s="2002"/>
      <c r="F42" s="2002"/>
    </row>
    <row r="43" spans="1:6">
      <c r="A43" s="1697"/>
      <c r="B43" s="1697"/>
      <c r="C43" s="2009" t="s">
        <v>2197</v>
      </c>
      <c r="E43" s="2002"/>
      <c r="F43" s="2002"/>
    </row>
    <row r="44" spans="1:6">
      <c r="B44" s="2655" t="s">
        <v>2198</v>
      </c>
      <c r="C44" s="2655"/>
    </row>
  </sheetData>
  <mergeCells count="5">
    <mergeCell ref="B34:C34"/>
    <mergeCell ref="B36:C36"/>
    <mergeCell ref="B37:C37"/>
    <mergeCell ref="B40:C40"/>
    <mergeCell ref="B44:C44"/>
  </mergeCells>
  <pageMargins left="0.78740157480314965" right="0.59055118110236227" top="0.86614173228346458" bottom="0.86614173228346458" header="0.31496062992125984" footer="0.51181102362204722"/>
  <pageSetup paperSize="9" scale="99" firstPageNumber="2" orientation="portrait" horizontalDpi="300" verticalDpi="300"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047DC-F3C0-44ED-989A-78D44485FAF3}">
  <sheetPr>
    <tabColor theme="7" tint="0.79998168889431442"/>
  </sheetPr>
  <dimension ref="A1:F115"/>
  <sheetViews>
    <sheetView workbookViewId="0"/>
  </sheetViews>
  <sheetFormatPr defaultColWidth="9" defaultRowHeight="13.2"/>
  <cols>
    <col min="1" max="1" width="9" style="2012"/>
    <col min="2" max="2" width="74.33203125" style="2027" customWidth="1"/>
    <col min="3" max="3" width="9" style="2020"/>
    <col min="4" max="4" width="6" style="2020" customWidth="1"/>
    <col min="5" max="6" width="13.109375" style="2023" customWidth="1"/>
    <col min="7" max="9" width="9" style="2023"/>
    <col min="10" max="10" width="11.5546875" style="2023" customWidth="1"/>
    <col min="11" max="257" width="9" style="2023"/>
    <col min="258" max="258" width="74.33203125" style="2023" customWidth="1"/>
    <col min="259" max="259" width="9" style="2023"/>
    <col min="260" max="260" width="6" style="2023" customWidth="1"/>
    <col min="261" max="262" width="13.109375" style="2023" customWidth="1"/>
    <col min="263" max="265" width="9" style="2023"/>
    <col min="266" max="266" width="11.5546875" style="2023" customWidth="1"/>
    <col min="267" max="513" width="9" style="2023"/>
    <col min="514" max="514" width="74.33203125" style="2023" customWidth="1"/>
    <col min="515" max="515" width="9" style="2023"/>
    <col min="516" max="516" width="6" style="2023" customWidth="1"/>
    <col min="517" max="518" width="13.109375" style="2023" customWidth="1"/>
    <col min="519" max="521" width="9" style="2023"/>
    <col min="522" max="522" width="11.5546875" style="2023" customWidth="1"/>
    <col min="523" max="769" width="9" style="2023"/>
    <col min="770" max="770" width="74.33203125" style="2023" customWidth="1"/>
    <col min="771" max="771" width="9" style="2023"/>
    <col min="772" max="772" width="6" style="2023" customWidth="1"/>
    <col min="773" max="774" width="13.109375" style="2023" customWidth="1"/>
    <col min="775" max="777" width="9" style="2023"/>
    <col min="778" max="778" width="11.5546875" style="2023" customWidth="1"/>
    <col min="779" max="1025" width="9" style="2023"/>
    <col min="1026" max="1026" width="74.33203125" style="2023" customWidth="1"/>
    <col min="1027" max="1027" width="9" style="2023"/>
    <col min="1028" max="1028" width="6" style="2023" customWidth="1"/>
    <col min="1029" max="1030" width="13.109375" style="2023" customWidth="1"/>
    <col min="1031" max="1033" width="9" style="2023"/>
    <col min="1034" max="1034" width="11.5546875" style="2023" customWidth="1"/>
    <col min="1035" max="1281" width="9" style="2023"/>
    <col min="1282" max="1282" width="74.33203125" style="2023" customWidth="1"/>
    <col min="1283" max="1283" width="9" style="2023"/>
    <col min="1284" max="1284" width="6" style="2023" customWidth="1"/>
    <col min="1285" max="1286" width="13.109375" style="2023" customWidth="1"/>
    <col min="1287" max="1289" width="9" style="2023"/>
    <col min="1290" max="1290" width="11.5546875" style="2023" customWidth="1"/>
    <col min="1291" max="1537" width="9" style="2023"/>
    <col min="1538" max="1538" width="74.33203125" style="2023" customWidth="1"/>
    <col min="1539" max="1539" width="9" style="2023"/>
    <col min="1540" max="1540" width="6" style="2023" customWidth="1"/>
    <col min="1541" max="1542" width="13.109375" style="2023" customWidth="1"/>
    <col min="1543" max="1545" width="9" style="2023"/>
    <col min="1546" max="1546" width="11.5546875" style="2023" customWidth="1"/>
    <col min="1547" max="1793" width="9" style="2023"/>
    <col min="1794" max="1794" width="74.33203125" style="2023" customWidth="1"/>
    <col min="1795" max="1795" width="9" style="2023"/>
    <col min="1796" max="1796" width="6" style="2023" customWidth="1"/>
    <col min="1797" max="1798" width="13.109375" style="2023" customWidth="1"/>
    <col min="1799" max="1801" width="9" style="2023"/>
    <col min="1802" max="1802" width="11.5546875" style="2023" customWidth="1"/>
    <col min="1803" max="2049" width="9" style="2023"/>
    <col min="2050" max="2050" width="74.33203125" style="2023" customWidth="1"/>
    <col min="2051" max="2051" width="9" style="2023"/>
    <col min="2052" max="2052" width="6" style="2023" customWidth="1"/>
    <col min="2053" max="2054" width="13.109375" style="2023" customWidth="1"/>
    <col min="2055" max="2057" width="9" style="2023"/>
    <col min="2058" max="2058" width="11.5546875" style="2023" customWidth="1"/>
    <col min="2059" max="2305" width="9" style="2023"/>
    <col min="2306" max="2306" width="74.33203125" style="2023" customWidth="1"/>
    <col min="2307" max="2307" width="9" style="2023"/>
    <col min="2308" max="2308" width="6" style="2023" customWidth="1"/>
    <col min="2309" max="2310" width="13.109375" style="2023" customWidth="1"/>
    <col min="2311" max="2313" width="9" style="2023"/>
    <col min="2314" max="2314" width="11.5546875" style="2023" customWidth="1"/>
    <col min="2315" max="2561" width="9" style="2023"/>
    <col min="2562" max="2562" width="74.33203125" style="2023" customWidth="1"/>
    <col min="2563" max="2563" width="9" style="2023"/>
    <col min="2564" max="2564" width="6" style="2023" customWidth="1"/>
    <col min="2565" max="2566" width="13.109375" style="2023" customWidth="1"/>
    <col min="2567" max="2569" width="9" style="2023"/>
    <col min="2570" max="2570" width="11.5546875" style="2023" customWidth="1"/>
    <col min="2571" max="2817" width="9" style="2023"/>
    <col min="2818" max="2818" width="74.33203125" style="2023" customWidth="1"/>
    <col min="2819" max="2819" width="9" style="2023"/>
    <col min="2820" max="2820" width="6" style="2023" customWidth="1"/>
    <col min="2821" max="2822" width="13.109375" style="2023" customWidth="1"/>
    <col min="2823" max="2825" width="9" style="2023"/>
    <col min="2826" max="2826" width="11.5546875" style="2023" customWidth="1"/>
    <col min="2827" max="3073" width="9" style="2023"/>
    <col min="3074" max="3074" width="74.33203125" style="2023" customWidth="1"/>
    <col min="3075" max="3075" width="9" style="2023"/>
    <col min="3076" max="3076" width="6" style="2023" customWidth="1"/>
    <col min="3077" max="3078" width="13.109375" style="2023" customWidth="1"/>
    <col min="3079" max="3081" width="9" style="2023"/>
    <col min="3082" max="3082" width="11.5546875" style="2023" customWidth="1"/>
    <col min="3083" max="3329" width="9" style="2023"/>
    <col min="3330" max="3330" width="74.33203125" style="2023" customWidth="1"/>
    <col min="3331" max="3331" width="9" style="2023"/>
    <col min="3332" max="3332" width="6" style="2023" customWidth="1"/>
    <col min="3333" max="3334" width="13.109375" style="2023" customWidth="1"/>
    <col min="3335" max="3337" width="9" style="2023"/>
    <col min="3338" max="3338" width="11.5546875" style="2023" customWidth="1"/>
    <col min="3339" max="3585" width="9" style="2023"/>
    <col min="3586" max="3586" width="74.33203125" style="2023" customWidth="1"/>
    <col min="3587" max="3587" width="9" style="2023"/>
    <col min="3588" max="3588" width="6" style="2023" customWidth="1"/>
    <col min="3589" max="3590" width="13.109375" style="2023" customWidth="1"/>
    <col min="3591" max="3593" width="9" style="2023"/>
    <col min="3594" max="3594" width="11.5546875" style="2023" customWidth="1"/>
    <col min="3595" max="3841" width="9" style="2023"/>
    <col min="3842" max="3842" width="74.33203125" style="2023" customWidth="1"/>
    <col min="3843" max="3843" width="9" style="2023"/>
    <col min="3844" max="3844" width="6" style="2023" customWidth="1"/>
    <col min="3845" max="3846" width="13.109375" style="2023" customWidth="1"/>
    <col min="3847" max="3849" width="9" style="2023"/>
    <col min="3850" max="3850" width="11.5546875" style="2023" customWidth="1"/>
    <col min="3851" max="4097" width="9" style="2023"/>
    <col min="4098" max="4098" width="74.33203125" style="2023" customWidth="1"/>
    <col min="4099" max="4099" width="9" style="2023"/>
    <col min="4100" max="4100" width="6" style="2023" customWidth="1"/>
    <col min="4101" max="4102" width="13.109375" style="2023" customWidth="1"/>
    <col min="4103" max="4105" width="9" style="2023"/>
    <col min="4106" max="4106" width="11.5546875" style="2023" customWidth="1"/>
    <col min="4107" max="4353" width="9" style="2023"/>
    <col min="4354" max="4354" width="74.33203125" style="2023" customWidth="1"/>
    <col min="4355" max="4355" width="9" style="2023"/>
    <col min="4356" max="4356" width="6" style="2023" customWidth="1"/>
    <col min="4357" max="4358" width="13.109375" style="2023" customWidth="1"/>
    <col min="4359" max="4361" width="9" style="2023"/>
    <col min="4362" max="4362" width="11.5546875" style="2023" customWidth="1"/>
    <col min="4363" max="4609" width="9" style="2023"/>
    <col min="4610" max="4610" width="74.33203125" style="2023" customWidth="1"/>
    <col min="4611" max="4611" width="9" style="2023"/>
    <col min="4612" max="4612" width="6" style="2023" customWidth="1"/>
    <col min="4613" max="4614" width="13.109375" style="2023" customWidth="1"/>
    <col min="4615" max="4617" width="9" style="2023"/>
    <col min="4618" max="4618" width="11.5546875" style="2023" customWidth="1"/>
    <col min="4619" max="4865" width="9" style="2023"/>
    <col min="4866" max="4866" width="74.33203125" style="2023" customWidth="1"/>
    <col min="4867" max="4867" width="9" style="2023"/>
    <col min="4868" max="4868" width="6" style="2023" customWidth="1"/>
    <col min="4869" max="4870" width="13.109375" style="2023" customWidth="1"/>
    <col min="4871" max="4873" width="9" style="2023"/>
    <col min="4874" max="4874" width="11.5546875" style="2023" customWidth="1"/>
    <col min="4875" max="5121" width="9" style="2023"/>
    <col min="5122" max="5122" width="74.33203125" style="2023" customWidth="1"/>
    <col min="5123" max="5123" width="9" style="2023"/>
    <col min="5124" max="5124" width="6" style="2023" customWidth="1"/>
    <col min="5125" max="5126" width="13.109375" style="2023" customWidth="1"/>
    <col min="5127" max="5129" width="9" style="2023"/>
    <col min="5130" max="5130" width="11.5546875" style="2023" customWidth="1"/>
    <col min="5131" max="5377" width="9" style="2023"/>
    <col min="5378" max="5378" width="74.33203125" style="2023" customWidth="1"/>
    <col min="5379" max="5379" width="9" style="2023"/>
    <col min="5380" max="5380" width="6" style="2023" customWidth="1"/>
    <col min="5381" max="5382" width="13.109375" style="2023" customWidth="1"/>
    <col min="5383" max="5385" width="9" style="2023"/>
    <col min="5386" max="5386" width="11.5546875" style="2023" customWidth="1"/>
    <col min="5387" max="5633" width="9" style="2023"/>
    <col min="5634" max="5634" width="74.33203125" style="2023" customWidth="1"/>
    <col min="5635" max="5635" width="9" style="2023"/>
    <col min="5636" max="5636" width="6" style="2023" customWidth="1"/>
    <col min="5637" max="5638" width="13.109375" style="2023" customWidth="1"/>
    <col min="5639" max="5641" width="9" style="2023"/>
    <col min="5642" max="5642" width="11.5546875" style="2023" customWidth="1"/>
    <col min="5643" max="5889" width="9" style="2023"/>
    <col min="5890" max="5890" width="74.33203125" style="2023" customWidth="1"/>
    <col min="5891" max="5891" width="9" style="2023"/>
    <col min="5892" max="5892" width="6" style="2023" customWidth="1"/>
    <col min="5893" max="5894" width="13.109375" style="2023" customWidth="1"/>
    <col min="5895" max="5897" width="9" style="2023"/>
    <col min="5898" max="5898" width="11.5546875" style="2023" customWidth="1"/>
    <col min="5899" max="6145" width="9" style="2023"/>
    <col min="6146" max="6146" width="74.33203125" style="2023" customWidth="1"/>
    <col min="6147" max="6147" width="9" style="2023"/>
    <col min="6148" max="6148" width="6" style="2023" customWidth="1"/>
    <col min="6149" max="6150" width="13.109375" style="2023" customWidth="1"/>
    <col min="6151" max="6153" width="9" style="2023"/>
    <col min="6154" max="6154" width="11.5546875" style="2023" customWidth="1"/>
    <col min="6155" max="6401" width="9" style="2023"/>
    <col min="6402" max="6402" width="74.33203125" style="2023" customWidth="1"/>
    <col min="6403" max="6403" width="9" style="2023"/>
    <col min="6404" max="6404" width="6" style="2023" customWidth="1"/>
    <col min="6405" max="6406" width="13.109375" style="2023" customWidth="1"/>
    <col min="6407" max="6409" width="9" style="2023"/>
    <col min="6410" max="6410" width="11.5546875" style="2023" customWidth="1"/>
    <col min="6411" max="6657" width="9" style="2023"/>
    <col min="6658" max="6658" width="74.33203125" style="2023" customWidth="1"/>
    <col min="6659" max="6659" width="9" style="2023"/>
    <col min="6660" max="6660" width="6" style="2023" customWidth="1"/>
    <col min="6661" max="6662" width="13.109375" style="2023" customWidth="1"/>
    <col min="6663" max="6665" width="9" style="2023"/>
    <col min="6666" max="6666" width="11.5546875" style="2023" customWidth="1"/>
    <col min="6667" max="6913" width="9" style="2023"/>
    <col min="6914" max="6914" width="74.33203125" style="2023" customWidth="1"/>
    <col min="6915" max="6915" width="9" style="2023"/>
    <col min="6916" max="6916" width="6" style="2023" customWidth="1"/>
    <col min="6917" max="6918" width="13.109375" style="2023" customWidth="1"/>
    <col min="6919" max="6921" width="9" style="2023"/>
    <col min="6922" max="6922" width="11.5546875" style="2023" customWidth="1"/>
    <col min="6923" max="7169" width="9" style="2023"/>
    <col min="7170" max="7170" width="74.33203125" style="2023" customWidth="1"/>
    <col min="7171" max="7171" width="9" style="2023"/>
    <col min="7172" max="7172" width="6" style="2023" customWidth="1"/>
    <col min="7173" max="7174" width="13.109375" style="2023" customWidth="1"/>
    <col min="7175" max="7177" width="9" style="2023"/>
    <col min="7178" max="7178" width="11.5546875" style="2023" customWidth="1"/>
    <col min="7179" max="7425" width="9" style="2023"/>
    <col min="7426" max="7426" width="74.33203125" style="2023" customWidth="1"/>
    <col min="7427" max="7427" width="9" style="2023"/>
    <col min="7428" max="7428" width="6" style="2023" customWidth="1"/>
    <col min="7429" max="7430" width="13.109375" style="2023" customWidth="1"/>
    <col min="7431" max="7433" width="9" style="2023"/>
    <col min="7434" max="7434" width="11.5546875" style="2023" customWidth="1"/>
    <col min="7435" max="7681" width="9" style="2023"/>
    <col min="7682" max="7682" width="74.33203125" style="2023" customWidth="1"/>
    <col min="7683" max="7683" width="9" style="2023"/>
    <col min="7684" max="7684" width="6" style="2023" customWidth="1"/>
    <col min="7685" max="7686" width="13.109375" style="2023" customWidth="1"/>
    <col min="7687" max="7689" width="9" style="2023"/>
    <col min="7690" max="7690" width="11.5546875" style="2023" customWidth="1"/>
    <col min="7691" max="7937" width="9" style="2023"/>
    <col min="7938" max="7938" width="74.33203125" style="2023" customWidth="1"/>
    <col min="7939" max="7939" width="9" style="2023"/>
    <col min="7940" max="7940" width="6" style="2023" customWidth="1"/>
    <col min="7941" max="7942" width="13.109375" style="2023" customWidth="1"/>
    <col min="7943" max="7945" width="9" style="2023"/>
    <col min="7946" max="7946" width="11.5546875" style="2023" customWidth="1"/>
    <col min="7947" max="8193" width="9" style="2023"/>
    <col min="8194" max="8194" width="74.33203125" style="2023" customWidth="1"/>
    <col min="8195" max="8195" width="9" style="2023"/>
    <col min="8196" max="8196" width="6" style="2023" customWidth="1"/>
    <col min="8197" max="8198" width="13.109375" style="2023" customWidth="1"/>
    <col min="8199" max="8201" width="9" style="2023"/>
    <col min="8202" max="8202" width="11.5546875" style="2023" customWidth="1"/>
    <col min="8203" max="8449" width="9" style="2023"/>
    <col min="8450" max="8450" width="74.33203125" style="2023" customWidth="1"/>
    <col min="8451" max="8451" width="9" style="2023"/>
    <col min="8452" max="8452" width="6" style="2023" customWidth="1"/>
    <col min="8453" max="8454" width="13.109375" style="2023" customWidth="1"/>
    <col min="8455" max="8457" width="9" style="2023"/>
    <col min="8458" max="8458" width="11.5546875" style="2023" customWidth="1"/>
    <col min="8459" max="8705" width="9" style="2023"/>
    <col min="8706" max="8706" width="74.33203125" style="2023" customWidth="1"/>
    <col min="8707" max="8707" width="9" style="2023"/>
    <col min="8708" max="8708" width="6" style="2023" customWidth="1"/>
    <col min="8709" max="8710" width="13.109375" style="2023" customWidth="1"/>
    <col min="8711" max="8713" width="9" style="2023"/>
    <col min="8714" max="8714" width="11.5546875" style="2023" customWidth="1"/>
    <col min="8715" max="8961" width="9" style="2023"/>
    <col min="8962" max="8962" width="74.33203125" style="2023" customWidth="1"/>
    <col min="8963" max="8963" width="9" style="2023"/>
    <col min="8964" max="8964" width="6" style="2023" customWidth="1"/>
    <col min="8965" max="8966" width="13.109375" style="2023" customWidth="1"/>
    <col min="8967" max="8969" width="9" style="2023"/>
    <col min="8970" max="8970" width="11.5546875" style="2023" customWidth="1"/>
    <col min="8971" max="9217" width="9" style="2023"/>
    <col min="9218" max="9218" width="74.33203125" style="2023" customWidth="1"/>
    <col min="9219" max="9219" width="9" style="2023"/>
    <col min="9220" max="9220" width="6" style="2023" customWidth="1"/>
    <col min="9221" max="9222" width="13.109375" style="2023" customWidth="1"/>
    <col min="9223" max="9225" width="9" style="2023"/>
    <col min="9226" max="9226" width="11.5546875" style="2023" customWidth="1"/>
    <col min="9227" max="9473" width="9" style="2023"/>
    <col min="9474" max="9474" width="74.33203125" style="2023" customWidth="1"/>
    <col min="9475" max="9475" width="9" style="2023"/>
    <col min="9476" max="9476" width="6" style="2023" customWidth="1"/>
    <col min="9477" max="9478" width="13.109375" style="2023" customWidth="1"/>
    <col min="9479" max="9481" width="9" style="2023"/>
    <col min="9482" max="9482" width="11.5546875" style="2023" customWidth="1"/>
    <col min="9483" max="9729" width="9" style="2023"/>
    <col min="9730" max="9730" width="74.33203125" style="2023" customWidth="1"/>
    <col min="9731" max="9731" width="9" style="2023"/>
    <col min="9732" max="9732" width="6" style="2023" customWidth="1"/>
    <col min="9733" max="9734" width="13.109375" style="2023" customWidth="1"/>
    <col min="9735" max="9737" width="9" style="2023"/>
    <col min="9738" max="9738" width="11.5546875" style="2023" customWidth="1"/>
    <col min="9739" max="9985" width="9" style="2023"/>
    <col min="9986" max="9986" width="74.33203125" style="2023" customWidth="1"/>
    <col min="9987" max="9987" width="9" style="2023"/>
    <col min="9988" max="9988" width="6" style="2023" customWidth="1"/>
    <col min="9989" max="9990" width="13.109375" style="2023" customWidth="1"/>
    <col min="9991" max="9993" width="9" style="2023"/>
    <col min="9994" max="9994" width="11.5546875" style="2023" customWidth="1"/>
    <col min="9995" max="10241" width="9" style="2023"/>
    <col min="10242" max="10242" width="74.33203125" style="2023" customWidth="1"/>
    <col min="10243" max="10243" width="9" style="2023"/>
    <col min="10244" max="10244" width="6" style="2023" customWidth="1"/>
    <col min="10245" max="10246" width="13.109375" style="2023" customWidth="1"/>
    <col min="10247" max="10249" width="9" style="2023"/>
    <col min="10250" max="10250" width="11.5546875" style="2023" customWidth="1"/>
    <col min="10251" max="10497" width="9" style="2023"/>
    <col min="10498" max="10498" width="74.33203125" style="2023" customWidth="1"/>
    <col min="10499" max="10499" width="9" style="2023"/>
    <col min="10500" max="10500" width="6" style="2023" customWidth="1"/>
    <col min="10501" max="10502" width="13.109375" style="2023" customWidth="1"/>
    <col min="10503" max="10505" width="9" style="2023"/>
    <col min="10506" max="10506" width="11.5546875" style="2023" customWidth="1"/>
    <col min="10507" max="10753" width="9" style="2023"/>
    <col min="10754" max="10754" width="74.33203125" style="2023" customWidth="1"/>
    <col min="10755" max="10755" width="9" style="2023"/>
    <col min="10756" max="10756" width="6" style="2023" customWidth="1"/>
    <col min="10757" max="10758" width="13.109375" style="2023" customWidth="1"/>
    <col min="10759" max="10761" width="9" style="2023"/>
    <col min="10762" max="10762" width="11.5546875" style="2023" customWidth="1"/>
    <col min="10763" max="11009" width="9" style="2023"/>
    <col min="11010" max="11010" width="74.33203125" style="2023" customWidth="1"/>
    <col min="11011" max="11011" width="9" style="2023"/>
    <col min="11012" max="11012" width="6" style="2023" customWidth="1"/>
    <col min="11013" max="11014" width="13.109375" style="2023" customWidth="1"/>
    <col min="11015" max="11017" width="9" style="2023"/>
    <col min="11018" max="11018" width="11.5546875" style="2023" customWidth="1"/>
    <col min="11019" max="11265" width="9" style="2023"/>
    <col min="11266" max="11266" width="74.33203125" style="2023" customWidth="1"/>
    <col min="11267" max="11267" width="9" style="2023"/>
    <col min="11268" max="11268" width="6" style="2023" customWidth="1"/>
    <col min="11269" max="11270" width="13.109375" style="2023" customWidth="1"/>
    <col min="11271" max="11273" width="9" style="2023"/>
    <col min="11274" max="11274" width="11.5546875" style="2023" customWidth="1"/>
    <col min="11275" max="11521" width="9" style="2023"/>
    <col min="11522" max="11522" width="74.33203125" style="2023" customWidth="1"/>
    <col min="11523" max="11523" width="9" style="2023"/>
    <col min="11524" max="11524" width="6" style="2023" customWidth="1"/>
    <col min="11525" max="11526" width="13.109375" style="2023" customWidth="1"/>
    <col min="11527" max="11529" width="9" style="2023"/>
    <col min="11530" max="11530" width="11.5546875" style="2023" customWidth="1"/>
    <col min="11531" max="11777" width="9" style="2023"/>
    <col min="11778" max="11778" width="74.33203125" style="2023" customWidth="1"/>
    <col min="11779" max="11779" width="9" style="2023"/>
    <col min="11780" max="11780" width="6" style="2023" customWidth="1"/>
    <col min="11781" max="11782" width="13.109375" style="2023" customWidth="1"/>
    <col min="11783" max="11785" width="9" style="2023"/>
    <col min="11786" max="11786" width="11.5546875" style="2023" customWidth="1"/>
    <col min="11787" max="12033" width="9" style="2023"/>
    <col min="12034" max="12034" width="74.33203125" style="2023" customWidth="1"/>
    <col min="12035" max="12035" width="9" style="2023"/>
    <col min="12036" max="12036" width="6" style="2023" customWidth="1"/>
    <col min="12037" max="12038" width="13.109375" style="2023" customWidth="1"/>
    <col min="12039" max="12041" width="9" style="2023"/>
    <col min="12042" max="12042" width="11.5546875" style="2023" customWidth="1"/>
    <col min="12043" max="12289" width="9" style="2023"/>
    <col min="12290" max="12290" width="74.33203125" style="2023" customWidth="1"/>
    <col min="12291" max="12291" width="9" style="2023"/>
    <col min="12292" max="12292" width="6" style="2023" customWidth="1"/>
    <col min="12293" max="12294" width="13.109375" style="2023" customWidth="1"/>
    <col min="12295" max="12297" width="9" style="2023"/>
    <col min="12298" max="12298" width="11.5546875" style="2023" customWidth="1"/>
    <col min="12299" max="12545" width="9" style="2023"/>
    <col min="12546" max="12546" width="74.33203125" style="2023" customWidth="1"/>
    <col min="12547" max="12547" width="9" style="2023"/>
    <col min="12548" max="12548" width="6" style="2023" customWidth="1"/>
    <col min="12549" max="12550" width="13.109375" style="2023" customWidth="1"/>
    <col min="12551" max="12553" width="9" style="2023"/>
    <col min="12554" max="12554" width="11.5546875" style="2023" customWidth="1"/>
    <col min="12555" max="12801" width="9" style="2023"/>
    <col min="12802" max="12802" width="74.33203125" style="2023" customWidth="1"/>
    <col min="12803" max="12803" width="9" style="2023"/>
    <col min="12804" max="12804" width="6" style="2023" customWidth="1"/>
    <col min="12805" max="12806" width="13.109375" style="2023" customWidth="1"/>
    <col min="12807" max="12809" width="9" style="2023"/>
    <col min="12810" max="12810" width="11.5546875" style="2023" customWidth="1"/>
    <col min="12811" max="13057" width="9" style="2023"/>
    <col min="13058" max="13058" width="74.33203125" style="2023" customWidth="1"/>
    <col min="13059" max="13059" width="9" style="2023"/>
    <col min="13060" max="13060" width="6" style="2023" customWidth="1"/>
    <col min="13061" max="13062" width="13.109375" style="2023" customWidth="1"/>
    <col min="13063" max="13065" width="9" style="2023"/>
    <col min="13066" max="13066" width="11.5546875" style="2023" customWidth="1"/>
    <col min="13067" max="13313" width="9" style="2023"/>
    <col min="13314" max="13314" width="74.33203125" style="2023" customWidth="1"/>
    <col min="13315" max="13315" width="9" style="2023"/>
    <col min="13316" max="13316" width="6" style="2023" customWidth="1"/>
    <col min="13317" max="13318" width="13.109375" style="2023" customWidth="1"/>
    <col min="13319" max="13321" width="9" style="2023"/>
    <col min="13322" max="13322" width="11.5546875" style="2023" customWidth="1"/>
    <col min="13323" max="13569" width="9" style="2023"/>
    <col min="13570" max="13570" width="74.33203125" style="2023" customWidth="1"/>
    <col min="13571" max="13571" width="9" style="2023"/>
    <col min="13572" max="13572" width="6" style="2023" customWidth="1"/>
    <col min="13573" max="13574" width="13.109375" style="2023" customWidth="1"/>
    <col min="13575" max="13577" width="9" style="2023"/>
    <col min="13578" max="13578" width="11.5546875" style="2023" customWidth="1"/>
    <col min="13579" max="13825" width="9" style="2023"/>
    <col min="13826" max="13826" width="74.33203125" style="2023" customWidth="1"/>
    <col min="13827" max="13827" width="9" style="2023"/>
    <col min="13828" max="13828" width="6" style="2023" customWidth="1"/>
    <col min="13829" max="13830" width="13.109375" style="2023" customWidth="1"/>
    <col min="13831" max="13833" width="9" style="2023"/>
    <col min="13834" max="13834" width="11.5546875" style="2023" customWidth="1"/>
    <col min="13835" max="14081" width="9" style="2023"/>
    <col min="14082" max="14082" width="74.33203125" style="2023" customWidth="1"/>
    <col min="14083" max="14083" width="9" style="2023"/>
    <col min="14084" max="14084" width="6" style="2023" customWidth="1"/>
    <col min="14085" max="14086" width="13.109375" style="2023" customWidth="1"/>
    <col min="14087" max="14089" width="9" style="2023"/>
    <col min="14090" max="14090" width="11.5546875" style="2023" customWidth="1"/>
    <col min="14091" max="14337" width="9" style="2023"/>
    <col min="14338" max="14338" width="74.33203125" style="2023" customWidth="1"/>
    <col min="14339" max="14339" width="9" style="2023"/>
    <col min="14340" max="14340" width="6" style="2023" customWidth="1"/>
    <col min="14341" max="14342" width="13.109375" style="2023" customWidth="1"/>
    <col min="14343" max="14345" width="9" style="2023"/>
    <col min="14346" max="14346" width="11.5546875" style="2023" customWidth="1"/>
    <col min="14347" max="14593" width="9" style="2023"/>
    <col min="14594" max="14594" width="74.33203125" style="2023" customWidth="1"/>
    <col min="14595" max="14595" width="9" style="2023"/>
    <col min="14596" max="14596" width="6" style="2023" customWidth="1"/>
    <col min="14597" max="14598" width="13.109375" style="2023" customWidth="1"/>
    <col min="14599" max="14601" width="9" style="2023"/>
    <col min="14602" max="14602" width="11.5546875" style="2023" customWidth="1"/>
    <col min="14603" max="14849" width="9" style="2023"/>
    <col min="14850" max="14850" width="74.33203125" style="2023" customWidth="1"/>
    <col min="14851" max="14851" width="9" style="2023"/>
    <col min="14852" max="14852" width="6" style="2023" customWidth="1"/>
    <col min="14853" max="14854" width="13.109375" style="2023" customWidth="1"/>
    <col min="14855" max="14857" width="9" style="2023"/>
    <col min="14858" max="14858" width="11.5546875" style="2023" customWidth="1"/>
    <col min="14859" max="15105" width="9" style="2023"/>
    <col min="15106" max="15106" width="74.33203125" style="2023" customWidth="1"/>
    <col min="15107" max="15107" width="9" style="2023"/>
    <col min="15108" max="15108" width="6" style="2023" customWidth="1"/>
    <col min="15109" max="15110" width="13.109375" style="2023" customWidth="1"/>
    <col min="15111" max="15113" width="9" style="2023"/>
    <col min="15114" max="15114" width="11.5546875" style="2023" customWidth="1"/>
    <col min="15115" max="15361" width="9" style="2023"/>
    <col min="15362" max="15362" width="74.33203125" style="2023" customWidth="1"/>
    <col min="15363" max="15363" width="9" style="2023"/>
    <col min="15364" max="15364" width="6" style="2023" customWidth="1"/>
    <col min="15365" max="15366" width="13.109375" style="2023" customWidth="1"/>
    <col min="15367" max="15369" width="9" style="2023"/>
    <col min="15370" max="15370" width="11.5546875" style="2023" customWidth="1"/>
    <col min="15371" max="15617" width="9" style="2023"/>
    <col min="15618" max="15618" width="74.33203125" style="2023" customWidth="1"/>
    <col min="15619" max="15619" width="9" style="2023"/>
    <col min="15620" max="15620" width="6" style="2023" customWidth="1"/>
    <col min="15621" max="15622" width="13.109375" style="2023" customWidth="1"/>
    <col min="15623" max="15625" width="9" style="2023"/>
    <col min="15626" max="15626" width="11.5546875" style="2023" customWidth="1"/>
    <col min="15627" max="15873" width="9" style="2023"/>
    <col min="15874" max="15874" width="74.33203125" style="2023" customWidth="1"/>
    <col min="15875" max="15875" width="9" style="2023"/>
    <col min="15876" max="15876" width="6" style="2023" customWidth="1"/>
    <col min="15877" max="15878" width="13.109375" style="2023" customWidth="1"/>
    <col min="15879" max="15881" width="9" style="2023"/>
    <col min="15882" max="15882" width="11.5546875" style="2023" customWidth="1"/>
    <col min="15883" max="16129" width="9" style="2023"/>
    <col min="16130" max="16130" width="74.33203125" style="2023" customWidth="1"/>
    <col min="16131" max="16131" width="9" style="2023"/>
    <col min="16132" max="16132" width="6" style="2023" customWidth="1"/>
    <col min="16133" max="16134" width="13.109375" style="2023" customWidth="1"/>
    <col min="16135" max="16137" width="9" style="2023"/>
    <col min="16138" max="16138" width="11.5546875" style="2023" customWidth="1"/>
    <col min="16139" max="16384" width="9" style="2023"/>
  </cols>
  <sheetData>
    <row r="1" spans="1:6" s="2016" customFormat="1">
      <c r="A1" s="2012"/>
      <c r="B1" s="2013" t="s">
        <v>2199</v>
      </c>
      <c r="C1" s="2014"/>
      <c r="D1" s="2014"/>
      <c r="E1" s="2015"/>
      <c r="F1" s="2015"/>
    </row>
    <row r="2" spans="1:6" s="2016" customFormat="1">
      <c r="A2" s="2012"/>
      <c r="B2" s="2013"/>
      <c r="C2" s="2014"/>
      <c r="D2" s="2014"/>
      <c r="E2" s="2015"/>
      <c r="F2" s="2015"/>
    </row>
    <row r="3" spans="1:6" s="2016" customFormat="1" ht="26.4">
      <c r="A3" s="2012"/>
      <c r="B3" s="2017" t="s">
        <v>2200</v>
      </c>
      <c r="C3" s="2014"/>
      <c r="D3" s="2014"/>
      <c r="E3" s="2015"/>
      <c r="F3" s="2015"/>
    </row>
    <row r="4" spans="1:6" s="2016" customFormat="1">
      <c r="A4" s="2012"/>
      <c r="B4" s="2017"/>
      <c r="C4" s="2014"/>
      <c r="D4" s="2014"/>
      <c r="E4" s="2015"/>
      <c r="F4" s="2015"/>
    </row>
    <row r="5" spans="1:6" s="2016" customFormat="1" ht="94.5" customHeight="1">
      <c r="A5" s="2012"/>
      <c r="B5" s="2017" t="s">
        <v>2201</v>
      </c>
      <c r="C5" s="2014"/>
      <c r="D5" s="2014"/>
      <c r="E5" s="2015"/>
      <c r="F5" s="2015"/>
    </row>
    <row r="6" spans="1:6" s="2016" customFormat="1">
      <c r="A6" s="2012"/>
      <c r="B6" s="2017"/>
      <c r="C6" s="2014"/>
      <c r="D6" s="2014"/>
      <c r="E6" s="2015"/>
      <c r="F6" s="2015"/>
    </row>
    <row r="7" spans="1:6" s="2016" customFormat="1">
      <c r="A7" s="2012"/>
      <c r="B7" s="2018" t="s">
        <v>2202</v>
      </c>
      <c r="C7" s="2014"/>
      <c r="D7" s="2014"/>
      <c r="E7" s="2015"/>
      <c r="F7" s="2015"/>
    </row>
    <row r="8" spans="1:6" s="2016" customFormat="1">
      <c r="A8" s="2012"/>
      <c r="B8" s="2017"/>
      <c r="C8" s="2014"/>
      <c r="D8" s="2014"/>
      <c r="E8" s="2015"/>
      <c r="F8" s="2015"/>
    </row>
    <row r="9" spans="1:6" s="2016" customFormat="1" ht="26.4">
      <c r="A9" s="2012"/>
      <c r="B9" s="2017" t="s">
        <v>2203</v>
      </c>
      <c r="C9" s="2014"/>
      <c r="D9" s="2014"/>
      <c r="E9" s="2015"/>
      <c r="F9" s="2015"/>
    </row>
    <row r="10" spans="1:6" s="2016" customFormat="1">
      <c r="A10" s="2012"/>
      <c r="B10" s="2017"/>
      <c r="C10" s="2014"/>
      <c r="D10" s="2014"/>
      <c r="E10" s="2015"/>
      <c r="F10" s="2015"/>
    </row>
    <row r="11" spans="1:6" s="2016" customFormat="1" ht="26.4">
      <c r="A11" s="2012"/>
      <c r="B11" s="2017" t="s">
        <v>2204</v>
      </c>
      <c r="C11" s="2014"/>
      <c r="D11" s="2014"/>
      <c r="E11" s="2015"/>
      <c r="F11" s="2015"/>
    </row>
    <row r="12" spans="1:6" s="2016" customFormat="1">
      <c r="A12" s="2012"/>
      <c r="B12" s="2017"/>
      <c r="C12" s="2014"/>
      <c r="D12" s="2014"/>
      <c r="E12" s="2015"/>
      <c r="F12" s="2015"/>
    </row>
    <row r="13" spans="1:6" s="2016" customFormat="1" ht="26.4">
      <c r="A13" s="2012"/>
      <c r="B13" s="2017" t="s">
        <v>2205</v>
      </c>
      <c r="C13" s="2014"/>
      <c r="D13" s="2014"/>
      <c r="E13" s="2015"/>
      <c r="F13" s="2015"/>
    </row>
    <row r="14" spans="1:6" s="2016" customFormat="1">
      <c r="A14" s="2012"/>
      <c r="B14" s="2017"/>
      <c r="C14" s="2014"/>
      <c r="D14" s="2014"/>
      <c r="E14" s="2015"/>
      <c r="F14" s="2015"/>
    </row>
    <row r="15" spans="1:6" s="2016" customFormat="1" ht="44.25" customHeight="1">
      <c r="A15" s="2012"/>
      <c r="B15" s="2017" t="s">
        <v>2206</v>
      </c>
      <c r="C15" s="2014"/>
      <c r="D15" s="2014"/>
      <c r="E15" s="2015"/>
      <c r="F15" s="2015"/>
    </row>
    <row r="16" spans="1:6" s="2016" customFormat="1">
      <c r="A16" s="2012"/>
      <c r="B16" s="2017"/>
      <c r="C16" s="2014"/>
      <c r="D16" s="2014"/>
      <c r="E16" s="2015"/>
      <c r="F16" s="2015"/>
    </row>
    <row r="17" spans="2:2">
      <c r="B17" s="2019" t="s">
        <v>2207</v>
      </c>
    </row>
    <row r="18" spans="2:2">
      <c r="B18" s="2019"/>
    </row>
    <row r="19" spans="2:2" ht="78.75" customHeight="1">
      <c r="B19" s="2021" t="s">
        <v>2208</v>
      </c>
    </row>
    <row r="20" spans="2:2">
      <c r="B20" s="2021"/>
    </row>
    <row r="21" spans="2:2" ht="41.25" customHeight="1">
      <c r="B21" s="2022" t="s">
        <v>2209</v>
      </c>
    </row>
    <row r="22" spans="2:2">
      <c r="B22" s="2021"/>
    </row>
    <row r="23" spans="2:2" ht="66">
      <c r="B23" s="2021" t="s">
        <v>2210</v>
      </c>
    </row>
    <row r="24" spans="2:2">
      <c r="B24" s="2021"/>
    </row>
    <row r="25" spans="2:2" ht="26.4">
      <c r="B25" s="2021" t="s">
        <v>2211</v>
      </c>
    </row>
    <row r="26" spans="2:2">
      <c r="B26" s="2021"/>
    </row>
    <row r="27" spans="2:2" ht="52.8">
      <c r="B27" s="2021" t="s">
        <v>2212</v>
      </c>
    </row>
    <row r="28" spans="2:2">
      <c r="B28" s="2021"/>
    </row>
    <row r="29" spans="2:2" ht="39.6">
      <c r="B29" s="2021" t="s">
        <v>2213</v>
      </c>
    </row>
    <row r="30" spans="2:2">
      <c r="B30" s="2021"/>
    </row>
    <row r="31" spans="2:2" ht="39.6">
      <c r="B31" s="2021" t="s">
        <v>2214</v>
      </c>
    </row>
    <row r="32" spans="2:2">
      <c r="B32" s="2021"/>
    </row>
    <row r="33" spans="1:6" ht="26.4">
      <c r="B33" s="2021" t="s">
        <v>2215</v>
      </c>
    </row>
    <row r="34" spans="1:6">
      <c r="B34" s="2021"/>
    </row>
    <row r="35" spans="1:6" ht="12.75" customHeight="1">
      <c r="B35" s="2021" t="s">
        <v>2216</v>
      </c>
    </row>
    <row r="36" spans="1:6">
      <c r="B36" s="2021"/>
    </row>
    <row r="37" spans="1:6" ht="26.4">
      <c r="B37" s="2024" t="s">
        <v>2217</v>
      </c>
    </row>
    <row r="38" spans="1:6">
      <c r="B38" s="2021"/>
    </row>
    <row r="39" spans="1:6" ht="26.4">
      <c r="B39" s="2024" t="s">
        <v>2218</v>
      </c>
    </row>
    <row r="40" spans="1:6">
      <c r="B40" s="2021"/>
    </row>
    <row r="41" spans="1:6" ht="26.4">
      <c r="B41" s="2021" t="s">
        <v>2219</v>
      </c>
    </row>
    <row r="42" spans="1:6">
      <c r="B42" s="2021"/>
    </row>
    <row r="43" spans="1:6" ht="78.75" customHeight="1">
      <c r="B43" s="2024" t="s">
        <v>2220</v>
      </c>
    </row>
    <row r="44" spans="1:6">
      <c r="B44" s="2021"/>
    </row>
    <row r="45" spans="1:6" ht="39.6">
      <c r="B45" s="2021" t="s">
        <v>2221</v>
      </c>
    </row>
    <row r="46" spans="1:6">
      <c r="B46" s="2021"/>
    </row>
    <row r="47" spans="1:6" ht="79.2">
      <c r="B47" s="2021" t="s">
        <v>2222</v>
      </c>
    </row>
    <row r="48" spans="1:6" s="2016" customFormat="1">
      <c r="A48" s="2012"/>
      <c r="B48" s="2017"/>
      <c r="C48" s="2014"/>
      <c r="D48" s="2014"/>
      <c r="E48" s="2015"/>
      <c r="F48" s="2015"/>
    </row>
    <row r="49" spans="1:6" s="2016" customFormat="1" ht="26.4">
      <c r="A49" s="2012"/>
      <c r="B49" s="2017" t="s">
        <v>2223</v>
      </c>
      <c r="C49" s="2014"/>
      <c r="D49" s="2014"/>
      <c r="E49" s="2015"/>
      <c r="F49" s="2015"/>
    </row>
    <row r="50" spans="1:6" s="2016" customFormat="1">
      <c r="A50" s="2012"/>
      <c r="B50" s="2017"/>
      <c r="C50" s="2014"/>
      <c r="D50" s="2014"/>
      <c r="E50" s="2015"/>
      <c r="F50" s="2015"/>
    </row>
    <row r="51" spans="1:6" s="2016" customFormat="1" ht="26.4">
      <c r="A51" s="2012"/>
      <c r="B51" s="2017" t="s">
        <v>2224</v>
      </c>
      <c r="C51" s="2014"/>
      <c r="D51" s="2014"/>
      <c r="E51" s="2015"/>
      <c r="F51" s="2015"/>
    </row>
    <row r="52" spans="1:6">
      <c r="B52" s="2021"/>
    </row>
    <row r="53" spans="1:6" ht="39.6">
      <c r="B53" s="2021" t="s">
        <v>2225</v>
      </c>
    </row>
    <row r="54" spans="1:6" s="2020" customFormat="1">
      <c r="A54" s="2012"/>
      <c r="B54" s="2021"/>
      <c r="E54" s="2023"/>
      <c r="F54" s="2023"/>
    </row>
    <row r="55" spans="1:6" s="2020" customFormat="1" ht="26.4">
      <c r="A55" s="2012"/>
      <c r="B55" s="2021" t="s">
        <v>2226</v>
      </c>
      <c r="E55" s="2023"/>
      <c r="F55" s="2023"/>
    </row>
    <row r="56" spans="1:6" s="2020" customFormat="1">
      <c r="A56" s="2012"/>
      <c r="B56" s="2021"/>
      <c r="E56" s="2023"/>
      <c r="F56" s="2023"/>
    </row>
    <row r="57" spans="1:6" s="2020" customFormat="1" ht="26.4">
      <c r="A57" s="2012"/>
      <c r="B57" s="2021" t="s">
        <v>2227</v>
      </c>
      <c r="E57" s="2023"/>
      <c r="F57" s="2023"/>
    </row>
    <row r="58" spans="1:6" s="2020" customFormat="1">
      <c r="A58" s="2012"/>
      <c r="B58" s="2021"/>
      <c r="E58" s="2023"/>
      <c r="F58" s="2023"/>
    </row>
    <row r="59" spans="1:6" s="2020" customFormat="1" ht="17.25" customHeight="1">
      <c r="A59" s="2012"/>
      <c r="B59" s="2021" t="s">
        <v>2228</v>
      </c>
      <c r="E59" s="2023"/>
      <c r="F59" s="2023"/>
    </row>
    <row r="60" spans="1:6" s="2020" customFormat="1">
      <c r="A60" s="2012"/>
      <c r="B60" s="2021"/>
      <c r="E60" s="2023"/>
      <c r="F60" s="2023"/>
    </row>
    <row r="61" spans="1:6" s="2020" customFormat="1" ht="26.4">
      <c r="A61" s="2012"/>
      <c r="B61" s="2021" t="s">
        <v>2229</v>
      </c>
      <c r="E61" s="2023"/>
      <c r="F61" s="2023"/>
    </row>
    <row r="62" spans="1:6" s="2020" customFormat="1">
      <c r="A62" s="2012"/>
      <c r="B62" s="2021"/>
      <c r="E62" s="2023"/>
      <c r="F62" s="2023"/>
    </row>
    <row r="63" spans="1:6" s="2020" customFormat="1" ht="26.4">
      <c r="A63" s="2012"/>
      <c r="B63" s="2021" t="s">
        <v>2230</v>
      </c>
      <c r="E63" s="2023"/>
      <c r="F63" s="2023"/>
    </row>
    <row r="64" spans="1:6" s="2020" customFormat="1">
      <c r="A64" s="2012"/>
      <c r="B64" s="2021"/>
      <c r="E64" s="2023"/>
      <c r="F64" s="2023"/>
    </row>
    <row r="65" spans="1:6" s="2020" customFormat="1" ht="52.8">
      <c r="A65" s="2012"/>
      <c r="B65" s="2025" t="s">
        <v>2231</v>
      </c>
      <c r="E65" s="2023"/>
      <c r="F65" s="2023"/>
    </row>
    <row r="66" spans="1:6" s="2020" customFormat="1">
      <c r="A66" s="2012"/>
      <c r="B66" s="2025"/>
      <c r="E66" s="2023"/>
      <c r="F66" s="2023"/>
    </row>
    <row r="67" spans="1:6" s="2020" customFormat="1" ht="39.6">
      <c r="A67" s="2012"/>
      <c r="B67" s="2025" t="s">
        <v>2232</v>
      </c>
      <c r="E67" s="2023"/>
      <c r="F67" s="2023"/>
    </row>
    <row r="68" spans="1:6" s="2016" customFormat="1">
      <c r="A68" s="2012"/>
      <c r="B68" s="2013"/>
      <c r="C68" s="2014"/>
      <c r="D68" s="2014"/>
      <c r="E68" s="2015"/>
      <c r="F68" s="2015"/>
    </row>
    <row r="69" spans="1:6" s="2016" customFormat="1" ht="39.6">
      <c r="A69" s="2012"/>
      <c r="B69" s="2017" t="s">
        <v>2233</v>
      </c>
      <c r="C69" s="2014"/>
      <c r="D69" s="2014"/>
      <c r="E69" s="2015"/>
      <c r="F69" s="2015"/>
    </row>
    <row r="70" spans="1:6" s="2016" customFormat="1">
      <c r="A70" s="2012"/>
      <c r="B70" s="2017"/>
      <c r="C70" s="2014"/>
      <c r="D70" s="2014"/>
      <c r="E70" s="2015"/>
      <c r="F70" s="2015"/>
    </row>
    <row r="71" spans="1:6" s="2016" customFormat="1">
      <c r="A71" s="2012"/>
      <c r="B71" s="2017" t="s">
        <v>2234</v>
      </c>
      <c r="C71" s="2014"/>
      <c r="D71" s="2014"/>
      <c r="E71" s="2015"/>
      <c r="F71" s="2015"/>
    </row>
    <row r="72" spans="1:6" s="2016" customFormat="1">
      <c r="A72" s="2012"/>
      <c r="B72" s="2017"/>
      <c r="C72" s="2014"/>
      <c r="D72" s="2014"/>
      <c r="E72" s="2015"/>
      <c r="F72" s="2015"/>
    </row>
    <row r="73" spans="1:6" s="2016" customFormat="1" ht="26.4">
      <c r="A73" s="2012"/>
      <c r="B73" s="2017" t="s">
        <v>2235</v>
      </c>
      <c r="C73" s="2014"/>
      <c r="D73" s="2014"/>
      <c r="E73" s="2015"/>
      <c r="F73" s="2015"/>
    </row>
    <row r="74" spans="1:6" s="2016" customFormat="1">
      <c r="A74" s="2012"/>
      <c r="B74" s="2017"/>
      <c r="C74" s="2014"/>
      <c r="D74" s="2014"/>
      <c r="E74" s="2015"/>
      <c r="F74" s="2015"/>
    </row>
    <row r="75" spans="1:6" s="2016" customFormat="1" ht="39.6">
      <c r="A75" s="2012"/>
      <c r="B75" s="2017" t="s">
        <v>2236</v>
      </c>
      <c r="C75" s="2014"/>
      <c r="D75" s="2014"/>
      <c r="E75" s="2015"/>
      <c r="F75" s="2015"/>
    </row>
    <row r="76" spans="1:6" s="2016" customFormat="1" ht="9.75" customHeight="1">
      <c r="A76" s="2012"/>
      <c r="B76" s="2017"/>
      <c r="C76" s="2014"/>
      <c r="D76" s="2014"/>
      <c r="E76" s="2015"/>
      <c r="F76" s="2015"/>
    </row>
    <row r="77" spans="1:6" s="2016" customFormat="1" ht="78" customHeight="1">
      <c r="A77" s="2012"/>
      <c r="B77" s="2017" t="s">
        <v>2237</v>
      </c>
      <c r="C77" s="2014"/>
      <c r="D77" s="2014"/>
      <c r="E77" s="2015"/>
      <c r="F77" s="2015"/>
    </row>
    <row r="78" spans="1:6" s="2016" customFormat="1" ht="9.75" customHeight="1">
      <c r="A78" s="2012"/>
      <c r="B78" s="2017"/>
      <c r="C78" s="2014"/>
      <c r="D78" s="2014"/>
      <c r="E78" s="2015"/>
      <c r="F78" s="2015"/>
    </row>
    <row r="79" spans="1:6" s="2016" customFormat="1" ht="39.6">
      <c r="A79" s="2012"/>
      <c r="B79" s="2017" t="s">
        <v>2238</v>
      </c>
      <c r="C79" s="2014"/>
      <c r="D79" s="2014"/>
      <c r="E79" s="2015"/>
      <c r="F79" s="2015"/>
    </row>
    <row r="80" spans="1:6" s="2016" customFormat="1" ht="10.5" customHeight="1">
      <c r="A80" s="2012"/>
      <c r="B80" s="2017"/>
      <c r="C80" s="2014"/>
      <c r="D80" s="2014"/>
      <c r="E80" s="2015"/>
      <c r="F80" s="2015"/>
    </row>
    <row r="81" spans="1:6" s="2016" customFormat="1" ht="106.5" customHeight="1">
      <c r="A81" s="2012"/>
      <c r="B81" s="2017" t="s">
        <v>2239</v>
      </c>
      <c r="C81" s="2014"/>
      <c r="D81" s="2014"/>
      <c r="E81" s="2015"/>
      <c r="F81" s="2015"/>
    </row>
    <row r="82" spans="1:6" s="2016" customFormat="1" ht="91.5" customHeight="1">
      <c r="A82" s="2012"/>
      <c r="B82" s="2017" t="s">
        <v>2240</v>
      </c>
      <c r="C82" s="2014"/>
      <c r="D82" s="2014"/>
      <c r="E82" s="2015"/>
      <c r="F82" s="2015"/>
    </row>
    <row r="83" spans="1:6" s="2016" customFormat="1" ht="11.25" customHeight="1">
      <c r="A83" s="2012"/>
      <c r="B83" s="2017"/>
      <c r="C83" s="2014"/>
      <c r="D83" s="2014"/>
      <c r="E83" s="2015"/>
      <c r="F83" s="2015"/>
    </row>
    <row r="84" spans="1:6" s="2016" customFormat="1" ht="39.6">
      <c r="A84" s="2012"/>
      <c r="B84" s="2017" t="s">
        <v>2241</v>
      </c>
      <c r="C84" s="2014"/>
      <c r="D84" s="2014"/>
      <c r="E84" s="2015"/>
      <c r="F84" s="2015"/>
    </row>
    <row r="85" spans="1:6" s="2016" customFormat="1" ht="9" customHeight="1">
      <c r="A85" s="2012"/>
      <c r="B85" s="2017"/>
      <c r="C85" s="2014"/>
      <c r="D85" s="2014"/>
      <c r="E85" s="2015"/>
      <c r="F85" s="2015"/>
    </row>
    <row r="86" spans="1:6" s="2016" customFormat="1" ht="66">
      <c r="A86" s="2012"/>
      <c r="B86" s="2017" t="s">
        <v>2242</v>
      </c>
      <c r="C86" s="2014"/>
      <c r="D86" s="2014"/>
      <c r="E86" s="2015"/>
      <c r="F86" s="2015"/>
    </row>
    <row r="87" spans="1:6" s="2016" customFormat="1" ht="9.75" customHeight="1">
      <c r="A87" s="2012"/>
      <c r="B87" s="2017"/>
      <c r="C87" s="2014"/>
      <c r="D87" s="2014"/>
      <c r="E87" s="2015"/>
      <c r="F87" s="2015"/>
    </row>
    <row r="88" spans="1:6" s="2016" customFormat="1" ht="26.4">
      <c r="A88" s="2012"/>
      <c r="B88" s="2017" t="s">
        <v>2243</v>
      </c>
      <c r="C88" s="2014"/>
      <c r="D88" s="2014"/>
      <c r="E88" s="2015"/>
      <c r="F88" s="2015"/>
    </row>
    <row r="89" spans="1:6" s="2016" customFormat="1" ht="10.5" customHeight="1">
      <c r="A89" s="2012"/>
      <c r="B89" s="2017"/>
      <c r="C89" s="2014"/>
      <c r="D89" s="2014"/>
      <c r="E89" s="2015"/>
      <c r="F89" s="2015"/>
    </row>
    <row r="90" spans="1:6" s="2016" customFormat="1" ht="39.6">
      <c r="A90" s="2012"/>
      <c r="B90" s="2017" t="s">
        <v>2244</v>
      </c>
      <c r="C90" s="2014"/>
      <c r="D90" s="2014"/>
      <c r="E90" s="2015"/>
      <c r="F90" s="2015"/>
    </row>
    <row r="91" spans="1:6" s="2016" customFormat="1" ht="10.5" customHeight="1">
      <c r="A91" s="2012"/>
      <c r="B91" s="2017"/>
      <c r="C91" s="2014"/>
      <c r="D91" s="2014"/>
      <c r="E91" s="2015"/>
      <c r="F91" s="2015"/>
    </row>
    <row r="92" spans="1:6" s="2016" customFormat="1" ht="52.8">
      <c r="A92" s="2012"/>
      <c r="B92" s="2017" t="s">
        <v>2245</v>
      </c>
      <c r="C92" s="2014"/>
      <c r="D92" s="2014"/>
      <c r="E92" s="2015"/>
      <c r="F92" s="2015"/>
    </row>
    <row r="93" spans="1:6" s="2016" customFormat="1" ht="10.5" customHeight="1">
      <c r="A93" s="2012"/>
      <c r="B93" s="2017"/>
      <c r="C93" s="2014"/>
      <c r="D93" s="2014"/>
      <c r="E93" s="2015"/>
      <c r="F93" s="2015"/>
    </row>
    <row r="94" spans="1:6" s="2016" customFormat="1" ht="26.4">
      <c r="A94" s="2012"/>
      <c r="B94" s="2017" t="s">
        <v>2246</v>
      </c>
      <c r="C94" s="2014"/>
      <c r="D94" s="2014"/>
      <c r="E94" s="2015"/>
      <c r="F94" s="2015"/>
    </row>
    <row r="95" spans="1:6" s="2016" customFormat="1">
      <c r="A95" s="2012"/>
      <c r="B95" s="2017"/>
      <c r="C95" s="2014"/>
      <c r="D95" s="2014"/>
      <c r="E95" s="2015"/>
      <c r="F95" s="2015"/>
    </row>
    <row r="96" spans="1:6" s="2016" customFormat="1" ht="52.8">
      <c r="A96" s="2012"/>
      <c r="B96" s="2017" t="s">
        <v>2247</v>
      </c>
      <c r="C96" s="2014"/>
      <c r="D96" s="2014"/>
      <c r="E96" s="2015"/>
      <c r="F96" s="2015"/>
    </row>
    <row r="97" spans="1:6" s="2016" customFormat="1">
      <c r="A97" s="2012"/>
      <c r="B97" s="2017"/>
      <c r="C97" s="2014"/>
      <c r="D97" s="2014"/>
      <c r="E97" s="2015"/>
      <c r="F97" s="2015"/>
    </row>
    <row r="98" spans="1:6" s="2016" customFormat="1" ht="79.2">
      <c r="A98" s="2012"/>
      <c r="B98" s="2017" t="s">
        <v>2248</v>
      </c>
      <c r="C98" s="2014"/>
      <c r="D98" s="2014"/>
      <c r="E98" s="2015"/>
      <c r="F98" s="2015"/>
    </row>
    <row r="99" spans="1:6" s="2016" customFormat="1">
      <c r="A99" s="2012"/>
      <c r="B99" s="2017"/>
      <c r="C99" s="2014"/>
      <c r="D99" s="2014"/>
      <c r="E99" s="2015"/>
      <c r="F99" s="2015"/>
    </row>
    <row r="100" spans="1:6" s="2016" customFormat="1" ht="26.4">
      <c r="A100" s="2012"/>
      <c r="B100" s="2017" t="s">
        <v>2249</v>
      </c>
      <c r="C100" s="2014"/>
      <c r="D100" s="2014"/>
      <c r="E100" s="2015"/>
      <c r="F100" s="2015"/>
    </row>
    <row r="101" spans="1:6" s="2016" customFormat="1" ht="9" customHeight="1">
      <c r="A101" s="2012"/>
      <c r="B101" s="2017"/>
      <c r="C101" s="2014"/>
      <c r="D101" s="2014"/>
      <c r="E101" s="2015"/>
      <c r="F101" s="2015"/>
    </row>
    <row r="102" spans="1:6" s="2016" customFormat="1" ht="26.4">
      <c r="A102" s="2012"/>
      <c r="B102" s="2017" t="s">
        <v>2250</v>
      </c>
      <c r="C102" s="2014"/>
      <c r="D102" s="2014"/>
      <c r="E102" s="2015"/>
      <c r="F102" s="2015"/>
    </row>
    <row r="103" spans="1:6" s="2020" customFormat="1">
      <c r="A103" s="2012"/>
      <c r="B103" s="2026"/>
      <c r="E103" s="2023"/>
      <c r="F103" s="2023"/>
    </row>
    <row r="104" spans="1:6" s="2020" customFormat="1">
      <c r="A104" s="2012"/>
      <c r="B104" s="2026"/>
      <c r="E104" s="2023"/>
      <c r="F104" s="2023"/>
    </row>
    <row r="105" spans="1:6" s="2020" customFormat="1">
      <c r="A105" s="2012"/>
      <c r="B105" s="2026"/>
      <c r="E105" s="2023"/>
      <c r="F105" s="2023"/>
    </row>
    <row r="106" spans="1:6" s="2020" customFormat="1">
      <c r="A106" s="2012"/>
      <c r="B106" s="2026"/>
      <c r="E106" s="2023"/>
      <c r="F106" s="2023"/>
    </row>
    <row r="107" spans="1:6" s="2020" customFormat="1">
      <c r="A107" s="2012"/>
      <c r="B107" s="2026"/>
      <c r="E107" s="2023"/>
      <c r="F107" s="2023"/>
    </row>
    <row r="108" spans="1:6" s="2020" customFormat="1">
      <c r="A108" s="2012"/>
      <c r="B108" s="2026"/>
      <c r="E108" s="2023"/>
      <c r="F108" s="2023"/>
    </row>
    <row r="109" spans="1:6" s="2020" customFormat="1">
      <c r="A109" s="2012"/>
      <c r="B109" s="2026"/>
      <c r="E109" s="2023"/>
      <c r="F109" s="2023"/>
    </row>
    <row r="110" spans="1:6" s="2020" customFormat="1">
      <c r="A110" s="2012"/>
      <c r="B110" s="2026"/>
      <c r="E110" s="2023"/>
      <c r="F110" s="2023"/>
    </row>
    <row r="111" spans="1:6" s="2020" customFormat="1">
      <c r="A111" s="2012"/>
      <c r="B111" s="2026"/>
      <c r="E111" s="2023"/>
      <c r="F111" s="2023"/>
    </row>
    <row r="112" spans="1:6" s="2020" customFormat="1">
      <c r="A112" s="2012"/>
      <c r="B112" s="2026"/>
      <c r="E112" s="2023"/>
      <c r="F112" s="2023"/>
    </row>
    <row r="113" spans="1:6" s="2020" customFormat="1">
      <c r="A113" s="2012"/>
      <c r="B113" s="2026"/>
      <c r="E113" s="2023"/>
      <c r="F113" s="2023"/>
    </row>
    <row r="114" spans="1:6" s="2020" customFormat="1">
      <c r="A114" s="2012"/>
      <c r="B114" s="2026"/>
      <c r="E114" s="2023"/>
      <c r="F114" s="2023"/>
    </row>
    <row r="115" spans="1:6" s="2020" customFormat="1">
      <c r="A115" s="2012"/>
      <c r="B115" s="2026"/>
      <c r="E115" s="2023"/>
      <c r="F115" s="2023"/>
    </row>
  </sheetData>
  <pageMargins left="0.78740157480314965" right="0.59055118110236227" top="0.86614173228346458" bottom="0.86614173228346458" header="0.31496062992125984" footer="0.51181102362204722"/>
  <pageSetup paperSize="9" orientation="portrait" r:id="rId1"/>
  <headerFooter alignWithMargins="0">
    <oddFooter>&amp;L&amp;"FuturaTEEMedCon,Običajno"&amp;G
&amp;R&amp;"FuturaTEEMedCon,Običajno"&amp;P/&amp;N</oddFooter>
  </headerFooter>
  <legacyDrawingHF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4FEAE-48B1-417B-A468-7948FE08D74A}">
  <sheetPr>
    <tabColor theme="7" tint="0.79998168889431442"/>
  </sheetPr>
  <dimension ref="A1:P202"/>
  <sheetViews>
    <sheetView workbookViewId="0"/>
  </sheetViews>
  <sheetFormatPr defaultColWidth="9.109375" defaultRowHeight="13.2"/>
  <cols>
    <col min="1" max="1" width="5.109375" style="1724" customWidth="1"/>
    <col min="2" max="2" width="45" style="1724" customWidth="1"/>
    <col min="3" max="3" width="4.6640625" style="1782" customWidth="1"/>
    <col min="4" max="4" width="8.33203125" style="1777" bestFit="1" customWidth="1"/>
    <col min="5" max="5" width="11.5546875" style="2143" customWidth="1"/>
    <col min="6" max="6" width="14.88671875" style="2143" customWidth="1"/>
    <col min="7" max="7" width="22.109375" style="1808" customWidth="1"/>
    <col min="8" max="10" width="9.109375" style="1722"/>
    <col min="11" max="11" width="48.88671875" style="1722" customWidth="1"/>
    <col min="12" max="256" width="9.109375" style="1722"/>
    <col min="257" max="257" width="5.109375" style="1722" customWidth="1"/>
    <col min="258" max="258" width="45" style="1722" customWidth="1"/>
    <col min="259" max="259" width="4.6640625" style="1722" customWidth="1"/>
    <col min="260" max="260" width="8.33203125" style="1722" bestFit="1" customWidth="1"/>
    <col min="261" max="261" width="11.5546875" style="1722" customWidth="1"/>
    <col min="262" max="262" width="14.88671875" style="1722" customWidth="1"/>
    <col min="263" max="263" width="22.109375" style="1722" customWidth="1"/>
    <col min="264" max="266" width="9.109375" style="1722"/>
    <col min="267" max="267" width="48.88671875" style="1722" customWidth="1"/>
    <col min="268" max="512" width="9.109375" style="1722"/>
    <col min="513" max="513" width="5.109375" style="1722" customWidth="1"/>
    <col min="514" max="514" width="45" style="1722" customWidth="1"/>
    <col min="515" max="515" width="4.6640625" style="1722" customWidth="1"/>
    <col min="516" max="516" width="8.33203125" style="1722" bestFit="1" customWidth="1"/>
    <col min="517" max="517" width="11.5546875" style="1722" customWidth="1"/>
    <col min="518" max="518" width="14.88671875" style="1722" customWidth="1"/>
    <col min="519" max="519" width="22.109375" style="1722" customWidth="1"/>
    <col min="520" max="522" width="9.109375" style="1722"/>
    <col min="523" max="523" width="48.88671875" style="1722" customWidth="1"/>
    <col min="524" max="768" width="9.109375" style="1722"/>
    <col min="769" max="769" width="5.109375" style="1722" customWidth="1"/>
    <col min="770" max="770" width="45" style="1722" customWidth="1"/>
    <col min="771" max="771" width="4.6640625" style="1722" customWidth="1"/>
    <col min="772" max="772" width="8.33203125" style="1722" bestFit="1" customWidth="1"/>
    <col min="773" max="773" width="11.5546875" style="1722" customWidth="1"/>
    <col min="774" max="774" width="14.88671875" style="1722" customWidth="1"/>
    <col min="775" max="775" width="22.109375" style="1722" customWidth="1"/>
    <col min="776" max="778" width="9.109375" style="1722"/>
    <col min="779" max="779" width="48.88671875" style="1722" customWidth="1"/>
    <col min="780" max="1024" width="9.109375" style="1722"/>
    <col min="1025" max="1025" width="5.109375" style="1722" customWidth="1"/>
    <col min="1026" max="1026" width="45" style="1722" customWidth="1"/>
    <col min="1027" max="1027" width="4.6640625" style="1722" customWidth="1"/>
    <col min="1028" max="1028" width="8.33203125" style="1722" bestFit="1" customWidth="1"/>
    <col min="1029" max="1029" width="11.5546875" style="1722" customWidth="1"/>
    <col min="1030" max="1030" width="14.88671875" style="1722" customWidth="1"/>
    <col min="1031" max="1031" width="22.109375" style="1722" customWidth="1"/>
    <col min="1032" max="1034" width="9.109375" style="1722"/>
    <col min="1035" max="1035" width="48.88671875" style="1722" customWidth="1"/>
    <col min="1036" max="1280" width="9.109375" style="1722"/>
    <col min="1281" max="1281" width="5.109375" style="1722" customWidth="1"/>
    <col min="1282" max="1282" width="45" style="1722" customWidth="1"/>
    <col min="1283" max="1283" width="4.6640625" style="1722" customWidth="1"/>
    <col min="1284" max="1284" width="8.33203125" style="1722" bestFit="1" customWidth="1"/>
    <col min="1285" max="1285" width="11.5546875" style="1722" customWidth="1"/>
    <col min="1286" max="1286" width="14.88671875" style="1722" customWidth="1"/>
    <col min="1287" max="1287" width="22.109375" style="1722" customWidth="1"/>
    <col min="1288" max="1290" width="9.109375" style="1722"/>
    <col min="1291" max="1291" width="48.88671875" style="1722" customWidth="1"/>
    <col min="1292" max="1536" width="9.109375" style="1722"/>
    <col min="1537" max="1537" width="5.109375" style="1722" customWidth="1"/>
    <col min="1538" max="1538" width="45" style="1722" customWidth="1"/>
    <col min="1539" max="1539" width="4.6640625" style="1722" customWidth="1"/>
    <col min="1540" max="1540" width="8.33203125" style="1722" bestFit="1" customWidth="1"/>
    <col min="1541" max="1541" width="11.5546875" style="1722" customWidth="1"/>
    <col min="1542" max="1542" width="14.88671875" style="1722" customWidth="1"/>
    <col min="1543" max="1543" width="22.109375" style="1722" customWidth="1"/>
    <col min="1544" max="1546" width="9.109375" style="1722"/>
    <col min="1547" max="1547" width="48.88671875" style="1722" customWidth="1"/>
    <col min="1548" max="1792" width="9.109375" style="1722"/>
    <col min="1793" max="1793" width="5.109375" style="1722" customWidth="1"/>
    <col min="1794" max="1794" width="45" style="1722" customWidth="1"/>
    <col min="1795" max="1795" width="4.6640625" style="1722" customWidth="1"/>
    <col min="1796" max="1796" width="8.33203125" style="1722" bestFit="1" customWidth="1"/>
    <col min="1797" max="1797" width="11.5546875" style="1722" customWidth="1"/>
    <col min="1798" max="1798" width="14.88671875" style="1722" customWidth="1"/>
    <col min="1799" max="1799" width="22.109375" style="1722" customWidth="1"/>
    <col min="1800" max="1802" width="9.109375" style="1722"/>
    <col min="1803" max="1803" width="48.88671875" style="1722" customWidth="1"/>
    <col min="1804" max="2048" width="9.109375" style="1722"/>
    <col min="2049" max="2049" width="5.109375" style="1722" customWidth="1"/>
    <col min="2050" max="2050" width="45" style="1722" customWidth="1"/>
    <col min="2051" max="2051" width="4.6640625" style="1722" customWidth="1"/>
    <col min="2052" max="2052" width="8.33203125" style="1722" bestFit="1" customWidth="1"/>
    <col min="2053" max="2053" width="11.5546875" style="1722" customWidth="1"/>
    <col min="2054" max="2054" width="14.88671875" style="1722" customWidth="1"/>
    <col min="2055" max="2055" width="22.109375" style="1722" customWidth="1"/>
    <col min="2056" max="2058" width="9.109375" style="1722"/>
    <col min="2059" max="2059" width="48.88671875" style="1722" customWidth="1"/>
    <col min="2060" max="2304" width="9.109375" style="1722"/>
    <col min="2305" max="2305" width="5.109375" style="1722" customWidth="1"/>
    <col min="2306" max="2306" width="45" style="1722" customWidth="1"/>
    <col min="2307" max="2307" width="4.6640625" style="1722" customWidth="1"/>
    <col min="2308" max="2308" width="8.33203125" style="1722" bestFit="1" customWidth="1"/>
    <col min="2309" max="2309" width="11.5546875" style="1722" customWidth="1"/>
    <col min="2310" max="2310" width="14.88671875" style="1722" customWidth="1"/>
    <col min="2311" max="2311" width="22.109375" style="1722" customWidth="1"/>
    <col min="2312" max="2314" width="9.109375" style="1722"/>
    <col min="2315" max="2315" width="48.88671875" style="1722" customWidth="1"/>
    <col min="2316" max="2560" width="9.109375" style="1722"/>
    <col min="2561" max="2561" width="5.109375" style="1722" customWidth="1"/>
    <col min="2562" max="2562" width="45" style="1722" customWidth="1"/>
    <col min="2563" max="2563" width="4.6640625" style="1722" customWidth="1"/>
    <col min="2564" max="2564" width="8.33203125" style="1722" bestFit="1" customWidth="1"/>
    <col min="2565" max="2565" width="11.5546875" style="1722" customWidth="1"/>
    <col min="2566" max="2566" width="14.88671875" style="1722" customWidth="1"/>
    <col min="2567" max="2567" width="22.109375" style="1722" customWidth="1"/>
    <col min="2568" max="2570" width="9.109375" style="1722"/>
    <col min="2571" max="2571" width="48.88671875" style="1722" customWidth="1"/>
    <col min="2572" max="2816" width="9.109375" style="1722"/>
    <col min="2817" max="2817" width="5.109375" style="1722" customWidth="1"/>
    <col min="2818" max="2818" width="45" style="1722" customWidth="1"/>
    <col min="2819" max="2819" width="4.6640625" style="1722" customWidth="1"/>
    <col min="2820" max="2820" width="8.33203125" style="1722" bestFit="1" customWidth="1"/>
    <col min="2821" max="2821" width="11.5546875" style="1722" customWidth="1"/>
    <col min="2822" max="2822" width="14.88671875" style="1722" customWidth="1"/>
    <col min="2823" max="2823" width="22.109375" style="1722" customWidth="1"/>
    <col min="2824" max="2826" width="9.109375" style="1722"/>
    <col min="2827" max="2827" width="48.88671875" style="1722" customWidth="1"/>
    <col min="2828" max="3072" width="9.109375" style="1722"/>
    <col min="3073" max="3073" width="5.109375" style="1722" customWidth="1"/>
    <col min="3074" max="3074" width="45" style="1722" customWidth="1"/>
    <col min="3075" max="3075" width="4.6640625" style="1722" customWidth="1"/>
    <col min="3076" max="3076" width="8.33203125" style="1722" bestFit="1" customWidth="1"/>
    <col min="3077" max="3077" width="11.5546875" style="1722" customWidth="1"/>
    <col min="3078" max="3078" width="14.88671875" style="1722" customWidth="1"/>
    <col min="3079" max="3079" width="22.109375" style="1722" customWidth="1"/>
    <col min="3080" max="3082" width="9.109375" style="1722"/>
    <col min="3083" max="3083" width="48.88671875" style="1722" customWidth="1"/>
    <col min="3084" max="3328" width="9.109375" style="1722"/>
    <col min="3329" max="3329" width="5.109375" style="1722" customWidth="1"/>
    <col min="3330" max="3330" width="45" style="1722" customWidth="1"/>
    <col min="3331" max="3331" width="4.6640625" style="1722" customWidth="1"/>
    <col min="3332" max="3332" width="8.33203125" style="1722" bestFit="1" customWidth="1"/>
    <col min="3333" max="3333" width="11.5546875" style="1722" customWidth="1"/>
    <col min="3334" max="3334" width="14.88671875" style="1722" customWidth="1"/>
    <col min="3335" max="3335" width="22.109375" style="1722" customWidth="1"/>
    <col min="3336" max="3338" width="9.109375" style="1722"/>
    <col min="3339" max="3339" width="48.88671875" style="1722" customWidth="1"/>
    <col min="3340" max="3584" width="9.109375" style="1722"/>
    <col min="3585" max="3585" width="5.109375" style="1722" customWidth="1"/>
    <col min="3586" max="3586" width="45" style="1722" customWidth="1"/>
    <col min="3587" max="3587" width="4.6640625" style="1722" customWidth="1"/>
    <col min="3588" max="3588" width="8.33203125" style="1722" bestFit="1" customWidth="1"/>
    <col min="3589" max="3589" width="11.5546875" style="1722" customWidth="1"/>
    <col min="3590" max="3590" width="14.88671875" style="1722" customWidth="1"/>
    <col min="3591" max="3591" width="22.109375" style="1722" customWidth="1"/>
    <col min="3592" max="3594" width="9.109375" style="1722"/>
    <col min="3595" max="3595" width="48.88671875" style="1722" customWidth="1"/>
    <col min="3596" max="3840" width="9.109375" style="1722"/>
    <col min="3841" max="3841" width="5.109375" style="1722" customWidth="1"/>
    <col min="3842" max="3842" width="45" style="1722" customWidth="1"/>
    <col min="3843" max="3843" width="4.6640625" style="1722" customWidth="1"/>
    <col min="3844" max="3844" width="8.33203125" style="1722" bestFit="1" customWidth="1"/>
    <col min="3845" max="3845" width="11.5546875" style="1722" customWidth="1"/>
    <col min="3846" max="3846" width="14.88671875" style="1722" customWidth="1"/>
    <col min="3847" max="3847" width="22.109375" style="1722" customWidth="1"/>
    <col min="3848" max="3850" width="9.109375" style="1722"/>
    <col min="3851" max="3851" width="48.88671875" style="1722" customWidth="1"/>
    <col min="3852" max="4096" width="9.109375" style="1722"/>
    <col min="4097" max="4097" width="5.109375" style="1722" customWidth="1"/>
    <col min="4098" max="4098" width="45" style="1722" customWidth="1"/>
    <col min="4099" max="4099" width="4.6640625" style="1722" customWidth="1"/>
    <col min="4100" max="4100" width="8.33203125" style="1722" bestFit="1" customWidth="1"/>
    <col min="4101" max="4101" width="11.5546875" style="1722" customWidth="1"/>
    <col min="4102" max="4102" width="14.88671875" style="1722" customWidth="1"/>
    <col min="4103" max="4103" width="22.109375" style="1722" customWidth="1"/>
    <col min="4104" max="4106" width="9.109375" style="1722"/>
    <col min="4107" max="4107" width="48.88671875" style="1722" customWidth="1"/>
    <col min="4108" max="4352" width="9.109375" style="1722"/>
    <col min="4353" max="4353" width="5.109375" style="1722" customWidth="1"/>
    <col min="4354" max="4354" width="45" style="1722" customWidth="1"/>
    <col min="4355" max="4355" width="4.6640625" style="1722" customWidth="1"/>
    <col min="4356" max="4356" width="8.33203125" style="1722" bestFit="1" customWidth="1"/>
    <col min="4357" max="4357" width="11.5546875" style="1722" customWidth="1"/>
    <col min="4358" max="4358" width="14.88671875" style="1722" customWidth="1"/>
    <col min="4359" max="4359" width="22.109375" style="1722" customWidth="1"/>
    <col min="4360" max="4362" width="9.109375" style="1722"/>
    <col min="4363" max="4363" width="48.88671875" style="1722" customWidth="1"/>
    <col min="4364" max="4608" width="9.109375" style="1722"/>
    <col min="4609" max="4609" width="5.109375" style="1722" customWidth="1"/>
    <col min="4610" max="4610" width="45" style="1722" customWidth="1"/>
    <col min="4611" max="4611" width="4.6640625" style="1722" customWidth="1"/>
    <col min="4612" max="4612" width="8.33203125" style="1722" bestFit="1" customWidth="1"/>
    <col min="4613" max="4613" width="11.5546875" style="1722" customWidth="1"/>
    <col min="4614" max="4614" width="14.88671875" style="1722" customWidth="1"/>
    <col min="4615" max="4615" width="22.109375" style="1722" customWidth="1"/>
    <col min="4616" max="4618" width="9.109375" style="1722"/>
    <col min="4619" max="4619" width="48.88671875" style="1722" customWidth="1"/>
    <col min="4620" max="4864" width="9.109375" style="1722"/>
    <col min="4865" max="4865" width="5.109375" style="1722" customWidth="1"/>
    <col min="4866" max="4866" width="45" style="1722" customWidth="1"/>
    <col min="4867" max="4867" width="4.6640625" style="1722" customWidth="1"/>
    <col min="4868" max="4868" width="8.33203125" style="1722" bestFit="1" customWidth="1"/>
    <col min="4869" max="4869" width="11.5546875" style="1722" customWidth="1"/>
    <col min="4870" max="4870" width="14.88671875" style="1722" customWidth="1"/>
    <col min="4871" max="4871" width="22.109375" style="1722" customWidth="1"/>
    <col min="4872" max="4874" width="9.109375" style="1722"/>
    <col min="4875" max="4875" width="48.88671875" style="1722" customWidth="1"/>
    <col min="4876" max="5120" width="9.109375" style="1722"/>
    <col min="5121" max="5121" width="5.109375" style="1722" customWidth="1"/>
    <col min="5122" max="5122" width="45" style="1722" customWidth="1"/>
    <col min="5123" max="5123" width="4.6640625" style="1722" customWidth="1"/>
    <col min="5124" max="5124" width="8.33203125" style="1722" bestFit="1" customWidth="1"/>
    <col min="5125" max="5125" width="11.5546875" style="1722" customWidth="1"/>
    <col min="5126" max="5126" width="14.88671875" style="1722" customWidth="1"/>
    <col min="5127" max="5127" width="22.109375" style="1722" customWidth="1"/>
    <col min="5128" max="5130" width="9.109375" style="1722"/>
    <col min="5131" max="5131" width="48.88671875" style="1722" customWidth="1"/>
    <col min="5132" max="5376" width="9.109375" style="1722"/>
    <col min="5377" max="5377" width="5.109375" style="1722" customWidth="1"/>
    <col min="5378" max="5378" width="45" style="1722" customWidth="1"/>
    <col min="5379" max="5379" width="4.6640625" style="1722" customWidth="1"/>
    <col min="5380" max="5380" width="8.33203125" style="1722" bestFit="1" customWidth="1"/>
    <col min="5381" max="5381" width="11.5546875" style="1722" customWidth="1"/>
    <col min="5382" max="5382" width="14.88671875" style="1722" customWidth="1"/>
    <col min="5383" max="5383" width="22.109375" style="1722" customWidth="1"/>
    <col min="5384" max="5386" width="9.109375" style="1722"/>
    <col min="5387" max="5387" width="48.88671875" style="1722" customWidth="1"/>
    <col min="5388" max="5632" width="9.109375" style="1722"/>
    <col min="5633" max="5633" width="5.109375" style="1722" customWidth="1"/>
    <col min="5634" max="5634" width="45" style="1722" customWidth="1"/>
    <col min="5635" max="5635" width="4.6640625" style="1722" customWidth="1"/>
    <col min="5636" max="5636" width="8.33203125" style="1722" bestFit="1" customWidth="1"/>
    <col min="5637" max="5637" width="11.5546875" style="1722" customWidth="1"/>
    <col min="5638" max="5638" width="14.88671875" style="1722" customWidth="1"/>
    <col min="5639" max="5639" width="22.109375" style="1722" customWidth="1"/>
    <col min="5640" max="5642" width="9.109375" style="1722"/>
    <col min="5643" max="5643" width="48.88671875" style="1722" customWidth="1"/>
    <col min="5644" max="5888" width="9.109375" style="1722"/>
    <col min="5889" max="5889" width="5.109375" style="1722" customWidth="1"/>
    <col min="5890" max="5890" width="45" style="1722" customWidth="1"/>
    <col min="5891" max="5891" width="4.6640625" style="1722" customWidth="1"/>
    <col min="5892" max="5892" width="8.33203125" style="1722" bestFit="1" customWidth="1"/>
    <col min="5893" max="5893" width="11.5546875" style="1722" customWidth="1"/>
    <col min="5894" max="5894" width="14.88671875" style="1722" customWidth="1"/>
    <col min="5895" max="5895" width="22.109375" style="1722" customWidth="1"/>
    <col min="5896" max="5898" width="9.109375" style="1722"/>
    <col min="5899" max="5899" width="48.88671875" style="1722" customWidth="1"/>
    <col min="5900" max="6144" width="9.109375" style="1722"/>
    <col min="6145" max="6145" width="5.109375" style="1722" customWidth="1"/>
    <col min="6146" max="6146" width="45" style="1722" customWidth="1"/>
    <col min="6147" max="6147" width="4.6640625" style="1722" customWidth="1"/>
    <col min="6148" max="6148" width="8.33203125" style="1722" bestFit="1" customWidth="1"/>
    <col min="6149" max="6149" width="11.5546875" style="1722" customWidth="1"/>
    <col min="6150" max="6150" width="14.88671875" style="1722" customWidth="1"/>
    <col min="6151" max="6151" width="22.109375" style="1722" customWidth="1"/>
    <col min="6152" max="6154" width="9.109375" style="1722"/>
    <col min="6155" max="6155" width="48.88671875" style="1722" customWidth="1"/>
    <col min="6156" max="6400" width="9.109375" style="1722"/>
    <col min="6401" max="6401" width="5.109375" style="1722" customWidth="1"/>
    <col min="6402" max="6402" width="45" style="1722" customWidth="1"/>
    <col min="6403" max="6403" width="4.6640625" style="1722" customWidth="1"/>
    <col min="6404" max="6404" width="8.33203125" style="1722" bestFit="1" customWidth="1"/>
    <col min="6405" max="6405" width="11.5546875" style="1722" customWidth="1"/>
    <col min="6406" max="6406" width="14.88671875" style="1722" customWidth="1"/>
    <col min="6407" max="6407" width="22.109375" style="1722" customWidth="1"/>
    <col min="6408" max="6410" width="9.109375" style="1722"/>
    <col min="6411" max="6411" width="48.88671875" style="1722" customWidth="1"/>
    <col min="6412" max="6656" width="9.109375" style="1722"/>
    <col min="6657" max="6657" width="5.109375" style="1722" customWidth="1"/>
    <col min="6658" max="6658" width="45" style="1722" customWidth="1"/>
    <col min="6659" max="6659" width="4.6640625" style="1722" customWidth="1"/>
    <col min="6660" max="6660" width="8.33203125" style="1722" bestFit="1" customWidth="1"/>
    <col min="6661" max="6661" width="11.5546875" style="1722" customWidth="1"/>
    <col min="6662" max="6662" width="14.88671875" style="1722" customWidth="1"/>
    <col min="6663" max="6663" width="22.109375" style="1722" customWidth="1"/>
    <col min="6664" max="6666" width="9.109375" style="1722"/>
    <col min="6667" max="6667" width="48.88671875" style="1722" customWidth="1"/>
    <col min="6668" max="6912" width="9.109375" style="1722"/>
    <col min="6913" max="6913" width="5.109375" style="1722" customWidth="1"/>
    <col min="6914" max="6914" width="45" style="1722" customWidth="1"/>
    <col min="6915" max="6915" width="4.6640625" style="1722" customWidth="1"/>
    <col min="6916" max="6916" width="8.33203125" style="1722" bestFit="1" customWidth="1"/>
    <col min="6917" max="6917" width="11.5546875" style="1722" customWidth="1"/>
    <col min="6918" max="6918" width="14.88671875" style="1722" customWidth="1"/>
    <col min="6919" max="6919" width="22.109375" style="1722" customWidth="1"/>
    <col min="6920" max="6922" width="9.109375" style="1722"/>
    <col min="6923" max="6923" width="48.88671875" style="1722" customWidth="1"/>
    <col min="6924" max="7168" width="9.109375" style="1722"/>
    <col min="7169" max="7169" width="5.109375" style="1722" customWidth="1"/>
    <col min="7170" max="7170" width="45" style="1722" customWidth="1"/>
    <col min="7171" max="7171" width="4.6640625" style="1722" customWidth="1"/>
    <col min="7172" max="7172" width="8.33203125" style="1722" bestFit="1" customWidth="1"/>
    <col min="7173" max="7173" width="11.5546875" style="1722" customWidth="1"/>
    <col min="7174" max="7174" width="14.88671875" style="1722" customWidth="1"/>
    <col min="7175" max="7175" width="22.109375" style="1722" customWidth="1"/>
    <col min="7176" max="7178" width="9.109375" style="1722"/>
    <col min="7179" max="7179" width="48.88671875" style="1722" customWidth="1"/>
    <col min="7180" max="7424" width="9.109375" style="1722"/>
    <col min="7425" max="7425" width="5.109375" style="1722" customWidth="1"/>
    <col min="7426" max="7426" width="45" style="1722" customWidth="1"/>
    <col min="7427" max="7427" width="4.6640625" style="1722" customWidth="1"/>
    <col min="7428" max="7428" width="8.33203125" style="1722" bestFit="1" customWidth="1"/>
    <col min="7429" max="7429" width="11.5546875" style="1722" customWidth="1"/>
    <col min="7430" max="7430" width="14.88671875" style="1722" customWidth="1"/>
    <col min="7431" max="7431" width="22.109375" style="1722" customWidth="1"/>
    <col min="7432" max="7434" width="9.109375" style="1722"/>
    <col min="7435" max="7435" width="48.88671875" style="1722" customWidth="1"/>
    <col min="7436" max="7680" width="9.109375" style="1722"/>
    <col min="7681" max="7681" width="5.109375" style="1722" customWidth="1"/>
    <col min="7682" max="7682" width="45" style="1722" customWidth="1"/>
    <col min="7683" max="7683" width="4.6640625" style="1722" customWidth="1"/>
    <col min="7684" max="7684" width="8.33203125" style="1722" bestFit="1" customWidth="1"/>
    <col min="7685" max="7685" width="11.5546875" style="1722" customWidth="1"/>
    <col min="7686" max="7686" width="14.88671875" style="1722" customWidth="1"/>
    <col min="7687" max="7687" width="22.109375" style="1722" customWidth="1"/>
    <col min="7688" max="7690" width="9.109375" style="1722"/>
    <col min="7691" max="7691" width="48.88671875" style="1722" customWidth="1"/>
    <col min="7692" max="7936" width="9.109375" style="1722"/>
    <col min="7937" max="7937" width="5.109375" style="1722" customWidth="1"/>
    <col min="7938" max="7938" width="45" style="1722" customWidth="1"/>
    <col min="7939" max="7939" width="4.6640625" style="1722" customWidth="1"/>
    <col min="7940" max="7940" width="8.33203125" style="1722" bestFit="1" customWidth="1"/>
    <col min="7941" max="7941" width="11.5546875" style="1722" customWidth="1"/>
    <col min="7942" max="7942" width="14.88671875" style="1722" customWidth="1"/>
    <col min="7943" max="7943" width="22.109375" style="1722" customWidth="1"/>
    <col min="7944" max="7946" width="9.109375" style="1722"/>
    <col min="7947" max="7947" width="48.88671875" style="1722" customWidth="1"/>
    <col min="7948" max="8192" width="9.109375" style="1722"/>
    <col min="8193" max="8193" width="5.109375" style="1722" customWidth="1"/>
    <col min="8194" max="8194" width="45" style="1722" customWidth="1"/>
    <col min="8195" max="8195" width="4.6640625" style="1722" customWidth="1"/>
    <col min="8196" max="8196" width="8.33203125" style="1722" bestFit="1" customWidth="1"/>
    <col min="8197" max="8197" width="11.5546875" style="1722" customWidth="1"/>
    <col min="8198" max="8198" width="14.88671875" style="1722" customWidth="1"/>
    <col min="8199" max="8199" width="22.109375" style="1722" customWidth="1"/>
    <col min="8200" max="8202" width="9.109375" style="1722"/>
    <col min="8203" max="8203" width="48.88671875" style="1722" customWidth="1"/>
    <col min="8204" max="8448" width="9.109375" style="1722"/>
    <col min="8449" max="8449" width="5.109375" style="1722" customWidth="1"/>
    <col min="8450" max="8450" width="45" style="1722" customWidth="1"/>
    <col min="8451" max="8451" width="4.6640625" style="1722" customWidth="1"/>
    <col min="8452" max="8452" width="8.33203125" style="1722" bestFit="1" customWidth="1"/>
    <col min="8453" max="8453" width="11.5546875" style="1722" customWidth="1"/>
    <col min="8454" max="8454" width="14.88671875" style="1722" customWidth="1"/>
    <col min="8455" max="8455" width="22.109375" style="1722" customWidth="1"/>
    <col min="8456" max="8458" width="9.109375" style="1722"/>
    <col min="8459" max="8459" width="48.88671875" style="1722" customWidth="1"/>
    <col min="8460" max="8704" width="9.109375" style="1722"/>
    <col min="8705" max="8705" width="5.109375" style="1722" customWidth="1"/>
    <col min="8706" max="8706" width="45" style="1722" customWidth="1"/>
    <col min="8707" max="8707" width="4.6640625" style="1722" customWidth="1"/>
    <col min="8708" max="8708" width="8.33203125" style="1722" bestFit="1" customWidth="1"/>
    <col min="8709" max="8709" width="11.5546875" style="1722" customWidth="1"/>
    <col min="8710" max="8710" width="14.88671875" style="1722" customWidth="1"/>
    <col min="8711" max="8711" width="22.109375" style="1722" customWidth="1"/>
    <col min="8712" max="8714" width="9.109375" style="1722"/>
    <col min="8715" max="8715" width="48.88671875" style="1722" customWidth="1"/>
    <col min="8716" max="8960" width="9.109375" style="1722"/>
    <col min="8961" max="8961" width="5.109375" style="1722" customWidth="1"/>
    <col min="8962" max="8962" width="45" style="1722" customWidth="1"/>
    <col min="8963" max="8963" width="4.6640625" style="1722" customWidth="1"/>
    <col min="8964" max="8964" width="8.33203125" style="1722" bestFit="1" customWidth="1"/>
    <col min="8965" max="8965" width="11.5546875" style="1722" customWidth="1"/>
    <col min="8966" max="8966" width="14.88671875" style="1722" customWidth="1"/>
    <col min="8967" max="8967" width="22.109375" style="1722" customWidth="1"/>
    <col min="8968" max="8970" width="9.109375" style="1722"/>
    <col min="8971" max="8971" width="48.88671875" style="1722" customWidth="1"/>
    <col min="8972" max="9216" width="9.109375" style="1722"/>
    <col min="9217" max="9217" width="5.109375" style="1722" customWidth="1"/>
    <col min="9218" max="9218" width="45" style="1722" customWidth="1"/>
    <col min="9219" max="9219" width="4.6640625" style="1722" customWidth="1"/>
    <col min="9220" max="9220" width="8.33203125" style="1722" bestFit="1" customWidth="1"/>
    <col min="9221" max="9221" width="11.5546875" style="1722" customWidth="1"/>
    <col min="9222" max="9222" width="14.88671875" style="1722" customWidth="1"/>
    <col min="9223" max="9223" width="22.109375" style="1722" customWidth="1"/>
    <col min="9224" max="9226" width="9.109375" style="1722"/>
    <col min="9227" max="9227" width="48.88671875" style="1722" customWidth="1"/>
    <col min="9228" max="9472" width="9.109375" style="1722"/>
    <col min="9473" max="9473" width="5.109375" style="1722" customWidth="1"/>
    <col min="9474" max="9474" width="45" style="1722" customWidth="1"/>
    <col min="9475" max="9475" width="4.6640625" style="1722" customWidth="1"/>
    <col min="9476" max="9476" width="8.33203125" style="1722" bestFit="1" customWidth="1"/>
    <col min="9477" max="9477" width="11.5546875" style="1722" customWidth="1"/>
    <col min="9478" max="9478" width="14.88671875" style="1722" customWidth="1"/>
    <col min="9479" max="9479" width="22.109375" style="1722" customWidth="1"/>
    <col min="9480" max="9482" width="9.109375" style="1722"/>
    <col min="9483" max="9483" width="48.88671875" style="1722" customWidth="1"/>
    <col min="9484" max="9728" width="9.109375" style="1722"/>
    <col min="9729" max="9729" width="5.109375" style="1722" customWidth="1"/>
    <col min="9730" max="9730" width="45" style="1722" customWidth="1"/>
    <col min="9731" max="9731" width="4.6640625" style="1722" customWidth="1"/>
    <col min="9732" max="9732" width="8.33203125" style="1722" bestFit="1" customWidth="1"/>
    <col min="9733" max="9733" width="11.5546875" style="1722" customWidth="1"/>
    <col min="9734" max="9734" width="14.88671875" style="1722" customWidth="1"/>
    <col min="9735" max="9735" width="22.109375" style="1722" customWidth="1"/>
    <col min="9736" max="9738" width="9.109375" style="1722"/>
    <col min="9739" max="9739" width="48.88671875" style="1722" customWidth="1"/>
    <col min="9740" max="9984" width="9.109375" style="1722"/>
    <col min="9985" max="9985" width="5.109375" style="1722" customWidth="1"/>
    <col min="9986" max="9986" width="45" style="1722" customWidth="1"/>
    <col min="9987" max="9987" width="4.6640625" style="1722" customWidth="1"/>
    <col min="9988" max="9988" width="8.33203125" style="1722" bestFit="1" customWidth="1"/>
    <col min="9989" max="9989" width="11.5546875" style="1722" customWidth="1"/>
    <col min="9990" max="9990" width="14.88671875" style="1722" customWidth="1"/>
    <col min="9991" max="9991" width="22.109375" style="1722" customWidth="1"/>
    <col min="9992" max="9994" width="9.109375" style="1722"/>
    <col min="9995" max="9995" width="48.88671875" style="1722" customWidth="1"/>
    <col min="9996" max="10240" width="9.109375" style="1722"/>
    <col min="10241" max="10241" width="5.109375" style="1722" customWidth="1"/>
    <col min="10242" max="10242" width="45" style="1722" customWidth="1"/>
    <col min="10243" max="10243" width="4.6640625" style="1722" customWidth="1"/>
    <col min="10244" max="10244" width="8.33203125" style="1722" bestFit="1" customWidth="1"/>
    <col min="10245" max="10245" width="11.5546875" style="1722" customWidth="1"/>
    <col min="10246" max="10246" width="14.88671875" style="1722" customWidth="1"/>
    <col min="10247" max="10247" width="22.109375" style="1722" customWidth="1"/>
    <col min="10248" max="10250" width="9.109375" style="1722"/>
    <col min="10251" max="10251" width="48.88671875" style="1722" customWidth="1"/>
    <col min="10252" max="10496" width="9.109375" style="1722"/>
    <col min="10497" max="10497" width="5.109375" style="1722" customWidth="1"/>
    <col min="10498" max="10498" width="45" style="1722" customWidth="1"/>
    <col min="10499" max="10499" width="4.6640625" style="1722" customWidth="1"/>
    <col min="10500" max="10500" width="8.33203125" style="1722" bestFit="1" customWidth="1"/>
    <col min="10501" max="10501" width="11.5546875" style="1722" customWidth="1"/>
    <col min="10502" max="10502" width="14.88671875" style="1722" customWidth="1"/>
    <col min="10503" max="10503" width="22.109375" style="1722" customWidth="1"/>
    <col min="10504" max="10506" width="9.109375" style="1722"/>
    <col min="10507" max="10507" width="48.88671875" style="1722" customWidth="1"/>
    <col min="10508" max="10752" width="9.109375" style="1722"/>
    <col min="10753" max="10753" width="5.109375" style="1722" customWidth="1"/>
    <col min="10754" max="10754" width="45" style="1722" customWidth="1"/>
    <col min="10755" max="10755" width="4.6640625" style="1722" customWidth="1"/>
    <col min="10756" max="10756" width="8.33203125" style="1722" bestFit="1" customWidth="1"/>
    <col min="10757" max="10757" width="11.5546875" style="1722" customWidth="1"/>
    <col min="10758" max="10758" width="14.88671875" style="1722" customWidth="1"/>
    <col min="10759" max="10759" width="22.109375" style="1722" customWidth="1"/>
    <col min="10760" max="10762" width="9.109375" style="1722"/>
    <col min="10763" max="10763" width="48.88671875" style="1722" customWidth="1"/>
    <col min="10764" max="11008" width="9.109375" style="1722"/>
    <col min="11009" max="11009" width="5.109375" style="1722" customWidth="1"/>
    <col min="11010" max="11010" width="45" style="1722" customWidth="1"/>
    <col min="11011" max="11011" width="4.6640625" style="1722" customWidth="1"/>
    <col min="11012" max="11012" width="8.33203125" style="1722" bestFit="1" customWidth="1"/>
    <col min="11013" max="11013" width="11.5546875" style="1722" customWidth="1"/>
    <col min="11014" max="11014" width="14.88671875" style="1722" customWidth="1"/>
    <col min="11015" max="11015" width="22.109375" style="1722" customWidth="1"/>
    <col min="11016" max="11018" width="9.109375" style="1722"/>
    <col min="11019" max="11019" width="48.88671875" style="1722" customWidth="1"/>
    <col min="11020" max="11264" width="9.109375" style="1722"/>
    <col min="11265" max="11265" width="5.109375" style="1722" customWidth="1"/>
    <col min="11266" max="11266" width="45" style="1722" customWidth="1"/>
    <col min="11267" max="11267" width="4.6640625" style="1722" customWidth="1"/>
    <col min="11268" max="11268" width="8.33203125" style="1722" bestFit="1" customWidth="1"/>
    <col min="11269" max="11269" width="11.5546875" style="1722" customWidth="1"/>
    <col min="11270" max="11270" width="14.88671875" style="1722" customWidth="1"/>
    <col min="11271" max="11271" width="22.109375" style="1722" customWidth="1"/>
    <col min="11272" max="11274" width="9.109375" style="1722"/>
    <col min="11275" max="11275" width="48.88671875" style="1722" customWidth="1"/>
    <col min="11276" max="11520" width="9.109375" style="1722"/>
    <col min="11521" max="11521" width="5.109375" style="1722" customWidth="1"/>
    <col min="11522" max="11522" width="45" style="1722" customWidth="1"/>
    <col min="11523" max="11523" width="4.6640625" style="1722" customWidth="1"/>
    <col min="11524" max="11524" width="8.33203125" style="1722" bestFit="1" customWidth="1"/>
    <col min="11525" max="11525" width="11.5546875" style="1722" customWidth="1"/>
    <col min="11526" max="11526" width="14.88671875" style="1722" customWidth="1"/>
    <col min="11527" max="11527" width="22.109375" style="1722" customWidth="1"/>
    <col min="11528" max="11530" width="9.109375" style="1722"/>
    <col min="11531" max="11531" width="48.88671875" style="1722" customWidth="1"/>
    <col min="11532" max="11776" width="9.109375" style="1722"/>
    <col min="11777" max="11777" width="5.109375" style="1722" customWidth="1"/>
    <col min="11778" max="11778" width="45" style="1722" customWidth="1"/>
    <col min="11779" max="11779" width="4.6640625" style="1722" customWidth="1"/>
    <col min="11780" max="11780" width="8.33203125" style="1722" bestFit="1" customWidth="1"/>
    <col min="11781" max="11781" width="11.5546875" style="1722" customWidth="1"/>
    <col min="11782" max="11782" width="14.88671875" style="1722" customWidth="1"/>
    <col min="11783" max="11783" width="22.109375" style="1722" customWidth="1"/>
    <col min="11784" max="11786" width="9.109375" style="1722"/>
    <col min="11787" max="11787" width="48.88671875" style="1722" customWidth="1"/>
    <col min="11788" max="12032" width="9.109375" style="1722"/>
    <col min="12033" max="12033" width="5.109375" style="1722" customWidth="1"/>
    <col min="12034" max="12034" width="45" style="1722" customWidth="1"/>
    <col min="12035" max="12035" width="4.6640625" style="1722" customWidth="1"/>
    <col min="12036" max="12036" width="8.33203125" style="1722" bestFit="1" customWidth="1"/>
    <col min="12037" max="12037" width="11.5546875" style="1722" customWidth="1"/>
    <col min="12038" max="12038" width="14.88671875" style="1722" customWidth="1"/>
    <col min="12039" max="12039" width="22.109375" style="1722" customWidth="1"/>
    <col min="12040" max="12042" width="9.109375" style="1722"/>
    <col min="12043" max="12043" width="48.88671875" style="1722" customWidth="1"/>
    <col min="12044" max="12288" width="9.109375" style="1722"/>
    <col min="12289" max="12289" width="5.109375" style="1722" customWidth="1"/>
    <col min="12290" max="12290" width="45" style="1722" customWidth="1"/>
    <col min="12291" max="12291" width="4.6640625" style="1722" customWidth="1"/>
    <col min="12292" max="12292" width="8.33203125" style="1722" bestFit="1" customWidth="1"/>
    <col min="12293" max="12293" width="11.5546875" style="1722" customWidth="1"/>
    <col min="12294" max="12294" width="14.88671875" style="1722" customWidth="1"/>
    <col min="12295" max="12295" width="22.109375" style="1722" customWidth="1"/>
    <col min="12296" max="12298" width="9.109375" style="1722"/>
    <col min="12299" max="12299" width="48.88671875" style="1722" customWidth="1"/>
    <col min="12300" max="12544" width="9.109375" style="1722"/>
    <col min="12545" max="12545" width="5.109375" style="1722" customWidth="1"/>
    <col min="12546" max="12546" width="45" style="1722" customWidth="1"/>
    <col min="12547" max="12547" width="4.6640625" style="1722" customWidth="1"/>
    <col min="12548" max="12548" width="8.33203125" style="1722" bestFit="1" customWidth="1"/>
    <col min="12549" max="12549" width="11.5546875" style="1722" customWidth="1"/>
    <col min="12550" max="12550" width="14.88671875" style="1722" customWidth="1"/>
    <col min="12551" max="12551" width="22.109375" style="1722" customWidth="1"/>
    <col min="12552" max="12554" width="9.109375" style="1722"/>
    <col min="12555" max="12555" width="48.88671875" style="1722" customWidth="1"/>
    <col min="12556" max="12800" width="9.109375" style="1722"/>
    <col min="12801" max="12801" width="5.109375" style="1722" customWidth="1"/>
    <col min="12802" max="12802" width="45" style="1722" customWidth="1"/>
    <col min="12803" max="12803" width="4.6640625" style="1722" customWidth="1"/>
    <col min="12804" max="12804" width="8.33203125" style="1722" bestFit="1" customWidth="1"/>
    <col min="12805" max="12805" width="11.5546875" style="1722" customWidth="1"/>
    <col min="12806" max="12806" width="14.88671875" style="1722" customWidth="1"/>
    <col min="12807" max="12807" width="22.109375" style="1722" customWidth="1"/>
    <col min="12808" max="12810" width="9.109375" style="1722"/>
    <col min="12811" max="12811" width="48.88671875" style="1722" customWidth="1"/>
    <col min="12812" max="13056" width="9.109375" style="1722"/>
    <col min="13057" max="13057" width="5.109375" style="1722" customWidth="1"/>
    <col min="13058" max="13058" width="45" style="1722" customWidth="1"/>
    <col min="13059" max="13059" width="4.6640625" style="1722" customWidth="1"/>
    <col min="13060" max="13060" width="8.33203125" style="1722" bestFit="1" customWidth="1"/>
    <col min="13061" max="13061" width="11.5546875" style="1722" customWidth="1"/>
    <col min="13062" max="13062" width="14.88671875" style="1722" customWidth="1"/>
    <col min="13063" max="13063" width="22.109375" style="1722" customWidth="1"/>
    <col min="13064" max="13066" width="9.109375" style="1722"/>
    <col min="13067" max="13067" width="48.88671875" style="1722" customWidth="1"/>
    <col min="13068" max="13312" width="9.109375" style="1722"/>
    <col min="13313" max="13313" width="5.109375" style="1722" customWidth="1"/>
    <col min="13314" max="13314" width="45" style="1722" customWidth="1"/>
    <col min="13315" max="13315" width="4.6640625" style="1722" customWidth="1"/>
    <col min="13316" max="13316" width="8.33203125" style="1722" bestFit="1" customWidth="1"/>
    <col min="13317" max="13317" width="11.5546875" style="1722" customWidth="1"/>
    <col min="13318" max="13318" width="14.88671875" style="1722" customWidth="1"/>
    <col min="13319" max="13319" width="22.109375" style="1722" customWidth="1"/>
    <col min="13320" max="13322" width="9.109375" style="1722"/>
    <col min="13323" max="13323" width="48.88671875" style="1722" customWidth="1"/>
    <col min="13324" max="13568" width="9.109375" style="1722"/>
    <col min="13569" max="13569" width="5.109375" style="1722" customWidth="1"/>
    <col min="13570" max="13570" width="45" style="1722" customWidth="1"/>
    <col min="13571" max="13571" width="4.6640625" style="1722" customWidth="1"/>
    <col min="13572" max="13572" width="8.33203125" style="1722" bestFit="1" customWidth="1"/>
    <col min="13573" max="13573" width="11.5546875" style="1722" customWidth="1"/>
    <col min="13574" max="13574" width="14.88671875" style="1722" customWidth="1"/>
    <col min="13575" max="13575" width="22.109375" style="1722" customWidth="1"/>
    <col min="13576" max="13578" width="9.109375" style="1722"/>
    <col min="13579" max="13579" width="48.88671875" style="1722" customWidth="1"/>
    <col min="13580" max="13824" width="9.109375" style="1722"/>
    <col min="13825" max="13825" width="5.109375" style="1722" customWidth="1"/>
    <col min="13826" max="13826" width="45" style="1722" customWidth="1"/>
    <col min="13827" max="13827" width="4.6640625" style="1722" customWidth="1"/>
    <col min="13828" max="13828" width="8.33203125" style="1722" bestFit="1" customWidth="1"/>
    <col min="13829" max="13829" width="11.5546875" style="1722" customWidth="1"/>
    <col min="13830" max="13830" width="14.88671875" style="1722" customWidth="1"/>
    <col min="13831" max="13831" width="22.109375" style="1722" customWidth="1"/>
    <col min="13832" max="13834" width="9.109375" style="1722"/>
    <col min="13835" max="13835" width="48.88671875" style="1722" customWidth="1"/>
    <col min="13836" max="14080" width="9.109375" style="1722"/>
    <col min="14081" max="14081" width="5.109375" style="1722" customWidth="1"/>
    <col min="14082" max="14082" width="45" style="1722" customWidth="1"/>
    <col min="14083" max="14083" width="4.6640625" style="1722" customWidth="1"/>
    <col min="14084" max="14084" width="8.33203125" style="1722" bestFit="1" customWidth="1"/>
    <col min="14085" max="14085" width="11.5546875" style="1722" customWidth="1"/>
    <col min="14086" max="14086" width="14.88671875" style="1722" customWidth="1"/>
    <col min="14087" max="14087" width="22.109375" style="1722" customWidth="1"/>
    <col min="14088" max="14090" width="9.109375" style="1722"/>
    <col min="14091" max="14091" width="48.88671875" style="1722" customWidth="1"/>
    <col min="14092" max="14336" width="9.109375" style="1722"/>
    <col min="14337" max="14337" width="5.109375" style="1722" customWidth="1"/>
    <col min="14338" max="14338" width="45" style="1722" customWidth="1"/>
    <col min="14339" max="14339" width="4.6640625" style="1722" customWidth="1"/>
    <col min="14340" max="14340" width="8.33203125" style="1722" bestFit="1" customWidth="1"/>
    <col min="14341" max="14341" width="11.5546875" style="1722" customWidth="1"/>
    <col min="14342" max="14342" width="14.88671875" style="1722" customWidth="1"/>
    <col min="14343" max="14343" width="22.109375" style="1722" customWidth="1"/>
    <col min="14344" max="14346" width="9.109375" style="1722"/>
    <col min="14347" max="14347" width="48.88671875" style="1722" customWidth="1"/>
    <col min="14348" max="14592" width="9.109375" style="1722"/>
    <col min="14593" max="14593" width="5.109375" style="1722" customWidth="1"/>
    <col min="14594" max="14594" width="45" style="1722" customWidth="1"/>
    <col min="14595" max="14595" width="4.6640625" style="1722" customWidth="1"/>
    <col min="14596" max="14596" width="8.33203125" style="1722" bestFit="1" customWidth="1"/>
    <col min="14597" max="14597" width="11.5546875" style="1722" customWidth="1"/>
    <col min="14598" max="14598" width="14.88671875" style="1722" customWidth="1"/>
    <col min="14599" max="14599" width="22.109375" style="1722" customWidth="1"/>
    <col min="14600" max="14602" width="9.109375" style="1722"/>
    <col min="14603" max="14603" width="48.88671875" style="1722" customWidth="1"/>
    <col min="14604" max="14848" width="9.109375" style="1722"/>
    <col min="14849" max="14849" width="5.109375" style="1722" customWidth="1"/>
    <col min="14850" max="14850" width="45" style="1722" customWidth="1"/>
    <col min="14851" max="14851" width="4.6640625" style="1722" customWidth="1"/>
    <col min="14852" max="14852" width="8.33203125" style="1722" bestFit="1" customWidth="1"/>
    <col min="14853" max="14853" width="11.5546875" style="1722" customWidth="1"/>
    <col min="14854" max="14854" width="14.88671875" style="1722" customWidth="1"/>
    <col min="14855" max="14855" width="22.109375" style="1722" customWidth="1"/>
    <col min="14856" max="14858" width="9.109375" style="1722"/>
    <col min="14859" max="14859" width="48.88671875" style="1722" customWidth="1"/>
    <col min="14860" max="15104" width="9.109375" style="1722"/>
    <col min="15105" max="15105" width="5.109375" style="1722" customWidth="1"/>
    <col min="15106" max="15106" width="45" style="1722" customWidth="1"/>
    <col min="15107" max="15107" width="4.6640625" style="1722" customWidth="1"/>
    <col min="15108" max="15108" width="8.33203125" style="1722" bestFit="1" customWidth="1"/>
    <col min="15109" max="15109" width="11.5546875" style="1722" customWidth="1"/>
    <col min="15110" max="15110" width="14.88671875" style="1722" customWidth="1"/>
    <col min="15111" max="15111" width="22.109375" style="1722" customWidth="1"/>
    <col min="15112" max="15114" width="9.109375" style="1722"/>
    <col min="15115" max="15115" width="48.88671875" style="1722" customWidth="1"/>
    <col min="15116" max="15360" width="9.109375" style="1722"/>
    <col min="15361" max="15361" width="5.109375" style="1722" customWidth="1"/>
    <col min="15362" max="15362" width="45" style="1722" customWidth="1"/>
    <col min="15363" max="15363" width="4.6640625" style="1722" customWidth="1"/>
    <col min="15364" max="15364" width="8.33203125" style="1722" bestFit="1" customWidth="1"/>
    <col min="15365" max="15365" width="11.5546875" style="1722" customWidth="1"/>
    <col min="15366" max="15366" width="14.88671875" style="1722" customWidth="1"/>
    <col min="15367" max="15367" width="22.109375" style="1722" customWidth="1"/>
    <col min="15368" max="15370" width="9.109375" style="1722"/>
    <col min="15371" max="15371" width="48.88671875" style="1722" customWidth="1"/>
    <col min="15372" max="15616" width="9.109375" style="1722"/>
    <col min="15617" max="15617" width="5.109375" style="1722" customWidth="1"/>
    <col min="15618" max="15618" width="45" style="1722" customWidth="1"/>
    <col min="15619" max="15619" width="4.6640625" style="1722" customWidth="1"/>
    <col min="15620" max="15620" width="8.33203125" style="1722" bestFit="1" customWidth="1"/>
    <col min="15621" max="15621" width="11.5546875" style="1722" customWidth="1"/>
    <col min="15622" max="15622" width="14.88671875" style="1722" customWidth="1"/>
    <col min="15623" max="15623" width="22.109375" style="1722" customWidth="1"/>
    <col min="15624" max="15626" width="9.109375" style="1722"/>
    <col min="15627" max="15627" width="48.88671875" style="1722" customWidth="1"/>
    <col min="15628" max="15872" width="9.109375" style="1722"/>
    <col min="15873" max="15873" width="5.109375" style="1722" customWidth="1"/>
    <col min="15874" max="15874" width="45" style="1722" customWidth="1"/>
    <col min="15875" max="15875" width="4.6640625" style="1722" customWidth="1"/>
    <col min="15876" max="15876" width="8.33203125" style="1722" bestFit="1" customWidth="1"/>
    <col min="15877" max="15877" width="11.5546875" style="1722" customWidth="1"/>
    <col min="15878" max="15878" width="14.88671875" style="1722" customWidth="1"/>
    <col min="15879" max="15879" width="22.109375" style="1722" customWidth="1"/>
    <col min="15880" max="15882" width="9.109375" style="1722"/>
    <col min="15883" max="15883" width="48.88671875" style="1722" customWidth="1"/>
    <col min="15884" max="16128" width="9.109375" style="1722"/>
    <col min="16129" max="16129" width="5.109375" style="1722" customWidth="1"/>
    <col min="16130" max="16130" width="45" style="1722" customWidth="1"/>
    <col min="16131" max="16131" width="4.6640625" style="1722" customWidth="1"/>
    <col min="16132" max="16132" width="8.33203125" style="1722" bestFit="1" customWidth="1"/>
    <col min="16133" max="16133" width="11.5546875" style="1722" customWidth="1"/>
    <col min="16134" max="16134" width="14.88671875" style="1722" customWidth="1"/>
    <col min="16135" max="16135" width="22.109375" style="1722" customWidth="1"/>
    <col min="16136" max="16138" width="9.109375" style="1722"/>
    <col min="16139" max="16139" width="48.88671875" style="1722" customWidth="1"/>
    <col min="16140" max="16384" width="9.109375" style="1722"/>
  </cols>
  <sheetData>
    <row r="1" spans="1:7">
      <c r="A1" s="2028" t="s">
        <v>2</v>
      </c>
      <c r="B1" s="2656" t="s">
        <v>2251</v>
      </c>
      <c r="C1" s="2656"/>
      <c r="D1" s="2030"/>
      <c r="E1" s="2031"/>
      <c r="F1" s="2031"/>
    </row>
    <row r="2" spans="1:7">
      <c r="A2" s="1676"/>
      <c r="B2" s="1676"/>
      <c r="C2" s="1732"/>
      <c r="D2" s="1731"/>
      <c r="E2" s="2002"/>
      <c r="F2" s="2002"/>
    </row>
    <row r="3" spans="1:7" s="2038" customFormat="1" ht="25.5" customHeight="1">
      <c r="A3" s="2032" t="s">
        <v>2252</v>
      </c>
      <c r="B3" s="2033" t="s">
        <v>718</v>
      </c>
      <c r="C3" s="2034" t="s">
        <v>112</v>
      </c>
      <c r="D3" s="2035" t="s">
        <v>719</v>
      </c>
      <c r="E3" s="2036" t="s">
        <v>720</v>
      </c>
      <c r="F3" s="2036" t="s">
        <v>2253</v>
      </c>
      <c r="G3" s="2037"/>
    </row>
    <row r="4" spans="1:7">
      <c r="A4" s="1676"/>
      <c r="B4" s="1676"/>
      <c r="C4" s="1732"/>
      <c r="D4" s="1731"/>
      <c r="E4" s="2002"/>
      <c r="F4" s="1731"/>
    </row>
    <row r="5" spans="1:7" ht="156.75" customHeight="1">
      <c r="A5" s="1533">
        <v>1</v>
      </c>
      <c r="B5" s="2039" t="s">
        <v>2254</v>
      </c>
      <c r="C5" s="1706"/>
      <c r="D5" s="2040"/>
      <c r="E5" s="2041"/>
      <c r="F5" s="2042"/>
      <c r="G5" s="2043"/>
    </row>
    <row r="6" spans="1:7" ht="26.4">
      <c r="A6" s="1533"/>
      <c r="B6" s="1722" t="s">
        <v>2255</v>
      </c>
      <c r="C6" s="1706" t="s">
        <v>120</v>
      </c>
      <c r="D6" s="2040">
        <v>5</v>
      </c>
      <c r="E6" s="2044"/>
      <c r="F6" s="2042">
        <f>D6*E6</f>
        <v>0</v>
      </c>
      <c r="G6" s="2043"/>
    </row>
    <row r="7" spans="1:7">
      <c r="A7" s="1533"/>
      <c r="B7" s="1949"/>
      <c r="C7" s="1706"/>
      <c r="D7" s="2040"/>
      <c r="E7" s="2044"/>
      <c r="F7" s="2042"/>
      <c r="G7" s="2043"/>
    </row>
    <row r="8" spans="1:7" ht="159" customHeight="1">
      <c r="A8" s="1533">
        <f>COUNT($A$2:A7)+1</f>
        <v>2</v>
      </c>
      <c r="B8" s="2045" t="s">
        <v>2256</v>
      </c>
      <c r="C8" s="2046"/>
      <c r="D8" s="2047"/>
      <c r="E8" s="2042"/>
      <c r="F8" s="2042"/>
      <c r="G8" s="1697"/>
    </row>
    <row r="9" spans="1:7">
      <c r="A9" s="1533"/>
      <c r="B9" s="2048" t="s">
        <v>2257</v>
      </c>
      <c r="C9" s="2046"/>
      <c r="D9" s="2047"/>
      <c r="E9" s="2042"/>
      <c r="F9" s="2042"/>
      <c r="G9" s="1697"/>
    </row>
    <row r="10" spans="1:7" ht="26.4">
      <c r="A10" s="1533"/>
      <c r="B10" s="2045" t="s">
        <v>2258</v>
      </c>
      <c r="C10" s="2046" t="s">
        <v>120</v>
      </c>
      <c r="D10" s="2047">
        <v>7</v>
      </c>
      <c r="E10" s="2042"/>
      <c r="F10" s="2042">
        <f>D10*E10</f>
        <v>0</v>
      </c>
      <c r="G10" s="1697"/>
    </row>
    <row r="11" spans="1:7">
      <c r="A11" s="1533"/>
      <c r="B11" s="2048"/>
      <c r="C11" s="2046"/>
      <c r="D11" s="2047"/>
      <c r="E11" s="2042"/>
      <c r="F11" s="2042"/>
      <c r="G11" s="1697"/>
    </row>
    <row r="12" spans="1:7">
      <c r="A12" s="1533">
        <f>COUNT($A$5:A10)+1</f>
        <v>3</v>
      </c>
      <c r="B12" s="2049" t="s">
        <v>2259</v>
      </c>
      <c r="C12" s="2046"/>
      <c r="D12" s="2047"/>
      <c r="E12" s="2042"/>
      <c r="F12" s="2042"/>
      <c r="G12" s="1697"/>
    </row>
    <row r="13" spans="1:7">
      <c r="A13" s="1533"/>
      <c r="B13" s="2048" t="s">
        <v>2260</v>
      </c>
      <c r="C13" s="2046"/>
      <c r="D13" s="2047"/>
      <c r="E13" s="2042"/>
      <c r="F13" s="2042"/>
      <c r="G13" s="1697"/>
    </row>
    <row r="14" spans="1:7" ht="27.75" customHeight="1">
      <c r="A14" s="1533"/>
      <c r="B14" s="2045" t="s">
        <v>2261</v>
      </c>
      <c r="C14" s="2046" t="s">
        <v>120</v>
      </c>
      <c r="D14" s="2047">
        <v>41</v>
      </c>
      <c r="E14" s="2042"/>
      <c r="F14" s="2042">
        <f>D14*E14</f>
        <v>0</v>
      </c>
      <c r="G14" s="1697"/>
    </row>
    <row r="15" spans="1:7" ht="14.25" customHeight="1">
      <c r="A15" s="1533"/>
      <c r="B15" s="1949"/>
      <c r="C15" s="1722"/>
      <c r="D15" s="2050"/>
      <c r="E15" s="1722"/>
      <c r="F15" s="1722"/>
      <c r="G15" s="2043"/>
    </row>
    <row r="16" spans="1:7" ht="66">
      <c r="A16" s="1533">
        <f>COUNT($A$5:A15)+1</f>
        <v>4</v>
      </c>
      <c r="B16" s="2051" t="s">
        <v>2262</v>
      </c>
      <c r="C16" s="1706"/>
      <c r="D16" s="2040"/>
      <c r="E16" s="2044"/>
      <c r="F16" s="2042"/>
    </row>
    <row r="17" spans="1:7" ht="12.75" customHeight="1">
      <c r="A17" s="1533"/>
      <c r="B17" s="1949" t="s">
        <v>2263</v>
      </c>
      <c r="C17" s="1706" t="s">
        <v>120</v>
      </c>
      <c r="D17" s="2040">
        <v>34</v>
      </c>
      <c r="E17" s="2044"/>
      <c r="F17" s="2042">
        <f>D17*E17</f>
        <v>0</v>
      </c>
      <c r="G17" s="2052"/>
    </row>
    <row r="18" spans="1:7" ht="12.75" customHeight="1">
      <c r="A18" s="1533"/>
      <c r="B18" s="1949"/>
      <c r="C18" s="1706"/>
      <c r="D18" s="2040"/>
      <c r="E18" s="2044"/>
      <c r="F18" s="2042"/>
      <c r="G18" s="2052"/>
    </row>
    <row r="19" spans="1:7" ht="231.75" customHeight="1">
      <c r="A19" s="1533">
        <f>COUNT($A$5:A18)+1</f>
        <v>5</v>
      </c>
      <c r="B19" s="2051" t="s">
        <v>2264</v>
      </c>
      <c r="C19" s="1706"/>
      <c r="D19" s="2040"/>
      <c r="E19" s="2044"/>
      <c r="F19" s="2042"/>
      <c r="G19" s="2043"/>
    </row>
    <row r="20" spans="1:7" ht="51" customHeight="1">
      <c r="A20" s="1533"/>
      <c r="B20" s="1949" t="s">
        <v>2265</v>
      </c>
      <c r="C20" s="1706" t="s">
        <v>120</v>
      </c>
      <c r="D20" s="2040">
        <v>5</v>
      </c>
      <c r="E20" s="2044"/>
      <c r="F20" s="2042">
        <f>D20*E20</f>
        <v>0</v>
      </c>
      <c r="G20" s="2043"/>
    </row>
    <row r="21" spans="1:7">
      <c r="A21" s="1533"/>
      <c r="B21" s="1949"/>
      <c r="C21" s="1706"/>
      <c r="D21" s="2040"/>
      <c r="E21" s="2044"/>
      <c r="F21" s="2042"/>
      <c r="G21" s="2043"/>
    </row>
    <row r="22" spans="1:7" ht="204.75" customHeight="1">
      <c r="A22" s="1533">
        <f>COUNT($A$5:A21)+1</f>
        <v>6</v>
      </c>
      <c r="B22" s="2051" t="s">
        <v>2266</v>
      </c>
      <c r="C22" s="1706"/>
      <c r="D22" s="2040"/>
      <c r="E22" s="2044"/>
      <c r="F22" s="2042"/>
      <c r="G22" s="2043"/>
    </row>
    <row r="23" spans="1:7" ht="65.25" customHeight="1">
      <c r="A23" s="1533"/>
      <c r="B23" s="1949" t="s">
        <v>2267</v>
      </c>
      <c r="C23" s="1706" t="s">
        <v>120</v>
      </c>
      <c r="D23" s="2040">
        <v>49</v>
      </c>
      <c r="E23" s="2044"/>
      <c r="F23" s="2042">
        <f>D23*E23</f>
        <v>0</v>
      </c>
      <c r="G23" s="2043"/>
    </row>
    <row r="24" spans="1:7">
      <c r="A24" s="1533"/>
      <c r="B24" s="1949"/>
      <c r="C24" s="1706"/>
      <c r="D24" s="2040"/>
      <c r="E24" s="2044"/>
      <c r="F24" s="2042"/>
      <c r="G24" s="2043"/>
    </row>
    <row r="25" spans="1:7" ht="243" customHeight="1">
      <c r="A25" s="1533">
        <f>COUNT($A$5:A24)+1</f>
        <v>7</v>
      </c>
      <c r="B25" s="2029" t="s">
        <v>2268</v>
      </c>
      <c r="C25" s="1696"/>
      <c r="D25" s="2053"/>
      <c r="E25" s="2044"/>
      <c r="F25" s="2042"/>
      <c r="G25" s="2043"/>
    </row>
    <row r="26" spans="1:7" ht="12.75" customHeight="1">
      <c r="A26" s="1533"/>
      <c r="B26" s="1953" t="s">
        <v>2269</v>
      </c>
      <c r="C26" s="1696"/>
      <c r="D26" s="2054"/>
      <c r="E26" s="2055"/>
      <c r="F26" s="2055"/>
    </row>
    <row r="27" spans="1:7" ht="12.75" customHeight="1">
      <c r="A27" s="1731"/>
      <c r="B27" s="1953" t="s">
        <v>2270</v>
      </c>
      <c r="C27" s="1732"/>
      <c r="D27" s="2056"/>
      <c r="E27" s="2055"/>
      <c r="F27" s="2055"/>
    </row>
    <row r="28" spans="1:7" ht="12.75" customHeight="1">
      <c r="A28" s="1731"/>
      <c r="B28" s="1953" t="s">
        <v>2271</v>
      </c>
      <c r="C28" s="1732"/>
      <c r="D28" s="2056"/>
      <c r="E28" s="2055"/>
      <c r="F28" s="2055"/>
    </row>
    <row r="29" spans="1:7" ht="12.75" customHeight="1">
      <c r="A29" s="1731"/>
      <c r="B29" s="1953" t="s">
        <v>2272</v>
      </c>
      <c r="C29" s="1696" t="s">
        <v>120</v>
      </c>
      <c r="D29" s="2053">
        <v>1</v>
      </c>
      <c r="E29" s="2044"/>
      <c r="F29" s="2042">
        <f>D29*E29</f>
        <v>0</v>
      </c>
    </row>
    <row r="30" spans="1:7" ht="12.75" customHeight="1">
      <c r="A30" s="1731"/>
      <c r="B30" s="1949"/>
      <c r="C30" s="1706"/>
      <c r="D30" s="2040"/>
      <c r="E30" s="2044"/>
      <c r="F30" s="2042"/>
    </row>
    <row r="31" spans="1:7" ht="126.75" customHeight="1">
      <c r="A31" s="1533">
        <f>COUNT($A$2:A30)+1</f>
        <v>8</v>
      </c>
      <c r="B31" s="2045" t="s">
        <v>2273</v>
      </c>
      <c r="C31" s="2046"/>
      <c r="D31" s="2047"/>
      <c r="E31" s="2042"/>
      <c r="F31" s="2042"/>
    </row>
    <row r="32" spans="1:7" ht="26.4">
      <c r="A32" s="1533"/>
      <c r="B32" s="2045" t="s">
        <v>2274</v>
      </c>
      <c r="C32" s="2046" t="s">
        <v>120</v>
      </c>
      <c r="D32" s="2047">
        <v>41</v>
      </c>
      <c r="E32" s="2042"/>
      <c r="F32" s="2042">
        <f>D32*E32</f>
        <v>0</v>
      </c>
    </row>
    <row r="33" spans="1:8" ht="12.75" customHeight="1">
      <c r="A33" s="1731"/>
      <c r="B33" s="1949"/>
      <c r="C33" s="1706"/>
      <c r="D33" s="2040"/>
      <c r="E33" s="2044"/>
      <c r="F33" s="2042"/>
    </row>
    <row r="34" spans="1:8" ht="167.25" customHeight="1">
      <c r="A34" s="1533">
        <f>COUNT($A$2:A33)+1</f>
        <v>9</v>
      </c>
      <c r="B34" s="2045" t="s">
        <v>2275</v>
      </c>
      <c r="C34" s="2046"/>
      <c r="D34" s="2047"/>
      <c r="E34" s="2042"/>
      <c r="F34" s="2042"/>
    </row>
    <row r="35" spans="1:8" ht="26.4">
      <c r="A35" s="1533"/>
      <c r="B35" s="2045" t="s">
        <v>2276</v>
      </c>
      <c r="C35" s="2046" t="s">
        <v>120</v>
      </c>
      <c r="D35" s="2047">
        <v>5</v>
      </c>
      <c r="E35" s="2042"/>
      <c r="F35" s="2042">
        <f>D35*E35</f>
        <v>0</v>
      </c>
    </row>
    <row r="36" spans="1:8">
      <c r="A36" s="1533"/>
      <c r="B36" s="2045"/>
      <c r="C36" s="2046"/>
      <c r="D36" s="2047"/>
      <c r="E36" s="2042"/>
      <c r="F36" s="2042"/>
    </row>
    <row r="37" spans="1:8" ht="17.25" customHeight="1">
      <c r="A37" s="1533">
        <f>COUNT($A$2:A36)+1</f>
        <v>10</v>
      </c>
      <c r="B37" s="1741" t="s">
        <v>2277</v>
      </c>
      <c r="C37" s="2057"/>
      <c r="D37" s="2058"/>
      <c r="E37" s="2059"/>
      <c r="F37" s="2060"/>
    </row>
    <row r="38" spans="1:8">
      <c r="A38" s="1533"/>
      <c r="B38" s="2061" t="s">
        <v>2278</v>
      </c>
      <c r="C38" s="2057" t="s">
        <v>199</v>
      </c>
      <c r="D38" s="2062">
        <v>46</v>
      </c>
      <c r="E38" s="2042"/>
      <c r="F38" s="2042">
        <f>D38*E38</f>
        <v>0</v>
      </c>
    </row>
    <row r="39" spans="1:8" ht="26.25" customHeight="1">
      <c r="A39" s="1533"/>
      <c r="B39" s="2061" t="s">
        <v>2279</v>
      </c>
      <c r="C39" s="2057" t="s">
        <v>199</v>
      </c>
      <c r="D39" s="2062">
        <v>46</v>
      </c>
      <c r="E39" s="2042"/>
      <c r="F39" s="2042">
        <f>D39*E39</f>
        <v>0</v>
      </c>
    </row>
    <row r="40" spans="1:8">
      <c r="A40" s="1533"/>
      <c r="B40" s="2045"/>
      <c r="C40" s="2046"/>
      <c r="D40" s="2047"/>
      <c r="E40" s="2042"/>
      <c r="F40" s="2042"/>
    </row>
    <row r="41" spans="1:8" ht="52.8">
      <c r="A41" s="1533">
        <f>COUNT($A$2:A40)+1</f>
        <v>11</v>
      </c>
      <c r="B41" s="2039" t="s">
        <v>2280</v>
      </c>
      <c r="C41" s="1722"/>
      <c r="D41" s="1722"/>
      <c r="E41" s="2042"/>
      <c r="F41" s="2042"/>
    </row>
    <row r="42" spans="1:8">
      <c r="A42" s="1533"/>
      <c r="B42" s="2045" t="s">
        <v>2281</v>
      </c>
      <c r="C42" s="2046" t="s">
        <v>120</v>
      </c>
      <c r="D42" s="2047">
        <v>46</v>
      </c>
      <c r="E42" s="2042"/>
      <c r="F42" s="2042">
        <f>D42*E42</f>
        <v>0</v>
      </c>
    </row>
    <row r="43" spans="1:8" ht="12.75" customHeight="1">
      <c r="A43" s="1731"/>
      <c r="B43" s="1953"/>
      <c r="C43" s="1696"/>
      <c r="D43" s="2053"/>
      <c r="E43" s="2044"/>
      <c r="F43" s="2042"/>
    </row>
    <row r="44" spans="1:8" ht="115.5" customHeight="1">
      <c r="A44" s="1533">
        <f>COUNT($A$4:A43)+1</f>
        <v>12</v>
      </c>
      <c r="B44" s="1676" t="s">
        <v>2282</v>
      </c>
      <c r="C44" s="1696" t="s">
        <v>120</v>
      </c>
      <c r="D44" s="2040">
        <v>46</v>
      </c>
      <c r="E44" s="2044"/>
      <c r="F44" s="2042">
        <f>D44*E44</f>
        <v>0</v>
      </c>
      <c r="G44" s="1676"/>
      <c r="H44" s="2029"/>
    </row>
    <row r="45" spans="1:8">
      <c r="A45" s="1533"/>
      <c r="B45" s="1676"/>
      <c r="C45" s="1696"/>
      <c r="D45" s="2040"/>
      <c r="E45" s="2044"/>
      <c r="F45" s="2042"/>
      <c r="G45" s="1676"/>
      <c r="H45" s="2029"/>
    </row>
    <row r="46" spans="1:8" ht="127.5" customHeight="1">
      <c r="A46" s="1533">
        <f>COUNT($A$4:A45)+1</f>
        <v>13</v>
      </c>
      <c r="B46" s="2051" t="s">
        <v>2283</v>
      </c>
      <c r="C46" s="2063"/>
      <c r="D46" s="2064"/>
      <c r="E46" s="2065"/>
      <c r="F46" s="2066"/>
      <c r="G46" s="1676"/>
      <c r="H46" s="2029"/>
    </row>
    <row r="47" spans="1:8" ht="25.5" customHeight="1">
      <c r="A47" s="1533"/>
      <c r="B47" s="1949" t="s">
        <v>2284</v>
      </c>
      <c r="C47" s="1706" t="s">
        <v>120</v>
      </c>
      <c r="D47" s="2040">
        <v>8</v>
      </c>
      <c r="E47" s="2044"/>
      <c r="F47" s="2042">
        <f>D47*E47</f>
        <v>0</v>
      </c>
      <c r="G47" s="1676"/>
      <c r="H47" s="2029"/>
    </row>
    <row r="48" spans="1:8">
      <c r="A48" s="1533"/>
      <c r="B48" s="1949"/>
      <c r="C48" s="1706"/>
      <c r="D48" s="2040"/>
      <c r="E48" s="2044"/>
      <c r="F48" s="2042"/>
      <c r="G48" s="1676"/>
      <c r="H48" s="2029"/>
    </row>
    <row r="49" spans="1:8" ht="66">
      <c r="A49" s="1533">
        <f>COUNT($A$4:A48)+1</f>
        <v>14</v>
      </c>
      <c r="B49" s="2051" t="s">
        <v>2285</v>
      </c>
      <c r="C49" s="2067"/>
      <c r="D49" s="2068"/>
      <c r="E49" s="2044"/>
      <c r="F49" s="2042"/>
      <c r="G49" s="1676"/>
      <c r="H49" s="2029"/>
    </row>
    <row r="50" spans="1:8">
      <c r="A50" s="1533"/>
      <c r="B50" s="1949" t="s">
        <v>2286</v>
      </c>
      <c r="C50" s="2067"/>
      <c r="D50" s="2068"/>
      <c r="E50" s="2044"/>
      <c r="F50" s="2042"/>
      <c r="G50" s="1676"/>
      <c r="H50" s="2029"/>
    </row>
    <row r="51" spans="1:8">
      <c r="A51" s="1533"/>
      <c r="B51" s="2069" t="s">
        <v>2287</v>
      </c>
      <c r="C51" s="2070" t="s">
        <v>133</v>
      </c>
      <c r="D51" s="2071">
        <v>1</v>
      </c>
      <c r="E51" s="2072"/>
      <c r="F51" s="2042">
        <f>D51*E51</f>
        <v>0</v>
      </c>
      <c r="G51" s="1676"/>
      <c r="H51" s="2029"/>
    </row>
    <row r="52" spans="1:8">
      <c r="A52" s="1533"/>
      <c r="B52" s="2069"/>
      <c r="C52" s="2070"/>
      <c r="D52" s="2071"/>
      <c r="E52" s="2072"/>
      <c r="F52" s="2042"/>
      <c r="G52" s="1676"/>
      <c r="H52" s="2029"/>
    </row>
    <row r="53" spans="1:8" ht="53.4">
      <c r="A53" s="1533">
        <f>COUNT($A$4:A52)+1</f>
        <v>15</v>
      </c>
      <c r="B53" s="2039" t="s">
        <v>2288</v>
      </c>
      <c r="C53" s="2073"/>
      <c r="D53" s="2074"/>
      <c r="E53" s="2075"/>
      <c r="F53" s="2042"/>
      <c r="G53" s="2075"/>
      <c r="H53" s="2029"/>
    </row>
    <row r="54" spans="1:8">
      <c r="A54" s="2076"/>
      <c r="B54" s="2069" t="s">
        <v>2287</v>
      </c>
      <c r="C54" s="2077" t="s">
        <v>133</v>
      </c>
      <c r="D54" s="2047">
        <v>1</v>
      </c>
      <c r="E54" s="2075"/>
      <c r="F54" s="2042">
        <f>D54*E54</f>
        <v>0</v>
      </c>
      <c r="G54" s="2075"/>
      <c r="H54" s="2029"/>
    </row>
    <row r="55" spans="1:8" ht="12.75" customHeight="1">
      <c r="A55" s="1533"/>
      <c r="B55" s="2078"/>
      <c r="C55" s="2078"/>
      <c r="D55" s="2079"/>
      <c r="E55" s="2055"/>
      <c r="F55" s="2055"/>
      <c r="G55" s="2043"/>
    </row>
    <row r="56" spans="1:8" ht="79.2">
      <c r="A56" s="1533">
        <f>COUNT($A$3:A55)+1</f>
        <v>16</v>
      </c>
      <c r="B56" s="2039" t="s">
        <v>2289</v>
      </c>
      <c r="C56" s="2073"/>
      <c r="D56" s="1667"/>
      <c r="E56" s="2080"/>
      <c r="F56" s="1667"/>
      <c r="G56" s="2043"/>
    </row>
    <row r="57" spans="1:8" ht="12.75" customHeight="1">
      <c r="A57" s="1533"/>
      <c r="B57" s="2045" t="s">
        <v>2290</v>
      </c>
      <c r="C57" s="2081" t="s">
        <v>2089</v>
      </c>
      <c r="D57" s="2082">
        <v>17</v>
      </c>
      <c r="E57" s="2072"/>
      <c r="F57" s="2042">
        <f>D57*E57</f>
        <v>0</v>
      </c>
      <c r="G57" s="2043"/>
    </row>
    <row r="58" spans="1:8" ht="12.75" customHeight="1">
      <c r="A58" s="1533"/>
      <c r="B58" s="2078"/>
      <c r="C58" s="2078"/>
      <c r="D58" s="2079"/>
      <c r="E58" s="2055"/>
      <c r="F58" s="2055"/>
      <c r="G58" s="2043"/>
    </row>
    <row r="59" spans="1:8" s="1808" customFormat="1" ht="129" customHeight="1">
      <c r="A59" s="1533">
        <f>COUNT($A$4:A55)+1</f>
        <v>16</v>
      </c>
      <c r="B59" s="2029" t="s">
        <v>2291</v>
      </c>
      <c r="C59" s="2073"/>
      <c r="D59" s="2083"/>
      <c r="E59" s="2055"/>
      <c r="F59" s="2055"/>
    </row>
    <row r="60" spans="1:8" ht="12.9" customHeight="1">
      <c r="A60" s="1533"/>
      <c r="B60" s="1953" t="s">
        <v>2292</v>
      </c>
      <c r="C60" s="1696"/>
      <c r="D60" s="2079"/>
      <c r="E60" s="2055"/>
      <c r="F60" s="2055"/>
    </row>
    <row r="61" spans="1:8" s="1808" customFormat="1">
      <c r="A61" s="2076"/>
      <c r="B61" s="1949" t="s">
        <v>2293</v>
      </c>
      <c r="C61" s="1706" t="s">
        <v>2089</v>
      </c>
      <c r="D61" s="2040">
        <v>200</v>
      </c>
      <c r="E61" s="2044"/>
      <c r="F61" s="2042">
        <f t="shared" ref="F61:F66" si="0">D61*E61</f>
        <v>0</v>
      </c>
    </row>
    <row r="62" spans="1:8" s="1808" customFormat="1">
      <c r="A62" s="2076"/>
      <c r="B62" s="1949" t="s">
        <v>2294</v>
      </c>
      <c r="C62" s="1706" t="s">
        <v>2089</v>
      </c>
      <c r="D62" s="2040">
        <v>90</v>
      </c>
      <c r="E62" s="2044"/>
      <c r="F62" s="2042">
        <f>D62*E62</f>
        <v>0</v>
      </c>
    </row>
    <row r="63" spans="1:8" s="1808" customFormat="1">
      <c r="A63" s="2076" t="s">
        <v>50</v>
      </c>
      <c r="B63" s="1949" t="s">
        <v>2295</v>
      </c>
      <c r="C63" s="1706" t="s">
        <v>2089</v>
      </c>
      <c r="D63" s="2040">
        <v>40</v>
      </c>
      <c r="E63" s="2084"/>
      <c r="F63" s="2042">
        <f t="shared" si="0"/>
        <v>0</v>
      </c>
    </row>
    <row r="64" spans="1:8" s="1808" customFormat="1">
      <c r="A64" s="2076"/>
      <c r="B64" s="1949" t="s">
        <v>2296</v>
      </c>
      <c r="C64" s="1706" t="s">
        <v>2089</v>
      </c>
      <c r="D64" s="2040">
        <v>110</v>
      </c>
      <c r="E64" s="2084"/>
      <c r="F64" s="2042">
        <f t="shared" si="0"/>
        <v>0</v>
      </c>
    </row>
    <row r="65" spans="1:8" s="1808" customFormat="1">
      <c r="A65" s="2076"/>
      <c r="B65" s="1949" t="s">
        <v>2297</v>
      </c>
      <c r="C65" s="1706" t="s">
        <v>2089</v>
      </c>
      <c r="D65" s="2040">
        <v>25</v>
      </c>
      <c r="E65" s="2084"/>
      <c r="F65" s="2042">
        <f t="shared" si="0"/>
        <v>0</v>
      </c>
    </row>
    <row r="66" spans="1:8" s="1808" customFormat="1">
      <c r="A66" s="2076"/>
      <c r="B66" s="1949" t="s">
        <v>2298</v>
      </c>
      <c r="C66" s="1706" t="s">
        <v>2089</v>
      </c>
      <c r="D66" s="2040">
        <v>50</v>
      </c>
      <c r="E66" s="2084"/>
      <c r="F66" s="2042">
        <f t="shared" si="0"/>
        <v>0</v>
      </c>
    </row>
    <row r="67" spans="1:8" ht="12.75" customHeight="1">
      <c r="A67" s="1533"/>
      <c r="B67" s="2078"/>
      <c r="C67" s="2078"/>
      <c r="D67" s="2079"/>
      <c r="E67" s="2055"/>
      <c r="F67" s="2055"/>
      <c r="G67" s="2043"/>
    </row>
    <row r="68" spans="1:8" s="1808" customFormat="1" ht="78.75" customHeight="1">
      <c r="A68" s="1533">
        <f>COUNT($A$4:A67)+1</f>
        <v>18</v>
      </c>
      <c r="B68" s="2029" t="s">
        <v>2299</v>
      </c>
      <c r="C68" s="2073"/>
      <c r="D68" s="2083"/>
      <c r="E68" s="2055"/>
      <c r="F68" s="2055"/>
      <c r="G68" s="2029"/>
    </row>
    <row r="69" spans="1:8" ht="12.9" customHeight="1">
      <c r="A69" s="1533"/>
      <c r="B69" s="1953" t="s">
        <v>2300</v>
      </c>
      <c r="C69" s="1696"/>
      <c r="D69" s="2079"/>
      <c r="E69" s="2055"/>
      <c r="F69" s="2055"/>
    </row>
    <row r="70" spans="1:8" s="1808" customFormat="1">
      <c r="A70" s="2076"/>
      <c r="B70" s="1953" t="s">
        <v>2301</v>
      </c>
      <c r="C70" s="1696" t="s">
        <v>2089</v>
      </c>
      <c r="D70" s="2040">
        <v>280</v>
      </c>
      <c r="E70" s="2084"/>
      <c r="F70" s="2042">
        <f>D70*E70</f>
        <v>0</v>
      </c>
    </row>
    <row r="71" spans="1:8" s="1808" customFormat="1">
      <c r="A71" s="2076"/>
      <c r="B71" s="1953" t="s">
        <v>2302</v>
      </c>
      <c r="C71" s="1696" t="s">
        <v>2089</v>
      </c>
      <c r="D71" s="2040">
        <v>560</v>
      </c>
      <c r="E71" s="2084"/>
      <c r="F71" s="2042">
        <f>D71*E71</f>
        <v>0</v>
      </c>
    </row>
    <row r="72" spans="1:8" s="1808" customFormat="1">
      <c r="A72" s="2076"/>
      <c r="B72" s="1953" t="s">
        <v>2303</v>
      </c>
      <c r="C72" s="1696" t="s">
        <v>2089</v>
      </c>
      <c r="D72" s="2040">
        <v>200</v>
      </c>
      <c r="E72" s="2084"/>
      <c r="F72" s="2042">
        <f>D72*E72</f>
        <v>0</v>
      </c>
    </row>
    <row r="73" spans="1:8" s="1808" customFormat="1">
      <c r="A73" s="2076"/>
      <c r="B73" s="1953" t="s">
        <v>2304</v>
      </c>
      <c r="C73" s="1696" t="s">
        <v>2089</v>
      </c>
      <c r="D73" s="2040">
        <v>41</v>
      </c>
      <c r="E73" s="2084"/>
      <c r="F73" s="2042">
        <f>D73*E73</f>
        <v>0</v>
      </c>
    </row>
    <row r="74" spans="1:8" s="1808" customFormat="1">
      <c r="A74" s="2076"/>
      <c r="B74" s="1953" t="s">
        <v>2305</v>
      </c>
      <c r="C74" s="1696" t="s">
        <v>2089</v>
      </c>
      <c r="D74" s="2040">
        <v>45</v>
      </c>
      <c r="E74" s="2084"/>
      <c r="F74" s="2042">
        <f>D74*E74</f>
        <v>0</v>
      </c>
    </row>
    <row r="75" spans="1:8">
      <c r="A75" s="1731"/>
      <c r="B75" s="2085"/>
      <c r="C75" s="2086"/>
      <c r="D75" s="2068"/>
      <c r="E75" s="2044"/>
      <c r="F75" s="2042"/>
      <c r="G75" s="2044"/>
      <c r="H75" s="1697"/>
    </row>
    <row r="76" spans="1:8" s="1808" customFormat="1" ht="80.25" customHeight="1">
      <c r="A76" s="1533">
        <f>COUNT($A$4:A75)+1</f>
        <v>19</v>
      </c>
      <c r="B76" s="2029" t="s">
        <v>2306</v>
      </c>
      <c r="C76" s="2073"/>
      <c r="D76" s="2083"/>
      <c r="E76" s="2055"/>
      <c r="F76" s="2055"/>
    </row>
    <row r="77" spans="1:8" ht="12.9" customHeight="1">
      <c r="A77" s="1533"/>
      <c r="B77" s="1953" t="s">
        <v>2300</v>
      </c>
      <c r="C77" s="1696"/>
      <c r="D77" s="2079"/>
      <c r="E77" s="2055"/>
      <c r="F77" s="2055"/>
    </row>
    <row r="78" spans="1:8" s="1808" customFormat="1">
      <c r="A78" s="2076"/>
      <c r="B78" s="1953" t="s">
        <v>2301</v>
      </c>
      <c r="C78" s="1696" t="s">
        <v>2089</v>
      </c>
      <c r="D78" s="2040">
        <v>320</v>
      </c>
      <c r="E78" s="2084"/>
      <c r="F78" s="2042">
        <f>D78*E78</f>
        <v>0</v>
      </c>
    </row>
    <row r="79" spans="1:8" s="1808" customFormat="1">
      <c r="A79" s="2076"/>
      <c r="B79" s="1953" t="s">
        <v>2302</v>
      </c>
      <c r="C79" s="1696" t="s">
        <v>2089</v>
      </c>
      <c r="D79" s="2040">
        <v>400</v>
      </c>
      <c r="E79" s="2084"/>
      <c r="F79" s="2042">
        <f>D79*E79</f>
        <v>0</v>
      </c>
    </row>
    <row r="80" spans="1:8" s="1808" customFormat="1">
      <c r="A80" s="2076"/>
      <c r="B80" s="1953" t="s">
        <v>2303</v>
      </c>
      <c r="C80" s="1696" t="s">
        <v>2089</v>
      </c>
      <c r="D80" s="2040">
        <v>10</v>
      </c>
      <c r="E80" s="2084"/>
      <c r="F80" s="2042">
        <f>D80*E80</f>
        <v>0</v>
      </c>
    </row>
    <row r="81" spans="1:8" s="1808" customFormat="1" ht="13.8">
      <c r="A81" s="2076"/>
      <c r="B81" s="2087"/>
      <c r="C81" s="2009"/>
      <c r="D81" s="2079"/>
      <c r="E81" s="2055"/>
      <c r="F81" s="2055"/>
    </row>
    <row r="82" spans="1:8" s="1808" customFormat="1" ht="79.2">
      <c r="A82" s="1533">
        <f>COUNT($A$4:A81)+1</f>
        <v>20</v>
      </c>
      <c r="B82" s="2029" t="s">
        <v>2307</v>
      </c>
      <c r="C82" s="2073"/>
      <c r="D82" s="2083"/>
      <c r="E82" s="2055"/>
      <c r="F82" s="2055"/>
    </row>
    <row r="83" spans="1:8" s="1808" customFormat="1" ht="12.75" customHeight="1">
      <c r="A83" s="1533"/>
      <c r="B83" s="1953" t="s">
        <v>2308</v>
      </c>
      <c r="C83" s="2073"/>
      <c r="D83" s="2083"/>
      <c r="E83" s="2055"/>
      <c r="F83" s="2055"/>
    </row>
    <row r="84" spans="1:8" s="1808" customFormat="1" ht="12.75" customHeight="1">
      <c r="A84" s="1533"/>
      <c r="B84" s="1953" t="s">
        <v>2309</v>
      </c>
      <c r="C84" s="2073"/>
      <c r="D84" s="2083"/>
      <c r="E84" s="2055"/>
      <c r="F84" s="2055"/>
    </row>
    <row r="85" spans="1:8" s="1808" customFormat="1" ht="12.75" customHeight="1">
      <c r="A85" s="1533"/>
      <c r="B85" s="1953" t="s">
        <v>2310</v>
      </c>
      <c r="C85" s="2073"/>
      <c r="D85" s="2083"/>
      <c r="E85" s="2055"/>
      <c r="F85" s="2055"/>
    </row>
    <row r="86" spans="1:8" ht="12.9" customHeight="1">
      <c r="A86" s="1533"/>
      <c r="B86" s="1953" t="s">
        <v>2311</v>
      </c>
      <c r="C86" s="1696"/>
      <c r="D86" s="2088"/>
      <c r="E86" s="2055"/>
      <c r="F86" s="2055"/>
    </row>
    <row r="87" spans="1:8" ht="13.8">
      <c r="A87" s="1731"/>
      <c r="B87" s="1953" t="s">
        <v>2312</v>
      </c>
      <c r="C87" s="2089"/>
      <c r="D87" s="2088"/>
      <c r="E87" s="2055"/>
      <c r="F87" s="2055"/>
      <c r="G87" s="2044"/>
      <c r="H87" s="1697"/>
    </row>
    <row r="88" spans="1:8" s="1808" customFormat="1">
      <c r="A88" s="2076"/>
      <c r="B88" s="1953" t="s">
        <v>2294</v>
      </c>
      <c r="C88" s="1696" t="s">
        <v>2089</v>
      </c>
      <c r="D88" s="2040">
        <v>70</v>
      </c>
      <c r="E88" s="2044"/>
      <c r="F88" s="2042">
        <f>D88*E88</f>
        <v>0</v>
      </c>
    </row>
    <row r="89" spans="1:8" s="1808" customFormat="1">
      <c r="A89" s="2076"/>
      <c r="B89" s="1953" t="s">
        <v>2296</v>
      </c>
      <c r="C89" s="1696" t="s">
        <v>2089</v>
      </c>
      <c r="D89" s="2040">
        <v>40</v>
      </c>
      <c r="E89" s="2044"/>
      <c r="F89" s="2042">
        <f>D89*E89</f>
        <v>0</v>
      </c>
    </row>
    <row r="90" spans="1:8" ht="13.8">
      <c r="A90" s="1731"/>
      <c r="B90" s="1953" t="s">
        <v>2313</v>
      </c>
      <c r="C90" s="2089"/>
      <c r="D90" s="2088"/>
      <c r="E90" s="2055"/>
      <c r="F90" s="2055"/>
      <c r="G90" s="2044"/>
      <c r="H90" s="1697"/>
    </row>
    <row r="91" spans="1:8">
      <c r="A91" s="1731"/>
      <c r="B91" s="1953" t="s">
        <v>2297</v>
      </c>
      <c r="C91" s="1696" t="s">
        <v>2089</v>
      </c>
      <c r="D91" s="2040">
        <v>25</v>
      </c>
      <c r="E91" s="2044"/>
      <c r="F91" s="2042">
        <f>D91*E91</f>
        <v>0</v>
      </c>
      <c r="G91" s="2044"/>
      <c r="H91" s="1697"/>
    </row>
    <row r="92" spans="1:8">
      <c r="A92" s="1731"/>
      <c r="B92" s="1953" t="s">
        <v>2298</v>
      </c>
      <c r="C92" s="1696" t="s">
        <v>2089</v>
      </c>
      <c r="D92" s="2040">
        <v>50</v>
      </c>
      <c r="E92" s="2044"/>
      <c r="F92" s="2042">
        <f>D92*E92</f>
        <v>0</v>
      </c>
      <c r="G92" s="2044"/>
      <c r="H92" s="1697"/>
    </row>
    <row r="93" spans="1:8" ht="13.8">
      <c r="A93" s="1731"/>
      <c r="B93" s="2090"/>
      <c r="C93" s="2089"/>
      <c r="D93" s="2088"/>
      <c r="E93" s="2055"/>
      <c r="F93" s="2055"/>
      <c r="G93" s="2044"/>
      <c r="H93" s="1697"/>
    </row>
    <row r="94" spans="1:8" s="1808" customFormat="1" ht="153.75" customHeight="1">
      <c r="A94" s="1533">
        <f>COUNT($A$4:A93)+1</f>
        <v>21</v>
      </c>
      <c r="B94" s="2029" t="s">
        <v>2314</v>
      </c>
      <c r="C94" s="2073"/>
      <c r="D94" s="2083"/>
      <c r="E94" s="2055"/>
      <c r="F94" s="2055"/>
    </row>
    <row r="95" spans="1:8" s="1808" customFormat="1" ht="12.75" customHeight="1">
      <c r="A95" s="1533"/>
      <c r="B95" s="1953" t="s">
        <v>2315</v>
      </c>
      <c r="C95" s="2073"/>
      <c r="D95" s="2083"/>
      <c r="E95" s="2055"/>
      <c r="F95" s="2055"/>
    </row>
    <row r="96" spans="1:8" s="1808" customFormat="1" ht="12.75" customHeight="1">
      <c r="A96" s="1533"/>
      <c r="B96" s="1953" t="s">
        <v>2309</v>
      </c>
      <c r="C96" s="2073"/>
      <c r="D96" s="2083"/>
      <c r="E96" s="2055"/>
      <c r="F96" s="2055"/>
    </row>
    <row r="97" spans="1:8" s="1808" customFormat="1" ht="12.75" customHeight="1">
      <c r="A97" s="1533"/>
      <c r="B97" s="1953" t="s">
        <v>2316</v>
      </c>
      <c r="C97" s="2073"/>
      <c r="D97" s="2083"/>
      <c r="E97" s="2055"/>
      <c r="F97" s="2055"/>
    </row>
    <row r="98" spans="1:8" ht="26.4">
      <c r="A98" s="1533"/>
      <c r="B98" s="1953" t="s">
        <v>2317</v>
      </c>
      <c r="C98" s="1696"/>
      <c r="D98" s="2088"/>
      <c r="E98" s="2055"/>
      <c r="F98" s="2055"/>
    </row>
    <row r="99" spans="1:8" ht="13.8">
      <c r="A99" s="1731"/>
      <c r="B99" s="1953" t="s">
        <v>2318</v>
      </c>
      <c r="C99" s="2089"/>
      <c r="D99" s="2088"/>
      <c r="E99" s="2055"/>
      <c r="F99" s="2055"/>
      <c r="G99" s="2044"/>
      <c r="H99" s="1697"/>
    </row>
    <row r="100" spans="1:8" s="1808" customFormat="1">
      <c r="A100" s="2076"/>
      <c r="B100" s="1953" t="s">
        <v>2319</v>
      </c>
      <c r="C100" s="1696" t="s">
        <v>2089</v>
      </c>
      <c r="D100" s="2040">
        <v>200</v>
      </c>
      <c r="E100" s="2075"/>
      <c r="F100" s="2042">
        <f>D100*E100</f>
        <v>0</v>
      </c>
    </row>
    <row r="101" spans="1:8">
      <c r="A101" s="1731"/>
      <c r="B101" s="1953" t="s">
        <v>2320</v>
      </c>
      <c r="C101" s="1696" t="s">
        <v>2089</v>
      </c>
      <c r="D101" s="2040">
        <v>20</v>
      </c>
      <c r="E101" s="2044"/>
      <c r="F101" s="2042">
        <f>D101*E101</f>
        <v>0</v>
      </c>
      <c r="G101" s="2044"/>
      <c r="H101" s="1697"/>
    </row>
    <row r="102" spans="1:8" ht="13.8">
      <c r="A102" s="1731"/>
      <c r="B102" s="1953" t="s">
        <v>2321</v>
      </c>
      <c r="C102" s="2089"/>
      <c r="D102" s="2088"/>
      <c r="E102" s="2055"/>
      <c r="F102" s="2055"/>
      <c r="G102" s="2044"/>
      <c r="H102" s="1697"/>
    </row>
    <row r="103" spans="1:8" s="1808" customFormat="1">
      <c r="A103" s="2076"/>
      <c r="B103" s="1953" t="s">
        <v>2322</v>
      </c>
      <c r="C103" s="1696" t="s">
        <v>2089</v>
      </c>
      <c r="D103" s="2040">
        <v>40</v>
      </c>
      <c r="E103" s="2075"/>
      <c r="F103" s="2042">
        <f>D103*E103</f>
        <v>0</v>
      </c>
    </row>
    <row r="104" spans="1:8" s="1808" customFormat="1">
      <c r="A104" s="2076"/>
      <c r="B104" s="1953" t="s">
        <v>2323</v>
      </c>
      <c r="C104" s="1696" t="s">
        <v>2089</v>
      </c>
      <c r="D104" s="2040">
        <v>70</v>
      </c>
      <c r="E104" s="2075"/>
      <c r="F104" s="2042">
        <f>D104*E104</f>
        <v>0</v>
      </c>
    </row>
    <row r="105" spans="1:8" ht="13.8">
      <c r="A105" s="1731"/>
      <c r="B105" s="1676"/>
      <c r="C105" s="1732"/>
      <c r="D105" s="2091"/>
      <c r="E105" s="2055"/>
      <c r="F105" s="2055"/>
      <c r="G105" s="2043"/>
    </row>
    <row r="106" spans="1:8" ht="79.2">
      <c r="A106" s="1533">
        <f>COUNT($A$4:A105)+1</f>
        <v>22</v>
      </c>
      <c r="B106" s="2029" t="s">
        <v>2324</v>
      </c>
      <c r="C106" s="1732"/>
      <c r="D106" s="2091"/>
      <c r="E106" s="2055"/>
      <c r="F106" s="2055"/>
      <c r="G106" s="2043"/>
    </row>
    <row r="107" spans="1:8" ht="12.9" customHeight="1">
      <c r="A107" s="1533"/>
      <c r="B107" s="1953" t="s">
        <v>2325</v>
      </c>
      <c r="C107" s="1696"/>
      <c r="D107" s="2079"/>
      <c r="E107" s="2055"/>
      <c r="F107" s="2055"/>
    </row>
    <row r="108" spans="1:8" s="1808" customFormat="1">
      <c r="A108" s="1533" t="s">
        <v>50</v>
      </c>
      <c r="B108" s="2087" t="s">
        <v>2326</v>
      </c>
      <c r="C108" s="1696" t="s">
        <v>120</v>
      </c>
      <c r="D108" s="2040">
        <v>5</v>
      </c>
      <c r="E108" s="2092"/>
      <c r="F108" s="2042">
        <f>D108*E108</f>
        <v>0</v>
      </c>
      <c r="G108" s="1697"/>
    </row>
    <row r="109" spans="1:8" s="1808" customFormat="1">
      <c r="A109" s="1533" t="s">
        <v>50</v>
      </c>
      <c r="B109" s="1953" t="s">
        <v>2327</v>
      </c>
      <c r="C109" s="1696" t="s">
        <v>120</v>
      </c>
      <c r="D109" s="2040">
        <v>3</v>
      </c>
      <c r="E109" s="2092"/>
      <c r="F109" s="2042">
        <f>D109*E109</f>
        <v>0</v>
      </c>
      <c r="G109" s="1697"/>
    </row>
    <row r="110" spans="1:8" s="1808" customFormat="1">
      <c r="A110" s="1533" t="s">
        <v>50</v>
      </c>
      <c r="B110" s="1953" t="s">
        <v>2328</v>
      </c>
      <c r="C110" s="1696" t="s">
        <v>120</v>
      </c>
      <c r="D110" s="2040">
        <v>11</v>
      </c>
      <c r="E110" s="2092"/>
      <c r="F110" s="2042">
        <f>D110*E109</f>
        <v>0</v>
      </c>
      <c r="G110" s="1697"/>
    </row>
    <row r="111" spans="1:8" s="1808" customFormat="1">
      <c r="A111" s="1533" t="s">
        <v>50</v>
      </c>
      <c r="B111" s="1953" t="s">
        <v>2329</v>
      </c>
      <c r="C111" s="1696" t="s">
        <v>120</v>
      </c>
      <c r="D111" s="2040">
        <v>1</v>
      </c>
      <c r="E111" s="2092"/>
      <c r="F111" s="2042">
        <f>D111*E110</f>
        <v>0</v>
      </c>
      <c r="G111" s="1697"/>
    </row>
    <row r="112" spans="1:8">
      <c r="A112" s="1731"/>
      <c r="B112" s="2093"/>
      <c r="C112" s="2086"/>
      <c r="D112" s="2094"/>
      <c r="E112" s="1722"/>
      <c r="F112" s="2042"/>
      <c r="G112" s="2043"/>
    </row>
    <row r="113" spans="1:7" ht="168" customHeight="1">
      <c r="A113" s="1533">
        <f>COUNT($A$4:A112)+1</f>
        <v>23</v>
      </c>
      <c r="B113" s="2051" t="s">
        <v>2330</v>
      </c>
      <c r="C113" s="1732"/>
      <c r="D113" s="2064"/>
      <c r="E113" s="2044"/>
      <c r="F113" s="2042"/>
      <c r="G113" s="2043"/>
    </row>
    <row r="114" spans="1:7" ht="14.25" customHeight="1">
      <c r="A114" s="1533"/>
      <c r="B114" s="1953" t="s">
        <v>2331</v>
      </c>
      <c r="C114" s="1696"/>
      <c r="D114" s="2079"/>
      <c r="E114" s="2055"/>
      <c r="F114" s="2055"/>
    </row>
    <row r="115" spans="1:7">
      <c r="A115" s="1533"/>
      <c r="B115" s="1676" t="s">
        <v>2332</v>
      </c>
      <c r="C115" s="1696" t="s">
        <v>2089</v>
      </c>
      <c r="D115" s="2071">
        <v>20</v>
      </c>
      <c r="E115" s="2044"/>
      <c r="F115" s="2042">
        <f>D115*E115</f>
        <v>0</v>
      </c>
      <c r="G115" s="2043"/>
    </row>
    <row r="116" spans="1:7">
      <c r="A116" s="1731"/>
      <c r="B116" s="1676" t="s">
        <v>2333</v>
      </c>
      <c r="C116" s="1696" t="s">
        <v>2089</v>
      </c>
      <c r="D116" s="2071">
        <v>150</v>
      </c>
      <c r="E116" s="2044"/>
      <c r="F116" s="2042">
        <f>D116*E116</f>
        <v>0</v>
      </c>
      <c r="G116" s="2052"/>
    </row>
    <row r="117" spans="1:7">
      <c r="A117" s="1731"/>
      <c r="B117" s="1676" t="s">
        <v>2334</v>
      </c>
      <c r="C117" s="1696" t="s">
        <v>2089</v>
      </c>
      <c r="D117" s="2071">
        <v>25</v>
      </c>
      <c r="E117" s="2044"/>
      <c r="F117" s="2042">
        <f>D117*E117</f>
        <v>0</v>
      </c>
    </row>
    <row r="118" spans="1:7">
      <c r="A118" s="1731"/>
      <c r="B118" s="2095"/>
      <c r="C118" s="1732"/>
      <c r="D118" s="2064"/>
      <c r="E118" s="2044"/>
      <c r="F118" s="2042"/>
    </row>
    <row r="119" spans="1:7" ht="40.5" customHeight="1">
      <c r="A119" s="1533">
        <f>COUNT($A$4:A118)+1</f>
        <v>24</v>
      </c>
      <c r="B119" s="2029" t="s">
        <v>2335</v>
      </c>
      <c r="C119" s="1732"/>
      <c r="D119" s="2064"/>
      <c r="E119" s="2044"/>
      <c r="F119" s="2042"/>
      <c r="G119" s="2043"/>
    </row>
    <row r="120" spans="1:7" ht="12" customHeight="1">
      <c r="A120" s="1533"/>
      <c r="B120" s="1953" t="s">
        <v>2331</v>
      </c>
      <c r="C120" s="1696"/>
      <c r="D120" s="2079"/>
      <c r="E120" s="2055"/>
      <c r="F120" s="2055"/>
    </row>
    <row r="121" spans="1:7">
      <c r="A121" s="1731"/>
      <c r="B121" s="1676" t="s">
        <v>2333</v>
      </c>
      <c r="C121" s="1696" t="s">
        <v>133</v>
      </c>
      <c r="D121" s="2071">
        <v>9</v>
      </c>
      <c r="E121" s="2044"/>
      <c r="F121" s="2042">
        <f>D121*E121</f>
        <v>0</v>
      </c>
    </row>
    <row r="122" spans="1:7">
      <c r="A122" s="1731"/>
      <c r="B122" s="1676" t="s">
        <v>2334</v>
      </c>
      <c r="C122" s="1696" t="s">
        <v>133</v>
      </c>
      <c r="D122" s="2071">
        <v>4</v>
      </c>
      <c r="E122" s="2044"/>
      <c r="F122" s="2042">
        <f>D122*E122</f>
        <v>0</v>
      </c>
    </row>
    <row r="123" spans="1:7" s="2101" customFormat="1">
      <c r="A123" s="2096"/>
      <c r="B123" s="1953"/>
      <c r="C123" s="2097"/>
      <c r="D123" s="2098"/>
      <c r="E123" s="2099"/>
      <c r="F123" s="2100"/>
    </row>
    <row r="124" spans="1:7" s="2101" customFormat="1" ht="79.2">
      <c r="A124" s="1533">
        <f>COUNT($A$4:A123)+1</f>
        <v>25</v>
      </c>
      <c r="B124" s="2029" t="s">
        <v>2336</v>
      </c>
      <c r="C124" s="2102"/>
      <c r="D124" s="2103"/>
      <c r="E124" s="2055"/>
      <c r="F124" s="2055"/>
    </row>
    <row r="125" spans="1:7" s="2101" customFormat="1">
      <c r="A125" s="2076"/>
      <c r="B125" s="2087" t="s">
        <v>2337</v>
      </c>
      <c r="C125" s="2009" t="s">
        <v>2089</v>
      </c>
      <c r="D125" s="2104">
        <v>40</v>
      </c>
      <c r="E125" s="2075"/>
      <c r="F125" s="2042">
        <f>D125*E125</f>
        <v>0</v>
      </c>
      <c r="G125" s="2075"/>
    </row>
    <row r="126" spans="1:7" ht="13.8">
      <c r="A126" s="1731"/>
      <c r="B126" s="1676"/>
      <c r="C126" s="1732"/>
      <c r="D126" s="2091"/>
      <c r="E126" s="2055"/>
      <c r="F126" s="2055"/>
      <c r="G126" s="2043"/>
    </row>
    <row r="127" spans="1:7" ht="92.4">
      <c r="A127" s="1533">
        <f>COUNT($A$4:A126)+1</f>
        <v>26</v>
      </c>
      <c r="B127" s="2051" t="s">
        <v>2338</v>
      </c>
      <c r="C127" s="1732"/>
      <c r="D127" s="2091"/>
      <c r="E127" s="2055"/>
      <c r="F127" s="2055"/>
      <c r="G127" s="2043"/>
    </row>
    <row r="128" spans="1:7" ht="12.9" customHeight="1">
      <c r="A128" s="1533"/>
      <c r="B128" s="1949" t="s">
        <v>2339</v>
      </c>
      <c r="C128" s="1696"/>
      <c r="D128" s="2079"/>
      <c r="E128" s="2055"/>
      <c r="F128" s="2055"/>
    </row>
    <row r="129" spans="1:16" ht="12.9" customHeight="1">
      <c r="A129" s="1533"/>
      <c r="B129" s="1949" t="s">
        <v>2340</v>
      </c>
      <c r="C129" s="1696"/>
      <c r="D129" s="2079"/>
      <c r="E129" s="2055"/>
      <c r="F129" s="2055"/>
    </row>
    <row r="130" spans="1:16" s="1808" customFormat="1">
      <c r="A130" s="1533" t="s">
        <v>50</v>
      </c>
      <c r="B130" s="2087" t="s">
        <v>2327</v>
      </c>
      <c r="C130" s="1706" t="s">
        <v>120</v>
      </c>
      <c r="D130" s="2040">
        <v>1</v>
      </c>
      <c r="E130" s="2075"/>
      <c r="F130" s="2042">
        <f>D130*E130</f>
        <v>0</v>
      </c>
      <c r="G130" s="1697"/>
    </row>
    <row r="131" spans="1:16" s="2101" customFormat="1">
      <c r="A131" s="2105"/>
      <c r="B131" s="2087" t="s">
        <v>2328</v>
      </c>
      <c r="C131" s="1706" t="s">
        <v>120</v>
      </c>
      <c r="D131" s="2040">
        <v>3</v>
      </c>
      <c r="E131" s="2075"/>
      <c r="F131" s="2042">
        <f>D131*E131</f>
        <v>0</v>
      </c>
      <c r="G131" s="2106"/>
      <c r="H131" s="2107"/>
      <c r="I131" s="2107"/>
      <c r="J131" s="2107"/>
      <c r="K131" s="2107"/>
      <c r="L131" s="2107"/>
      <c r="M131" s="2107"/>
      <c r="N131" s="2107"/>
      <c r="O131" s="2107"/>
      <c r="P131" s="2107"/>
    </row>
    <row r="132" spans="1:16" s="2101" customFormat="1" ht="13.8">
      <c r="A132" s="2105"/>
      <c r="B132" s="2087"/>
      <c r="C132" s="2108"/>
      <c r="D132" s="2109"/>
      <c r="E132" s="2110"/>
      <c r="F132" s="2111"/>
      <c r="G132" s="2106"/>
      <c r="H132" s="2107"/>
      <c r="I132" s="2107"/>
      <c r="J132" s="2107"/>
      <c r="K132" s="2107"/>
      <c r="L132" s="2107"/>
      <c r="M132" s="2107"/>
      <c r="N132" s="2107"/>
      <c r="O132" s="2107"/>
      <c r="P132" s="2107"/>
    </row>
    <row r="133" spans="1:16" ht="54" customHeight="1">
      <c r="A133" s="1533">
        <f>COUNT($A$4:A132)+1</f>
        <v>27</v>
      </c>
      <c r="B133" s="2112" t="s">
        <v>2341</v>
      </c>
      <c r="C133" s="2113"/>
      <c r="D133" s="2114"/>
      <c r="E133" s="2055"/>
      <c r="F133" s="2055"/>
      <c r="G133" s="2075"/>
      <c r="H133" s="1697"/>
    </row>
    <row r="134" spans="1:16" ht="15.6">
      <c r="A134" s="1533"/>
      <c r="B134" s="2115" t="s">
        <v>2342</v>
      </c>
      <c r="C134" s="2116"/>
      <c r="D134" s="2117"/>
      <c r="E134" s="2055"/>
      <c r="F134" s="2055"/>
      <c r="G134" s="2075"/>
      <c r="H134" s="1697"/>
    </row>
    <row r="135" spans="1:16">
      <c r="A135" s="1533"/>
      <c r="B135" s="1949" t="s">
        <v>2343</v>
      </c>
      <c r="C135" s="2009" t="s">
        <v>199</v>
      </c>
      <c r="D135" s="2053">
        <v>16</v>
      </c>
      <c r="E135" s="2042"/>
      <c r="F135" s="2042">
        <f>D135*E135</f>
        <v>0</v>
      </c>
    </row>
    <row r="136" spans="1:16" s="2101" customFormat="1" ht="13.8">
      <c r="A136" s="1533"/>
      <c r="B136" s="1949" t="s">
        <v>2344</v>
      </c>
      <c r="C136" s="2108"/>
      <c r="D136" s="2109"/>
      <c r="E136" s="2110"/>
      <c r="F136" s="2111"/>
      <c r="G136" s="2106"/>
      <c r="H136" s="2107"/>
      <c r="I136" s="2107"/>
      <c r="J136" s="2107"/>
      <c r="K136" s="2107"/>
      <c r="L136" s="2107"/>
      <c r="M136" s="2107"/>
      <c r="N136" s="2107"/>
      <c r="O136" s="2107"/>
      <c r="P136" s="2107"/>
    </row>
    <row r="137" spans="1:16" s="2101" customFormat="1" ht="13.8">
      <c r="A137" s="1533"/>
      <c r="B137" s="1949"/>
      <c r="C137" s="2108"/>
      <c r="D137" s="2109"/>
      <c r="E137" s="2110"/>
      <c r="F137" s="2111"/>
      <c r="G137" s="2106"/>
      <c r="H137" s="2107"/>
      <c r="I137" s="2107"/>
      <c r="J137" s="2107"/>
      <c r="K137" s="2107"/>
      <c r="L137" s="2107"/>
      <c r="M137" s="2107"/>
      <c r="N137" s="2107"/>
      <c r="O137" s="2107"/>
      <c r="P137" s="2107"/>
    </row>
    <row r="138" spans="1:16" s="2101" customFormat="1" ht="92.4">
      <c r="A138" s="1533">
        <f>COUNT($A$4:A137)+1</f>
        <v>28</v>
      </c>
      <c r="B138" s="2051" t="s">
        <v>2345</v>
      </c>
      <c r="C138" s="1732"/>
      <c r="D138" s="2091"/>
      <c r="E138" s="2055"/>
      <c r="F138" s="2055"/>
      <c r="G138" s="2106"/>
      <c r="H138" s="2107"/>
      <c r="I138" s="2107"/>
      <c r="J138" s="2107"/>
      <c r="K138" s="2107"/>
      <c r="L138" s="2107"/>
      <c r="M138" s="2107"/>
      <c r="N138" s="2107"/>
      <c r="O138" s="2107"/>
      <c r="P138" s="2107"/>
    </row>
    <row r="139" spans="1:16" s="2101" customFormat="1" ht="13.8">
      <c r="A139" s="1533"/>
      <c r="B139" s="1949" t="s">
        <v>2346</v>
      </c>
      <c r="C139" s="1732"/>
      <c r="D139" s="2091"/>
      <c r="E139" s="2055"/>
      <c r="F139" s="2055"/>
      <c r="G139" s="2106"/>
      <c r="H139" s="2107"/>
      <c r="I139" s="2107"/>
      <c r="J139" s="2107"/>
      <c r="K139" s="2107"/>
      <c r="L139" s="2107"/>
      <c r="M139" s="2107"/>
      <c r="N139" s="2107"/>
      <c r="O139" s="2107"/>
      <c r="P139" s="2107"/>
    </row>
    <row r="140" spans="1:16" s="2101" customFormat="1">
      <c r="A140" s="1533"/>
      <c r="B140" s="1949" t="s">
        <v>2344</v>
      </c>
      <c r="C140" s="2009"/>
      <c r="D140" s="2053"/>
      <c r="E140" s="2042"/>
      <c r="F140" s="2042"/>
      <c r="G140" s="2106"/>
      <c r="H140" s="2107"/>
      <c r="I140" s="2107"/>
      <c r="J140" s="2107"/>
      <c r="K140" s="2107"/>
      <c r="L140" s="2107"/>
      <c r="M140" s="2107"/>
      <c r="N140" s="2107"/>
      <c r="O140" s="2107"/>
      <c r="P140" s="2107"/>
    </row>
    <row r="141" spans="1:16">
      <c r="A141" s="1731"/>
      <c r="B141" s="2118" t="s">
        <v>2347</v>
      </c>
      <c r="C141" s="2009" t="s">
        <v>199</v>
      </c>
      <c r="D141" s="2053">
        <v>4</v>
      </c>
      <c r="E141" s="2042"/>
      <c r="F141" s="2042">
        <f>D141*E141</f>
        <v>0</v>
      </c>
      <c r="G141" s="2044"/>
      <c r="H141" s="1697"/>
    </row>
    <row r="142" spans="1:16">
      <c r="A142" s="1731"/>
      <c r="B142" s="2118" t="s">
        <v>2348</v>
      </c>
      <c r="C142" s="2009" t="s">
        <v>199</v>
      </c>
      <c r="D142" s="2053">
        <v>1</v>
      </c>
      <c r="E142" s="2042"/>
      <c r="F142" s="2042">
        <f>D142*E142</f>
        <v>0</v>
      </c>
      <c r="G142" s="2044"/>
      <c r="H142" s="1697"/>
    </row>
    <row r="143" spans="1:16">
      <c r="A143" s="1731"/>
      <c r="B143" s="2118" t="s">
        <v>2349</v>
      </c>
      <c r="C143" s="2119" t="s">
        <v>199</v>
      </c>
      <c r="D143" s="2040">
        <v>3</v>
      </c>
      <c r="E143" s="2042"/>
      <c r="F143" s="2042">
        <f>D143*E143</f>
        <v>0</v>
      </c>
      <c r="G143" s="2044"/>
      <c r="H143" s="1697"/>
    </row>
    <row r="144" spans="1:16">
      <c r="A144" s="1731"/>
      <c r="B144" s="2118"/>
      <c r="C144" s="2067"/>
      <c r="D144" s="2071"/>
      <c r="E144" s="2044"/>
      <c r="F144" s="2042"/>
      <c r="G144" s="2044"/>
      <c r="H144" s="2120"/>
    </row>
    <row r="145" spans="1:8" ht="94.8">
      <c r="A145" s="1533">
        <f>COUNT($A$4:A144)+1</f>
        <v>29</v>
      </c>
      <c r="B145" s="2045" t="s">
        <v>2350</v>
      </c>
      <c r="C145" s="2121"/>
      <c r="D145" s="2122"/>
      <c r="E145" s="2042"/>
      <c r="F145" s="2042"/>
      <c r="G145" s="2044"/>
      <c r="H145" s="2120"/>
    </row>
    <row r="146" spans="1:8">
      <c r="A146" s="1731"/>
      <c r="B146" s="2045" t="s">
        <v>2351</v>
      </c>
      <c r="C146" s="2119" t="s">
        <v>199</v>
      </c>
      <c r="D146" s="2040">
        <v>4</v>
      </c>
      <c r="E146" s="2042"/>
      <c r="F146" s="2042">
        <f>D146*E146</f>
        <v>0</v>
      </c>
      <c r="G146" s="2044"/>
      <c r="H146" s="2120"/>
    </row>
    <row r="147" spans="1:8">
      <c r="A147" s="1731"/>
      <c r="B147" s="2118"/>
      <c r="C147" s="2067"/>
      <c r="D147" s="2071"/>
      <c r="E147" s="2044"/>
      <c r="F147" s="2042"/>
      <c r="G147" s="2044"/>
      <c r="H147" s="2120"/>
    </row>
    <row r="148" spans="1:8" ht="52.8">
      <c r="A148" s="1533">
        <f>COUNT($A$4:A147)+1</f>
        <v>30</v>
      </c>
      <c r="B148" s="2051" t="s">
        <v>2352</v>
      </c>
      <c r="C148" s="2067"/>
      <c r="D148" s="2071"/>
      <c r="E148" s="2044"/>
      <c r="F148" s="2042"/>
      <c r="G148" s="2044"/>
      <c r="H148" s="2120"/>
    </row>
    <row r="149" spans="1:8">
      <c r="A149" s="1731"/>
      <c r="B149" s="1949" t="s">
        <v>2353</v>
      </c>
      <c r="C149" s="2119"/>
      <c r="D149" s="2104"/>
      <c r="E149" s="2106"/>
      <c r="F149" s="2042"/>
      <c r="G149" s="2044"/>
      <c r="H149" s="2120"/>
    </row>
    <row r="150" spans="1:8" ht="15.6">
      <c r="A150" s="1731"/>
      <c r="B150" s="1949" t="s">
        <v>2354</v>
      </c>
      <c r="C150" s="2119" t="s">
        <v>199</v>
      </c>
      <c r="D150" s="2040">
        <v>4</v>
      </c>
      <c r="E150" s="2042"/>
      <c r="F150" s="2042">
        <f>D150*E150</f>
        <v>0</v>
      </c>
      <c r="G150" s="2044"/>
      <c r="H150" s="2120"/>
    </row>
    <row r="151" spans="1:8">
      <c r="A151" s="1731"/>
      <c r="B151" s="2118"/>
      <c r="C151" s="2067"/>
      <c r="D151" s="2071"/>
      <c r="E151" s="2044"/>
      <c r="F151" s="2042"/>
      <c r="G151" s="2044"/>
      <c r="H151" s="2120"/>
    </row>
    <row r="152" spans="1:8" ht="92.25" customHeight="1">
      <c r="A152" s="1533">
        <f>COUNT($A$4:A151)+1</f>
        <v>31</v>
      </c>
      <c r="B152" s="1676" t="s">
        <v>2355</v>
      </c>
      <c r="C152" s="1661"/>
      <c r="D152" s="1661"/>
      <c r="E152" s="2123"/>
      <c r="F152" s="1661"/>
    </row>
    <row r="153" spans="1:8" ht="15.6">
      <c r="A153" s="2101"/>
      <c r="B153" s="2087" t="s">
        <v>2356</v>
      </c>
      <c r="C153" s="1661"/>
      <c r="D153" s="1661"/>
      <c r="E153" s="2123"/>
      <c r="F153" s="1661"/>
    </row>
    <row r="154" spans="1:8" ht="15.6">
      <c r="A154" s="2101" t="s">
        <v>50</v>
      </c>
      <c r="B154" s="2101" t="s">
        <v>2357</v>
      </c>
      <c r="C154" s="1661"/>
      <c r="D154" s="1661"/>
      <c r="E154" s="2123"/>
      <c r="F154" s="1661"/>
    </row>
    <row r="155" spans="1:8" ht="39.6">
      <c r="A155" s="2101"/>
      <c r="B155" s="1949" t="s">
        <v>2358</v>
      </c>
      <c r="C155" s="1661" t="s">
        <v>120</v>
      </c>
      <c r="D155" s="1661">
        <v>47</v>
      </c>
      <c r="E155" s="2123"/>
      <c r="F155" s="2042">
        <f>D155*E155</f>
        <v>0</v>
      </c>
    </row>
    <row r="156" spans="1:8">
      <c r="A156" s="1533"/>
      <c r="B156" s="2029"/>
      <c r="C156" s="1696"/>
      <c r="D156" s="2053"/>
      <c r="E156" s="2044"/>
      <c r="F156" s="2042"/>
    </row>
    <row r="157" spans="1:8" ht="92.25" customHeight="1">
      <c r="A157" s="1533">
        <f>COUNT($A$4:A156)+1</f>
        <v>32</v>
      </c>
      <c r="B157" s="1676" t="s">
        <v>2359</v>
      </c>
      <c r="C157" s="1661"/>
      <c r="D157" s="1661"/>
      <c r="E157" s="2123"/>
      <c r="F157" s="1661"/>
    </row>
    <row r="158" spans="1:8" ht="15.6">
      <c r="A158" s="2101"/>
      <c r="B158" s="2087" t="s">
        <v>2356</v>
      </c>
      <c r="C158" s="1661"/>
      <c r="D158" s="1661"/>
      <c r="E158" s="2123"/>
      <c r="F158" s="1661"/>
    </row>
    <row r="159" spans="1:8" ht="15.6">
      <c r="A159" s="2101" t="s">
        <v>50</v>
      </c>
      <c r="B159" s="2101" t="s">
        <v>2357</v>
      </c>
      <c r="C159" s="1661"/>
      <c r="D159" s="1661"/>
      <c r="E159" s="2123"/>
      <c r="F159" s="1661"/>
    </row>
    <row r="160" spans="1:8" ht="39.6">
      <c r="A160" s="2101"/>
      <c r="B160" s="1953" t="s">
        <v>2360</v>
      </c>
      <c r="C160" s="1661" t="s">
        <v>120</v>
      </c>
      <c r="D160" s="1661">
        <v>47</v>
      </c>
      <c r="E160" s="2123"/>
      <c r="F160" s="2042">
        <f>D160*E160</f>
        <v>0</v>
      </c>
    </row>
    <row r="161" spans="1:8">
      <c r="A161" s="2101"/>
      <c r="B161" s="2101"/>
      <c r="C161" s="1661"/>
      <c r="D161" s="1661"/>
      <c r="E161" s="2123"/>
      <c r="F161" s="1661"/>
    </row>
    <row r="162" spans="1:8" ht="92.4">
      <c r="A162" s="1533">
        <f>COUNT($A$4:A161)+1</f>
        <v>33</v>
      </c>
      <c r="B162" s="2029" t="s">
        <v>2361</v>
      </c>
      <c r="C162" s="1732"/>
      <c r="D162" s="2124"/>
      <c r="E162" s="2044"/>
      <c r="F162" s="2042"/>
      <c r="G162" s="2044"/>
      <c r="H162" s="1697"/>
    </row>
    <row r="163" spans="1:8">
      <c r="A163" s="1533"/>
      <c r="B163" s="1676" t="s">
        <v>2362</v>
      </c>
      <c r="C163" s="1696" t="s">
        <v>2363</v>
      </c>
      <c r="D163" s="2053">
        <v>14</v>
      </c>
      <c r="E163" s="2044"/>
      <c r="F163" s="2042">
        <f>D163*E163</f>
        <v>0</v>
      </c>
      <c r="G163" s="2044"/>
      <c r="H163" s="1697"/>
    </row>
    <row r="164" spans="1:8" ht="13.8">
      <c r="A164" s="1731"/>
      <c r="B164" s="1949"/>
      <c r="C164" s="2125"/>
      <c r="D164" s="2088"/>
      <c r="E164" s="2055"/>
      <c r="F164" s="2055"/>
      <c r="G164" s="2044"/>
      <c r="H164" s="1697"/>
    </row>
    <row r="165" spans="1:8" ht="93" customHeight="1">
      <c r="A165" s="1533">
        <f>COUNT($A$4:A164)+1</f>
        <v>34</v>
      </c>
      <c r="B165" s="2051" t="s">
        <v>2364</v>
      </c>
      <c r="C165" s="1732"/>
      <c r="D165" s="2091"/>
      <c r="E165" s="2055"/>
      <c r="F165" s="2055"/>
    </row>
    <row r="166" spans="1:8" ht="13.8">
      <c r="A166" s="1533"/>
      <c r="B166" s="1949" t="s">
        <v>2365</v>
      </c>
      <c r="C166" s="1706"/>
      <c r="D166" s="2088"/>
      <c r="E166" s="2055"/>
      <c r="F166" s="2055"/>
    </row>
    <row r="167" spans="1:8">
      <c r="A167" s="1731"/>
      <c r="B167" s="1676" t="s">
        <v>2366</v>
      </c>
      <c r="C167" s="1706" t="s">
        <v>2089</v>
      </c>
      <c r="D167" s="2040">
        <v>420</v>
      </c>
      <c r="E167" s="2044"/>
      <c r="F167" s="2042">
        <f>D167*E167</f>
        <v>0</v>
      </c>
      <c r="G167" s="2044"/>
      <c r="H167" s="1697"/>
    </row>
    <row r="168" spans="1:8">
      <c r="A168" s="1731"/>
      <c r="B168" s="1676" t="s">
        <v>2362</v>
      </c>
      <c r="C168" s="1706" t="s">
        <v>2089</v>
      </c>
      <c r="D168" s="2040">
        <v>210</v>
      </c>
      <c r="E168" s="2044"/>
      <c r="F168" s="2042">
        <f>D168*E168</f>
        <v>0</v>
      </c>
      <c r="G168" s="2044"/>
      <c r="H168" s="1697"/>
    </row>
    <row r="169" spans="1:8" ht="13.8">
      <c r="A169" s="1731"/>
      <c r="B169" s="1953"/>
      <c r="C169" s="2089"/>
      <c r="D169" s="2088"/>
      <c r="E169" s="2055"/>
      <c r="F169" s="2055"/>
      <c r="G169" s="2044"/>
      <c r="H169" s="1697"/>
    </row>
    <row r="170" spans="1:8" s="2101" customFormat="1" ht="79.2">
      <c r="A170" s="1533">
        <f>COUNT($A$4:A169)+1</f>
        <v>35</v>
      </c>
      <c r="B170" s="2029" t="s">
        <v>2367</v>
      </c>
      <c r="C170" s="2073"/>
      <c r="D170" s="2083"/>
      <c r="E170" s="2055"/>
      <c r="F170" s="2055"/>
    </row>
    <row r="171" spans="1:8" ht="12.75" customHeight="1">
      <c r="A171" s="1533"/>
      <c r="B171" s="1953" t="s">
        <v>2365</v>
      </c>
      <c r="C171" s="1696" t="s">
        <v>2089</v>
      </c>
      <c r="D171" s="2040">
        <v>40</v>
      </c>
      <c r="E171" s="2044"/>
      <c r="F171" s="2042">
        <f>D171*E171</f>
        <v>0</v>
      </c>
    </row>
    <row r="172" spans="1:8">
      <c r="A172" s="1731"/>
      <c r="B172" s="2085"/>
      <c r="C172" s="1732"/>
      <c r="D172" s="2064"/>
      <c r="E172" s="2044"/>
      <c r="F172" s="2042"/>
    </row>
    <row r="173" spans="1:8" ht="52.8">
      <c r="A173" s="1533">
        <f>COUNT($A$4:A172)+1</f>
        <v>36</v>
      </c>
      <c r="B173" s="2029" t="s">
        <v>2368</v>
      </c>
      <c r="C173" s="2063"/>
      <c r="D173" s="2064"/>
      <c r="E173" s="2065"/>
      <c r="F173" s="2066"/>
    </row>
    <row r="174" spans="1:8">
      <c r="A174" s="1731"/>
      <c r="B174" s="1953" t="s">
        <v>2369</v>
      </c>
      <c r="C174" s="2063"/>
      <c r="D174" s="2064"/>
      <c r="E174" s="2065"/>
      <c r="F174" s="2066"/>
    </row>
    <row r="175" spans="1:8">
      <c r="A175" s="1731"/>
      <c r="B175" s="2126" t="s">
        <v>2370</v>
      </c>
      <c r="C175" s="1696" t="s">
        <v>2089</v>
      </c>
      <c r="D175" s="2040">
        <v>100</v>
      </c>
      <c r="E175" s="2106"/>
      <c r="F175" s="2042">
        <f>D175*E175</f>
        <v>0</v>
      </c>
    </row>
    <row r="176" spans="1:8">
      <c r="A176" s="1731"/>
      <c r="B176" s="2126" t="s">
        <v>2371</v>
      </c>
      <c r="C176" s="1696" t="s">
        <v>2089</v>
      </c>
      <c r="D176" s="2040">
        <v>40</v>
      </c>
      <c r="E176" s="2106"/>
      <c r="F176" s="2042">
        <f>D176*E176</f>
        <v>0</v>
      </c>
    </row>
    <row r="177" spans="1:16" ht="12.75" customHeight="1">
      <c r="A177" s="1731"/>
      <c r="B177" s="1953"/>
      <c r="C177" s="1696"/>
      <c r="D177" s="2053"/>
      <c r="E177" s="2044"/>
      <c r="F177" s="2042"/>
    </row>
    <row r="178" spans="1:16" ht="66">
      <c r="A178" s="1533">
        <f>COUNT($A$4:A177)+1</f>
        <v>37</v>
      </c>
      <c r="B178" s="2127" t="s">
        <v>2372</v>
      </c>
      <c r="C178" s="1661"/>
      <c r="D178" s="1661"/>
      <c r="E178" s="2123"/>
      <c r="F178" s="1661"/>
      <c r="G178" s="1661"/>
    </row>
    <row r="179" spans="1:16" ht="13.8">
      <c r="A179" s="1533"/>
      <c r="B179" s="1953" t="s">
        <v>2373</v>
      </c>
      <c r="C179" s="1696"/>
      <c r="D179" s="2088"/>
      <c r="E179" s="2055"/>
      <c r="F179" s="2055"/>
    </row>
    <row r="180" spans="1:16">
      <c r="A180" s="2101"/>
      <c r="B180" s="2128" t="s">
        <v>2332</v>
      </c>
      <c r="C180" s="1661" t="s">
        <v>133</v>
      </c>
      <c r="D180" s="1661">
        <v>7</v>
      </c>
      <c r="E180" s="2123"/>
      <c r="F180" s="2042">
        <f>D180*E180</f>
        <v>0</v>
      </c>
      <c r="G180" s="1661"/>
    </row>
    <row r="181" spans="1:16">
      <c r="A181" s="2101"/>
      <c r="B181" s="2128" t="s">
        <v>2333</v>
      </c>
      <c r="C181" s="1661" t="s">
        <v>133</v>
      </c>
      <c r="D181" s="1661">
        <v>68</v>
      </c>
      <c r="E181" s="2123"/>
      <c r="F181" s="2042">
        <f>D181*E181</f>
        <v>0</v>
      </c>
      <c r="G181" s="1661"/>
    </row>
    <row r="182" spans="1:16" s="2101" customFormat="1" ht="13.8">
      <c r="A182" s="1533"/>
      <c r="B182" s="1953"/>
      <c r="C182" s="2129"/>
      <c r="D182" s="2129"/>
      <c r="E182" s="2129"/>
      <c r="F182" s="2129"/>
      <c r="G182" s="2106"/>
      <c r="H182" s="2107"/>
      <c r="I182" s="2107"/>
      <c r="J182" s="2107"/>
      <c r="K182" s="2107"/>
      <c r="L182" s="2107"/>
      <c r="M182" s="2107"/>
      <c r="N182" s="2107"/>
      <c r="O182" s="2107"/>
      <c r="P182" s="2107"/>
    </row>
    <row r="183" spans="1:16" s="2101" customFormat="1" ht="118.8">
      <c r="A183" s="1533">
        <f>COUNT($A$4:A182)+1</f>
        <v>38</v>
      </c>
      <c r="B183" s="1953" t="s">
        <v>2374</v>
      </c>
      <c r="C183" s="2108"/>
      <c r="D183" s="2130"/>
      <c r="E183" s="2110"/>
      <c r="F183" s="2111"/>
      <c r="G183" s="2106"/>
      <c r="H183" s="2107"/>
      <c r="I183" s="2107"/>
      <c r="J183" s="2107"/>
      <c r="K183" s="2107"/>
      <c r="L183" s="2107"/>
      <c r="M183" s="2107"/>
      <c r="N183" s="2107"/>
      <c r="O183" s="2107"/>
      <c r="P183" s="2107"/>
    </row>
    <row r="184" spans="1:16" s="2101" customFormat="1">
      <c r="A184" s="1533"/>
      <c r="B184" s="1953" t="s">
        <v>2375</v>
      </c>
      <c r="C184" s="2009" t="s">
        <v>199</v>
      </c>
      <c r="D184" s="1661">
        <v>7</v>
      </c>
      <c r="E184" s="2042"/>
      <c r="F184" s="2042">
        <f>D184*E184</f>
        <v>0</v>
      </c>
      <c r="G184" s="2106"/>
      <c r="H184" s="2107"/>
      <c r="I184" s="2107"/>
      <c r="J184" s="2107"/>
      <c r="K184" s="2107"/>
      <c r="L184" s="2107"/>
      <c r="M184" s="2107"/>
      <c r="N184" s="2107"/>
      <c r="O184" s="2107"/>
      <c r="P184" s="2107"/>
    </row>
    <row r="185" spans="1:16" s="2101" customFormat="1">
      <c r="A185" s="1533"/>
      <c r="B185" s="1953" t="s">
        <v>2376</v>
      </c>
      <c r="C185" s="2009" t="s">
        <v>199</v>
      </c>
      <c r="D185" s="1661">
        <v>7</v>
      </c>
      <c r="E185" s="2042"/>
      <c r="F185" s="2042">
        <f>D185*E185</f>
        <v>0</v>
      </c>
      <c r="G185" s="2106"/>
      <c r="H185" s="2107"/>
      <c r="I185" s="2107"/>
      <c r="J185" s="2107"/>
      <c r="K185" s="2107"/>
      <c r="L185" s="2107"/>
      <c r="M185" s="2107"/>
      <c r="N185" s="2107"/>
      <c r="O185" s="2107"/>
      <c r="P185" s="2107"/>
    </row>
    <row r="186" spans="1:16">
      <c r="A186" s="1731"/>
      <c r="B186" s="2085"/>
      <c r="C186" s="1732"/>
      <c r="D186" s="2064"/>
      <c r="E186" s="2044"/>
      <c r="F186" s="2042"/>
      <c r="G186" s="2043"/>
    </row>
    <row r="187" spans="1:16" ht="92.4">
      <c r="A187" s="1533">
        <f>COUNT($A$4:A186)+1</f>
        <v>39</v>
      </c>
      <c r="B187" s="2029" t="s">
        <v>2377</v>
      </c>
      <c r="C187" s="1661" t="s">
        <v>120</v>
      </c>
      <c r="D187" s="1661">
        <v>1</v>
      </c>
      <c r="E187" s="2106"/>
      <c r="F187" s="2042">
        <f>D187*E187</f>
        <v>0</v>
      </c>
    </row>
    <row r="188" spans="1:16">
      <c r="A188" s="1974"/>
      <c r="B188" s="1676"/>
      <c r="C188" s="1732"/>
      <c r="D188" s="2124"/>
      <c r="E188" s="2044"/>
      <c r="F188" s="2042"/>
    </row>
    <row r="189" spans="1:16" ht="52.8">
      <c r="A189" s="1533">
        <f>COUNT($A$4:A188)+1</f>
        <v>40</v>
      </c>
      <c r="B189" s="2029" t="s">
        <v>2378</v>
      </c>
      <c r="C189" s="1696" t="s">
        <v>2379</v>
      </c>
      <c r="D189" s="2053">
        <v>50</v>
      </c>
      <c r="E189" s="2044"/>
      <c r="F189" s="2042">
        <f>D189*E189</f>
        <v>0</v>
      </c>
    </row>
    <row r="190" spans="1:16">
      <c r="A190" s="1533"/>
      <c r="B190" s="2029"/>
      <c r="C190" s="1661"/>
      <c r="D190" s="2131"/>
      <c r="E190" s="2132"/>
      <c r="F190" s="1722"/>
    </row>
    <row r="191" spans="1:16" ht="39.6">
      <c r="A191" s="1533">
        <f>COUNT($A$4:A190)+1</f>
        <v>41</v>
      </c>
      <c r="B191" s="2029" t="s">
        <v>2380</v>
      </c>
      <c r="C191" s="1696" t="s">
        <v>120</v>
      </c>
      <c r="D191" s="2053">
        <v>1</v>
      </c>
      <c r="E191" s="2044"/>
      <c r="F191" s="2042">
        <f>D191*E191</f>
        <v>0</v>
      </c>
    </row>
    <row r="192" spans="1:16">
      <c r="A192" s="2133"/>
      <c r="B192" s="2029"/>
      <c r="C192" s="1696"/>
      <c r="D192" s="2053"/>
      <c r="E192" s="2044"/>
      <c r="F192" s="2042"/>
    </row>
    <row r="193" spans="1:7" ht="39.6">
      <c r="A193" s="2133">
        <f>COUNT($A$5:A192)+1</f>
        <v>42</v>
      </c>
      <c r="B193" s="2029" t="s">
        <v>2381</v>
      </c>
      <c r="C193" s="1696" t="s">
        <v>120</v>
      </c>
      <c r="D193" s="2053">
        <v>1</v>
      </c>
      <c r="E193" s="2044"/>
      <c r="F193" s="2042">
        <f>D193*E193</f>
        <v>0</v>
      </c>
    </row>
    <row r="194" spans="1:7">
      <c r="A194" s="1533"/>
      <c r="B194" s="2029"/>
      <c r="C194" s="1696"/>
      <c r="D194" s="2053"/>
      <c r="E194" s="2044"/>
      <c r="F194" s="2042"/>
    </row>
    <row r="195" spans="1:7" ht="39.6">
      <c r="A195" s="2133">
        <f>COUNT($A$5:A194)+1</f>
        <v>43</v>
      </c>
      <c r="B195" s="2029" t="s">
        <v>2382</v>
      </c>
      <c r="C195" s="1696" t="s">
        <v>120</v>
      </c>
      <c r="D195" s="2053">
        <v>1</v>
      </c>
      <c r="E195" s="2044"/>
      <c r="F195" s="2042">
        <f>D195*E195</f>
        <v>0</v>
      </c>
    </row>
    <row r="196" spans="1:7">
      <c r="A196" s="1974"/>
      <c r="B196" s="1676"/>
      <c r="C196" s="1732"/>
      <c r="D196" s="2124"/>
      <c r="E196" s="2044"/>
      <c r="F196" s="2042"/>
    </row>
    <row r="197" spans="1:7" ht="39.6">
      <c r="A197" s="2133">
        <f>COUNT($A$5:A196)+1</f>
        <v>44</v>
      </c>
      <c r="B197" s="2029" t="s">
        <v>2383</v>
      </c>
      <c r="C197" s="2134" t="s">
        <v>2384</v>
      </c>
      <c r="D197" s="2135">
        <v>2</v>
      </c>
      <c r="E197" s="2136"/>
      <c r="F197" s="2042">
        <f>SUM(F1:F195)*D197/100</f>
        <v>0</v>
      </c>
    </row>
    <row r="198" spans="1:7" ht="13.8">
      <c r="A198" s="1974"/>
      <c r="B198" s="1676"/>
      <c r="C198" s="1732"/>
      <c r="D198" s="2002"/>
      <c r="E198" s="2002"/>
      <c r="F198" s="1731"/>
      <c r="G198" s="2137"/>
    </row>
    <row r="199" spans="1:7" ht="39.6">
      <c r="A199" s="2133">
        <f>COUNT($A$5:A198)+1</f>
        <v>45</v>
      </c>
      <c r="B199" s="2029" t="s">
        <v>2385</v>
      </c>
      <c r="C199" s="2134" t="s">
        <v>2384</v>
      </c>
      <c r="D199" s="2135">
        <v>1</v>
      </c>
      <c r="E199" s="2136"/>
      <c r="F199" s="2042">
        <f>SUM(F1:F196)*D199/100</f>
        <v>0</v>
      </c>
    </row>
    <row r="200" spans="1:7">
      <c r="A200" s="1676"/>
      <c r="B200" s="1676"/>
      <c r="C200" s="1732"/>
      <c r="D200" s="1731"/>
      <c r="E200" s="2002"/>
      <c r="F200" s="1731"/>
    </row>
    <row r="201" spans="1:7" ht="13.8" thickBot="1">
      <c r="A201" s="2138"/>
      <c r="B201" s="2139" t="str">
        <f>$B$1&amp;" skupaj:"</f>
        <v>Vodovod in vertikalna kanalizacija skupaj:</v>
      </c>
      <c r="C201" s="1943"/>
      <c r="D201" s="2140"/>
      <c r="E201" s="2141" t="s">
        <v>2386</v>
      </c>
      <c r="F201" s="2142">
        <f>SUM(F4:F199)</f>
        <v>0</v>
      </c>
    </row>
    <row r="202" spans="1:7" ht="13.8" thickTop="1">
      <c r="A202" s="1676"/>
      <c r="B202" s="1676"/>
      <c r="C202" s="1732"/>
      <c r="D202" s="1731"/>
      <c r="E202" s="2002"/>
      <c r="F202" s="2002"/>
    </row>
  </sheetData>
  <mergeCells count="1">
    <mergeCell ref="B1:C1"/>
  </mergeCells>
  <pageMargins left="0.78740157480314965" right="0.59055118110236227" top="0.86614173228346458" bottom="0.86614173228346458" header="0.31496062992125984" footer="0.51181102362204722"/>
  <pageSetup paperSize="9" scale="97" orientation="portrait"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rowBreaks count="6" manualBreakCount="6">
    <brk id="36" max="5" man="1"/>
    <brk id="55" max="5" man="1"/>
    <brk id="81" max="5" man="1"/>
    <brk id="112" max="5" man="1"/>
    <brk id="132" max="5" man="1"/>
    <brk id="177" max="5" man="1"/>
  </rowBreaks>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4BE01-C6DD-402C-AFB3-DF3496765F09}">
  <sheetPr>
    <tabColor theme="7" tint="0.79998168889431442"/>
  </sheetPr>
  <dimension ref="A1:P90"/>
  <sheetViews>
    <sheetView workbookViewId="0"/>
  </sheetViews>
  <sheetFormatPr defaultColWidth="9.109375" defaultRowHeight="13.2"/>
  <cols>
    <col min="1" max="1" width="5.109375" style="2101" customWidth="1"/>
    <col min="2" max="2" width="45" style="2148" customWidth="1"/>
    <col min="3" max="3" width="4.6640625" style="1767" customWidth="1"/>
    <col min="4" max="4" width="8.109375" style="2182" bestFit="1" customWidth="1"/>
    <col min="5" max="5" width="11.5546875" style="2183" customWidth="1"/>
    <col min="6" max="6" width="14.88671875" style="2183" customWidth="1"/>
    <col min="7" max="256" width="9.109375" style="2101"/>
    <col min="257" max="257" width="5.109375" style="2101" customWidth="1"/>
    <col min="258" max="258" width="45" style="2101" customWidth="1"/>
    <col min="259" max="259" width="4.6640625" style="2101" customWidth="1"/>
    <col min="260" max="260" width="8.109375" style="2101" bestFit="1" customWidth="1"/>
    <col min="261" max="261" width="11.5546875" style="2101" customWidth="1"/>
    <col min="262" max="262" width="14.88671875" style="2101" customWidth="1"/>
    <col min="263" max="512" width="9.109375" style="2101"/>
    <col min="513" max="513" width="5.109375" style="2101" customWidth="1"/>
    <col min="514" max="514" width="45" style="2101" customWidth="1"/>
    <col min="515" max="515" width="4.6640625" style="2101" customWidth="1"/>
    <col min="516" max="516" width="8.109375" style="2101" bestFit="1" customWidth="1"/>
    <col min="517" max="517" width="11.5546875" style="2101" customWidth="1"/>
    <col min="518" max="518" width="14.88671875" style="2101" customWidth="1"/>
    <col min="519" max="768" width="9.109375" style="2101"/>
    <col min="769" max="769" width="5.109375" style="2101" customWidth="1"/>
    <col min="770" max="770" width="45" style="2101" customWidth="1"/>
    <col min="771" max="771" width="4.6640625" style="2101" customWidth="1"/>
    <col min="772" max="772" width="8.109375" style="2101" bestFit="1" customWidth="1"/>
    <col min="773" max="773" width="11.5546875" style="2101" customWidth="1"/>
    <col min="774" max="774" width="14.88671875" style="2101" customWidth="1"/>
    <col min="775" max="1024" width="9.109375" style="2101"/>
    <col min="1025" max="1025" width="5.109375" style="2101" customWidth="1"/>
    <col min="1026" max="1026" width="45" style="2101" customWidth="1"/>
    <col min="1027" max="1027" width="4.6640625" style="2101" customWidth="1"/>
    <col min="1028" max="1028" width="8.109375" style="2101" bestFit="1" customWidth="1"/>
    <col min="1029" max="1029" width="11.5546875" style="2101" customWidth="1"/>
    <col min="1030" max="1030" width="14.88671875" style="2101" customWidth="1"/>
    <col min="1031" max="1280" width="9.109375" style="2101"/>
    <col min="1281" max="1281" width="5.109375" style="2101" customWidth="1"/>
    <col min="1282" max="1282" width="45" style="2101" customWidth="1"/>
    <col min="1283" max="1283" width="4.6640625" style="2101" customWidth="1"/>
    <col min="1284" max="1284" width="8.109375" style="2101" bestFit="1" customWidth="1"/>
    <col min="1285" max="1285" width="11.5546875" style="2101" customWidth="1"/>
    <col min="1286" max="1286" width="14.88671875" style="2101" customWidth="1"/>
    <col min="1287" max="1536" width="9.109375" style="2101"/>
    <col min="1537" max="1537" width="5.109375" style="2101" customWidth="1"/>
    <col min="1538" max="1538" width="45" style="2101" customWidth="1"/>
    <col min="1539" max="1539" width="4.6640625" style="2101" customWidth="1"/>
    <col min="1540" max="1540" width="8.109375" style="2101" bestFit="1" customWidth="1"/>
    <col min="1541" max="1541" width="11.5546875" style="2101" customWidth="1"/>
    <col min="1542" max="1542" width="14.88671875" style="2101" customWidth="1"/>
    <col min="1543" max="1792" width="9.109375" style="2101"/>
    <col min="1793" max="1793" width="5.109375" style="2101" customWidth="1"/>
    <col min="1794" max="1794" width="45" style="2101" customWidth="1"/>
    <col min="1795" max="1795" width="4.6640625" style="2101" customWidth="1"/>
    <col min="1796" max="1796" width="8.109375" style="2101" bestFit="1" customWidth="1"/>
    <col min="1797" max="1797" width="11.5546875" style="2101" customWidth="1"/>
    <col min="1798" max="1798" width="14.88671875" style="2101" customWidth="1"/>
    <col min="1799" max="2048" width="9.109375" style="2101"/>
    <col min="2049" max="2049" width="5.109375" style="2101" customWidth="1"/>
    <col min="2050" max="2050" width="45" style="2101" customWidth="1"/>
    <col min="2051" max="2051" width="4.6640625" style="2101" customWidth="1"/>
    <col min="2052" max="2052" width="8.109375" style="2101" bestFit="1" customWidth="1"/>
    <col min="2053" max="2053" width="11.5546875" style="2101" customWidth="1"/>
    <col min="2054" max="2054" width="14.88671875" style="2101" customWidth="1"/>
    <col min="2055" max="2304" width="9.109375" style="2101"/>
    <col min="2305" max="2305" width="5.109375" style="2101" customWidth="1"/>
    <col min="2306" max="2306" width="45" style="2101" customWidth="1"/>
    <col min="2307" max="2307" width="4.6640625" style="2101" customWidth="1"/>
    <col min="2308" max="2308" width="8.109375" style="2101" bestFit="1" customWidth="1"/>
    <col min="2309" max="2309" width="11.5546875" style="2101" customWidth="1"/>
    <col min="2310" max="2310" width="14.88671875" style="2101" customWidth="1"/>
    <col min="2311" max="2560" width="9.109375" style="2101"/>
    <col min="2561" max="2561" width="5.109375" style="2101" customWidth="1"/>
    <col min="2562" max="2562" width="45" style="2101" customWidth="1"/>
    <col min="2563" max="2563" width="4.6640625" style="2101" customWidth="1"/>
    <col min="2564" max="2564" width="8.109375" style="2101" bestFit="1" customWidth="1"/>
    <col min="2565" max="2565" width="11.5546875" style="2101" customWidth="1"/>
    <col min="2566" max="2566" width="14.88671875" style="2101" customWidth="1"/>
    <col min="2567" max="2816" width="9.109375" style="2101"/>
    <col min="2817" max="2817" width="5.109375" style="2101" customWidth="1"/>
    <col min="2818" max="2818" width="45" style="2101" customWidth="1"/>
    <col min="2819" max="2819" width="4.6640625" style="2101" customWidth="1"/>
    <col min="2820" max="2820" width="8.109375" style="2101" bestFit="1" customWidth="1"/>
    <col min="2821" max="2821" width="11.5546875" style="2101" customWidth="1"/>
    <col min="2822" max="2822" width="14.88671875" style="2101" customWidth="1"/>
    <col min="2823" max="3072" width="9.109375" style="2101"/>
    <col min="3073" max="3073" width="5.109375" style="2101" customWidth="1"/>
    <col min="3074" max="3074" width="45" style="2101" customWidth="1"/>
    <col min="3075" max="3075" width="4.6640625" style="2101" customWidth="1"/>
    <col min="3076" max="3076" width="8.109375" style="2101" bestFit="1" customWidth="1"/>
    <col min="3077" max="3077" width="11.5546875" style="2101" customWidth="1"/>
    <col min="3078" max="3078" width="14.88671875" style="2101" customWidth="1"/>
    <col min="3079" max="3328" width="9.109375" style="2101"/>
    <col min="3329" max="3329" width="5.109375" style="2101" customWidth="1"/>
    <col min="3330" max="3330" width="45" style="2101" customWidth="1"/>
    <col min="3331" max="3331" width="4.6640625" style="2101" customWidth="1"/>
    <col min="3332" max="3332" width="8.109375" style="2101" bestFit="1" customWidth="1"/>
    <col min="3333" max="3333" width="11.5546875" style="2101" customWidth="1"/>
    <col min="3334" max="3334" width="14.88671875" style="2101" customWidth="1"/>
    <col min="3335" max="3584" width="9.109375" style="2101"/>
    <col min="3585" max="3585" width="5.109375" style="2101" customWidth="1"/>
    <col min="3586" max="3586" width="45" style="2101" customWidth="1"/>
    <col min="3587" max="3587" width="4.6640625" style="2101" customWidth="1"/>
    <col min="3588" max="3588" width="8.109375" style="2101" bestFit="1" customWidth="1"/>
    <col min="3589" max="3589" width="11.5546875" style="2101" customWidth="1"/>
    <col min="3590" max="3590" width="14.88671875" style="2101" customWidth="1"/>
    <col min="3591" max="3840" width="9.109375" style="2101"/>
    <col min="3841" max="3841" width="5.109375" style="2101" customWidth="1"/>
    <col min="3842" max="3842" width="45" style="2101" customWidth="1"/>
    <col min="3843" max="3843" width="4.6640625" style="2101" customWidth="1"/>
    <col min="3844" max="3844" width="8.109375" style="2101" bestFit="1" customWidth="1"/>
    <col min="3845" max="3845" width="11.5546875" style="2101" customWidth="1"/>
    <col min="3846" max="3846" width="14.88671875" style="2101" customWidth="1"/>
    <col min="3847" max="4096" width="9.109375" style="2101"/>
    <col min="4097" max="4097" width="5.109375" style="2101" customWidth="1"/>
    <col min="4098" max="4098" width="45" style="2101" customWidth="1"/>
    <col min="4099" max="4099" width="4.6640625" style="2101" customWidth="1"/>
    <col min="4100" max="4100" width="8.109375" style="2101" bestFit="1" customWidth="1"/>
    <col min="4101" max="4101" width="11.5546875" style="2101" customWidth="1"/>
    <col min="4102" max="4102" width="14.88671875" style="2101" customWidth="1"/>
    <col min="4103" max="4352" width="9.109375" style="2101"/>
    <col min="4353" max="4353" width="5.109375" style="2101" customWidth="1"/>
    <col min="4354" max="4354" width="45" style="2101" customWidth="1"/>
    <col min="4355" max="4355" width="4.6640625" style="2101" customWidth="1"/>
    <col min="4356" max="4356" width="8.109375" style="2101" bestFit="1" customWidth="1"/>
    <col min="4357" max="4357" width="11.5546875" style="2101" customWidth="1"/>
    <col min="4358" max="4358" width="14.88671875" style="2101" customWidth="1"/>
    <col min="4359" max="4608" width="9.109375" style="2101"/>
    <col min="4609" max="4609" width="5.109375" style="2101" customWidth="1"/>
    <col min="4610" max="4610" width="45" style="2101" customWidth="1"/>
    <col min="4611" max="4611" width="4.6640625" style="2101" customWidth="1"/>
    <col min="4612" max="4612" width="8.109375" style="2101" bestFit="1" customWidth="1"/>
    <col min="4613" max="4613" width="11.5546875" style="2101" customWidth="1"/>
    <col min="4614" max="4614" width="14.88671875" style="2101" customWidth="1"/>
    <col min="4615" max="4864" width="9.109375" style="2101"/>
    <col min="4865" max="4865" width="5.109375" style="2101" customWidth="1"/>
    <col min="4866" max="4866" width="45" style="2101" customWidth="1"/>
    <col min="4867" max="4867" width="4.6640625" style="2101" customWidth="1"/>
    <col min="4868" max="4868" width="8.109375" style="2101" bestFit="1" customWidth="1"/>
    <col min="4869" max="4869" width="11.5546875" style="2101" customWidth="1"/>
    <col min="4870" max="4870" width="14.88671875" style="2101" customWidth="1"/>
    <col min="4871" max="5120" width="9.109375" style="2101"/>
    <col min="5121" max="5121" width="5.109375" style="2101" customWidth="1"/>
    <col min="5122" max="5122" width="45" style="2101" customWidth="1"/>
    <col min="5123" max="5123" width="4.6640625" style="2101" customWidth="1"/>
    <col min="5124" max="5124" width="8.109375" style="2101" bestFit="1" customWidth="1"/>
    <col min="5125" max="5125" width="11.5546875" style="2101" customWidth="1"/>
    <col min="5126" max="5126" width="14.88671875" style="2101" customWidth="1"/>
    <col min="5127" max="5376" width="9.109375" style="2101"/>
    <col min="5377" max="5377" width="5.109375" style="2101" customWidth="1"/>
    <col min="5378" max="5378" width="45" style="2101" customWidth="1"/>
    <col min="5379" max="5379" width="4.6640625" style="2101" customWidth="1"/>
    <col min="5380" max="5380" width="8.109375" style="2101" bestFit="1" customWidth="1"/>
    <col min="5381" max="5381" width="11.5546875" style="2101" customWidth="1"/>
    <col min="5382" max="5382" width="14.88671875" style="2101" customWidth="1"/>
    <col min="5383" max="5632" width="9.109375" style="2101"/>
    <col min="5633" max="5633" width="5.109375" style="2101" customWidth="1"/>
    <col min="5634" max="5634" width="45" style="2101" customWidth="1"/>
    <col min="5635" max="5635" width="4.6640625" style="2101" customWidth="1"/>
    <col min="5636" max="5636" width="8.109375" style="2101" bestFit="1" customWidth="1"/>
    <col min="5637" max="5637" width="11.5546875" style="2101" customWidth="1"/>
    <col min="5638" max="5638" width="14.88671875" style="2101" customWidth="1"/>
    <col min="5639" max="5888" width="9.109375" style="2101"/>
    <col min="5889" max="5889" width="5.109375" style="2101" customWidth="1"/>
    <col min="5890" max="5890" width="45" style="2101" customWidth="1"/>
    <col min="5891" max="5891" width="4.6640625" style="2101" customWidth="1"/>
    <col min="5892" max="5892" width="8.109375" style="2101" bestFit="1" customWidth="1"/>
    <col min="5893" max="5893" width="11.5546875" style="2101" customWidth="1"/>
    <col min="5894" max="5894" width="14.88671875" style="2101" customWidth="1"/>
    <col min="5895" max="6144" width="9.109375" style="2101"/>
    <col min="6145" max="6145" width="5.109375" style="2101" customWidth="1"/>
    <col min="6146" max="6146" width="45" style="2101" customWidth="1"/>
    <col min="6147" max="6147" width="4.6640625" style="2101" customWidth="1"/>
    <col min="6148" max="6148" width="8.109375" style="2101" bestFit="1" customWidth="1"/>
    <col min="6149" max="6149" width="11.5546875" style="2101" customWidth="1"/>
    <col min="6150" max="6150" width="14.88671875" style="2101" customWidth="1"/>
    <col min="6151" max="6400" width="9.109375" style="2101"/>
    <col min="6401" max="6401" width="5.109375" style="2101" customWidth="1"/>
    <col min="6402" max="6402" width="45" style="2101" customWidth="1"/>
    <col min="6403" max="6403" width="4.6640625" style="2101" customWidth="1"/>
    <col min="6404" max="6404" width="8.109375" style="2101" bestFit="1" customWidth="1"/>
    <col min="6405" max="6405" width="11.5546875" style="2101" customWidth="1"/>
    <col min="6406" max="6406" width="14.88671875" style="2101" customWidth="1"/>
    <col min="6407" max="6656" width="9.109375" style="2101"/>
    <col min="6657" max="6657" width="5.109375" style="2101" customWidth="1"/>
    <col min="6658" max="6658" width="45" style="2101" customWidth="1"/>
    <col min="6659" max="6659" width="4.6640625" style="2101" customWidth="1"/>
    <col min="6660" max="6660" width="8.109375" style="2101" bestFit="1" customWidth="1"/>
    <col min="6661" max="6661" width="11.5546875" style="2101" customWidth="1"/>
    <col min="6662" max="6662" width="14.88671875" style="2101" customWidth="1"/>
    <col min="6663" max="6912" width="9.109375" style="2101"/>
    <col min="6913" max="6913" width="5.109375" style="2101" customWidth="1"/>
    <col min="6914" max="6914" width="45" style="2101" customWidth="1"/>
    <col min="6915" max="6915" width="4.6640625" style="2101" customWidth="1"/>
    <col min="6916" max="6916" width="8.109375" style="2101" bestFit="1" customWidth="1"/>
    <col min="6917" max="6917" width="11.5546875" style="2101" customWidth="1"/>
    <col min="6918" max="6918" width="14.88671875" style="2101" customWidth="1"/>
    <col min="6919" max="7168" width="9.109375" style="2101"/>
    <col min="7169" max="7169" width="5.109375" style="2101" customWidth="1"/>
    <col min="7170" max="7170" width="45" style="2101" customWidth="1"/>
    <col min="7171" max="7171" width="4.6640625" style="2101" customWidth="1"/>
    <col min="7172" max="7172" width="8.109375" style="2101" bestFit="1" customWidth="1"/>
    <col min="7173" max="7173" width="11.5546875" style="2101" customWidth="1"/>
    <col min="7174" max="7174" width="14.88671875" style="2101" customWidth="1"/>
    <col min="7175" max="7424" width="9.109375" style="2101"/>
    <col min="7425" max="7425" width="5.109375" style="2101" customWidth="1"/>
    <col min="7426" max="7426" width="45" style="2101" customWidth="1"/>
    <col min="7427" max="7427" width="4.6640625" style="2101" customWidth="1"/>
    <col min="7428" max="7428" width="8.109375" style="2101" bestFit="1" customWidth="1"/>
    <col min="7429" max="7429" width="11.5546875" style="2101" customWidth="1"/>
    <col min="7430" max="7430" width="14.88671875" style="2101" customWidth="1"/>
    <col min="7431" max="7680" width="9.109375" style="2101"/>
    <col min="7681" max="7681" width="5.109375" style="2101" customWidth="1"/>
    <col min="7682" max="7682" width="45" style="2101" customWidth="1"/>
    <col min="7683" max="7683" width="4.6640625" style="2101" customWidth="1"/>
    <col min="7684" max="7684" width="8.109375" style="2101" bestFit="1" customWidth="1"/>
    <col min="7685" max="7685" width="11.5546875" style="2101" customWidth="1"/>
    <col min="7686" max="7686" width="14.88671875" style="2101" customWidth="1"/>
    <col min="7687" max="7936" width="9.109375" style="2101"/>
    <col min="7937" max="7937" width="5.109375" style="2101" customWidth="1"/>
    <col min="7938" max="7938" width="45" style="2101" customWidth="1"/>
    <col min="7939" max="7939" width="4.6640625" style="2101" customWidth="1"/>
    <col min="7940" max="7940" width="8.109375" style="2101" bestFit="1" customWidth="1"/>
    <col min="7941" max="7941" width="11.5546875" style="2101" customWidth="1"/>
    <col min="7942" max="7942" width="14.88671875" style="2101" customWidth="1"/>
    <col min="7943" max="8192" width="9.109375" style="2101"/>
    <col min="8193" max="8193" width="5.109375" style="2101" customWidth="1"/>
    <col min="8194" max="8194" width="45" style="2101" customWidth="1"/>
    <col min="8195" max="8195" width="4.6640625" style="2101" customWidth="1"/>
    <col min="8196" max="8196" width="8.109375" style="2101" bestFit="1" customWidth="1"/>
    <col min="8197" max="8197" width="11.5546875" style="2101" customWidth="1"/>
    <col min="8198" max="8198" width="14.88671875" style="2101" customWidth="1"/>
    <col min="8199" max="8448" width="9.109375" style="2101"/>
    <col min="8449" max="8449" width="5.109375" style="2101" customWidth="1"/>
    <col min="8450" max="8450" width="45" style="2101" customWidth="1"/>
    <col min="8451" max="8451" width="4.6640625" style="2101" customWidth="1"/>
    <col min="8452" max="8452" width="8.109375" style="2101" bestFit="1" customWidth="1"/>
    <col min="8453" max="8453" width="11.5546875" style="2101" customWidth="1"/>
    <col min="8454" max="8454" width="14.88671875" style="2101" customWidth="1"/>
    <col min="8455" max="8704" width="9.109375" style="2101"/>
    <col min="8705" max="8705" width="5.109375" style="2101" customWidth="1"/>
    <col min="8706" max="8706" width="45" style="2101" customWidth="1"/>
    <col min="8707" max="8707" width="4.6640625" style="2101" customWidth="1"/>
    <col min="8708" max="8708" width="8.109375" style="2101" bestFit="1" customWidth="1"/>
    <col min="8709" max="8709" width="11.5546875" style="2101" customWidth="1"/>
    <col min="8710" max="8710" width="14.88671875" style="2101" customWidth="1"/>
    <col min="8711" max="8960" width="9.109375" style="2101"/>
    <col min="8961" max="8961" width="5.109375" style="2101" customWidth="1"/>
    <col min="8962" max="8962" width="45" style="2101" customWidth="1"/>
    <col min="8963" max="8963" width="4.6640625" style="2101" customWidth="1"/>
    <col min="8964" max="8964" width="8.109375" style="2101" bestFit="1" customWidth="1"/>
    <col min="8965" max="8965" width="11.5546875" style="2101" customWidth="1"/>
    <col min="8966" max="8966" width="14.88671875" style="2101" customWidth="1"/>
    <col min="8967" max="9216" width="9.109375" style="2101"/>
    <col min="9217" max="9217" width="5.109375" style="2101" customWidth="1"/>
    <col min="9218" max="9218" width="45" style="2101" customWidth="1"/>
    <col min="9219" max="9219" width="4.6640625" style="2101" customWidth="1"/>
    <col min="9220" max="9220" width="8.109375" style="2101" bestFit="1" customWidth="1"/>
    <col min="9221" max="9221" width="11.5546875" style="2101" customWidth="1"/>
    <col min="9222" max="9222" width="14.88671875" style="2101" customWidth="1"/>
    <col min="9223" max="9472" width="9.109375" style="2101"/>
    <col min="9473" max="9473" width="5.109375" style="2101" customWidth="1"/>
    <col min="9474" max="9474" width="45" style="2101" customWidth="1"/>
    <col min="9475" max="9475" width="4.6640625" style="2101" customWidth="1"/>
    <col min="9476" max="9476" width="8.109375" style="2101" bestFit="1" customWidth="1"/>
    <col min="9477" max="9477" width="11.5546875" style="2101" customWidth="1"/>
    <col min="9478" max="9478" width="14.88671875" style="2101" customWidth="1"/>
    <col min="9479" max="9728" width="9.109375" style="2101"/>
    <col min="9729" max="9729" width="5.109375" style="2101" customWidth="1"/>
    <col min="9730" max="9730" width="45" style="2101" customWidth="1"/>
    <col min="9731" max="9731" width="4.6640625" style="2101" customWidth="1"/>
    <col min="9732" max="9732" width="8.109375" style="2101" bestFit="1" customWidth="1"/>
    <col min="9733" max="9733" width="11.5546875" style="2101" customWidth="1"/>
    <col min="9734" max="9734" width="14.88671875" style="2101" customWidth="1"/>
    <col min="9735" max="9984" width="9.109375" style="2101"/>
    <col min="9985" max="9985" width="5.109375" style="2101" customWidth="1"/>
    <col min="9986" max="9986" width="45" style="2101" customWidth="1"/>
    <col min="9987" max="9987" width="4.6640625" style="2101" customWidth="1"/>
    <col min="9988" max="9988" width="8.109375" style="2101" bestFit="1" customWidth="1"/>
    <col min="9989" max="9989" width="11.5546875" style="2101" customWidth="1"/>
    <col min="9990" max="9990" width="14.88671875" style="2101" customWidth="1"/>
    <col min="9991" max="10240" width="9.109375" style="2101"/>
    <col min="10241" max="10241" width="5.109375" style="2101" customWidth="1"/>
    <col min="10242" max="10242" width="45" style="2101" customWidth="1"/>
    <col min="10243" max="10243" width="4.6640625" style="2101" customWidth="1"/>
    <col min="10244" max="10244" width="8.109375" style="2101" bestFit="1" customWidth="1"/>
    <col min="10245" max="10245" width="11.5546875" style="2101" customWidth="1"/>
    <col min="10246" max="10246" width="14.88671875" style="2101" customWidth="1"/>
    <col min="10247" max="10496" width="9.109375" style="2101"/>
    <col min="10497" max="10497" width="5.109375" style="2101" customWidth="1"/>
    <col min="10498" max="10498" width="45" style="2101" customWidth="1"/>
    <col min="10499" max="10499" width="4.6640625" style="2101" customWidth="1"/>
    <col min="10500" max="10500" width="8.109375" style="2101" bestFit="1" customWidth="1"/>
    <col min="10501" max="10501" width="11.5546875" style="2101" customWidth="1"/>
    <col min="10502" max="10502" width="14.88671875" style="2101" customWidth="1"/>
    <col min="10503" max="10752" width="9.109375" style="2101"/>
    <col min="10753" max="10753" width="5.109375" style="2101" customWidth="1"/>
    <col min="10754" max="10754" width="45" style="2101" customWidth="1"/>
    <col min="10755" max="10755" width="4.6640625" style="2101" customWidth="1"/>
    <col min="10756" max="10756" width="8.109375" style="2101" bestFit="1" customWidth="1"/>
    <col min="10757" max="10757" width="11.5546875" style="2101" customWidth="1"/>
    <col min="10758" max="10758" width="14.88671875" style="2101" customWidth="1"/>
    <col min="10759" max="11008" width="9.109375" style="2101"/>
    <col min="11009" max="11009" width="5.109375" style="2101" customWidth="1"/>
    <col min="11010" max="11010" width="45" style="2101" customWidth="1"/>
    <col min="11011" max="11011" width="4.6640625" style="2101" customWidth="1"/>
    <col min="11012" max="11012" width="8.109375" style="2101" bestFit="1" customWidth="1"/>
    <col min="11013" max="11013" width="11.5546875" style="2101" customWidth="1"/>
    <col min="11014" max="11014" width="14.88671875" style="2101" customWidth="1"/>
    <col min="11015" max="11264" width="9.109375" style="2101"/>
    <col min="11265" max="11265" width="5.109375" style="2101" customWidth="1"/>
    <col min="11266" max="11266" width="45" style="2101" customWidth="1"/>
    <col min="11267" max="11267" width="4.6640625" style="2101" customWidth="1"/>
    <col min="11268" max="11268" width="8.109375" style="2101" bestFit="1" customWidth="1"/>
    <col min="11269" max="11269" width="11.5546875" style="2101" customWidth="1"/>
    <col min="11270" max="11270" width="14.88671875" style="2101" customWidth="1"/>
    <col min="11271" max="11520" width="9.109375" style="2101"/>
    <col min="11521" max="11521" width="5.109375" style="2101" customWidth="1"/>
    <col min="11522" max="11522" width="45" style="2101" customWidth="1"/>
    <col min="11523" max="11523" width="4.6640625" style="2101" customWidth="1"/>
    <col min="11524" max="11524" width="8.109375" style="2101" bestFit="1" customWidth="1"/>
    <col min="11525" max="11525" width="11.5546875" style="2101" customWidth="1"/>
    <col min="11526" max="11526" width="14.88671875" style="2101" customWidth="1"/>
    <col min="11527" max="11776" width="9.109375" style="2101"/>
    <col min="11777" max="11777" width="5.109375" style="2101" customWidth="1"/>
    <col min="11778" max="11778" width="45" style="2101" customWidth="1"/>
    <col min="11779" max="11779" width="4.6640625" style="2101" customWidth="1"/>
    <col min="11780" max="11780" width="8.109375" style="2101" bestFit="1" customWidth="1"/>
    <col min="11781" max="11781" width="11.5546875" style="2101" customWidth="1"/>
    <col min="11782" max="11782" width="14.88671875" style="2101" customWidth="1"/>
    <col min="11783" max="12032" width="9.109375" style="2101"/>
    <col min="12033" max="12033" width="5.109375" style="2101" customWidth="1"/>
    <col min="12034" max="12034" width="45" style="2101" customWidth="1"/>
    <col min="12035" max="12035" width="4.6640625" style="2101" customWidth="1"/>
    <col min="12036" max="12036" width="8.109375" style="2101" bestFit="1" customWidth="1"/>
    <col min="12037" max="12037" width="11.5546875" style="2101" customWidth="1"/>
    <col min="12038" max="12038" width="14.88671875" style="2101" customWidth="1"/>
    <col min="12039" max="12288" width="9.109375" style="2101"/>
    <col min="12289" max="12289" width="5.109375" style="2101" customWidth="1"/>
    <col min="12290" max="12290" width="45" style="2101" customWidth="1"/>
    <col min="12291" max="12291" width="4.6640625" style="2101" customWidth="1"/>
    <col min="12292" max="12292" width="8.109375" style="2101" bestFit="1" customWidth="1"/>
    <col min="12293" max="12293" width="11.5546875" style="2101" customWidth="1"/>
    <col min="12294" max="12294" width="14.88671875" style="2101" customWidth="1"/>
    <col min="12295" max="12544" width="9.109375" style="2101"/>
    <col min="12545" max="12545" width="5.109375" style="2101" customWidth="1"/>
    <col min="12546" max="12546" width="45" style="2101" customWidth="1"/>
    <col min="12547" max="12547" width="4.6640625" style="2101" customWidth="1"/>
    <col min="12548" max="12548" width="8.109375" style="2101" bestFit="1" customWidth="1"/>
    <col min="12549" max="12549" width="11.5546875" style="2101" customWidth="1"/>
    <col min="12550" max="12550" width="14.88671875" style="2101" customWidth="1"/>
    <col min="12551" max="12800" width="9.109375" style="2101"/>
    <col min="12801" max="12801" width="5.109375" style="2101" customWidth="1"/>
    <col min="12802" max="12802" width="45" style="2101" customWidth="1"/>
    <col min="12803" max="12803" width="4.6640625" style="2101" customWidth="1"/>
    <col min="12804" max="12804" width="8.109375" style="2101" bestFit="1" customWidth="1"/>
    <col min="12805" max="12805" width="11.5546875" style="2101" customWidth="1"/>
    <col min="12806" max="12806" width="14.88671875" style="2101" customWidth="1"/>
    <col min="12807" max="13056" width="9.109375" style="2101"/>
    <col min="13057" max="13057" width="5.109375" style="2101" customWidth="1"/>
    <col min="13058" max="13058" width="45" style="2101" customWidth="1"/>
    <col min="13059" max="13059" width="4.6640625" style="2101" customWidth="1"/>
    <col min="13060" max="13060" width="8.109375" style="2101" bestFit="1" customWidth="1"/>
    <col min="13061" max="13061" width="11.5546875" style="2101" customWidth="1"/>
    <col min="13062" max="13062" width="14.88671875" style="2101" customWidth="1"/>
    <col min="13063" max="13312" width="9.109375" style="2101"/>
    <col min="13313" max="13313" width="5.109375" style="2101" customWidth="1"/>
    <col min="13314" max="13314" width="45" style="2101" customWidth="1"/>
    <col min="13315" max="13315" width="4.6640625" style="2101" customWidth="1"/>
    <col min="13316" max="13316" width="8.109375" style="2101" bestFit="1" customWidth="1"/>
    <col min="13317" max="13317" width="11.5546875" style="2101" customWidth="1"/>
    <col min="13318" max="13318" width="14.88671875" style="2101" customWidth="1"/>
    <col min="13319" max="13568" width="9.109375" style="2101"/>
    <col min="13569" max="13569" width="5.109375" style="2101" customWidth="1"/>
    <col min="13570" max="13570" width="45" style="2101" customWidth="1"/>
    <col min="13571" max="13571" width="4.6640625" style="2101" customWidth="1"/>
    <col min="13572" max="13572" width="8.109375" style="2101" bestFit="1" customWidth="1"/>
    <col min="13573" max="13573" width="11.5546875" style="2101" customWidth="1"/>
    <col min="13574" max="13574" width="14.88671875" style="2101" customWidth="1"/>
    <col min="13575" max="13824" width="9.109375" style="2101"/>
    <col min="13825" max="13825" width="5.109375" style="2101" customWidth="1"/>
    <col min="13826" max="13826" width="45" style="2101" customWidth="1"/>
    <col min="13827" max="13827" width="4.6640625" style="2101" customWidth="1"/>
    <col min="13828" max="13828" width="8.109375" style="2101" bestFit="1" customWidth="1"/>
    <col min="13829" max="13829" width="11.5546875" style="2101" customWidth="1"/>
    <col min="13830" max="13830" width="14.88671875" style="2101" customWidth="1"/>
    <col min="13831" max="14080" width="9.109375" style="2101"/>
    <col min="14081" max="14081" width="5.109375" style="2101" customWidth="1"/>
    <col min="14082" max="14082" width="45" style="2101" customWidth="1"/>
    <col min="14083" max="14083" width="4.6640625" style="2101" customWidth="1"/>
    <col min="14084" max="14084" width="8.109375" style="2101" bestFit="1" customWidth="1"/>
    <col min="14085" max="14085" width="11.5546875" style="2101" customWidth="1"/>
    <col min="14086" max="14086" width="14.88671875" style="2101" customWidth="1"/>
    <col min="14087" max="14336" width="9.109375" style="2101"/>
    <col min="14337" max="14337" width="5.109375" style="2101" customWidth="1"/>
    <col min="14338" max="14338" width="45" style="2101" customWidth="1"/>
    <col min="14339" max="14339" width="4.6640625" style="2101" customWidth="1"/>
    <col min="14340" max="14340" width="8.109375" style="2101" bestFit="1" customWidth="1"/>
    <col min="14341" max="14341" width="11.5546875" style="2101" customWidth="1"/>
    <col min="14342" max="14342" width="14.88671875" style="2101" customWidth="1"/>
    <col min="14343" max="14592" width="9.109375" style="2101"/>
    <col min="14593" max="14593" width="5.109375" style="2101" customWidth="1"/>
    <col min="14594" max="14594" width="45" style="2101" customWidth="1"/>
    <col min="14595" max="14595" width="4.6640625" style="2101" customWidth="1"/>
    <col min="14596" max="14596" width="8.109375" style="2101" bestFit="1" customWidth="1"/>
    <col min="14597" max="14597" width="11.5546875" style="2101" customWidth="1"/>
    <col min="14598" max="14598" width="14.88671875" style="2101" customWidth="1"/>
    <col min="14599" max="14848" width="9.109375" style="2101"/>
    <col min="14849" max="14849" width="5.109375" style="2101" customWidth="1"/>
    <col min="14850" max="14850" width="45" style="2101" customWidth="1"/>
    <col min="14851" max="14851" width="4.6640625" style="2101" customWidth="1"/>
    <col min="14852" max="14852" width="8.109375" style="2101" bestFit="1" customWidth="1"/>
    <col min="14853" max="14853" width="11.5546875" style="2101" customWidth="1"/>
    <col min="14854" max="14854" width="14.88671875" style="2101" customWidth="1"/>
    <col min="14855" max="15104" width="9.109375" style="2101"/>
    <col min="15105" max="15105" width="5.109375" style="2101" customWidth="1"/>
    <col min="15106" max="15106" width="45" style="2101" customWidth="1"/>
    <col min="15107" max="15107" width="4.6640625" style="2101" customWidth="1"/>
    <col min="15108" max="15108" width="8.109375" style="2101" bestFit="1" customWidth="1"/>
    <col min="15109" max="15109" width="11.5546875" style="2101" customWidth="1"/>
    <col min="15110" max="15110" width="14.88671875" style="2101" customWidth="1"/>
    <col min="15111" max="15360" width="9.109375" style="2101"/>
    <col min="15361" max="15361" width="5.109375" style="2101" customWidth="1"/>
    <col min="15362" max="15362" width="45" style="2101" customWidth="1"/>
    <col min="15363" max="15363" width="4.6640625" style="2101" customWidth="1"/>
    <col min="15364" max="15364" width="8.109375" style="2101" bestFit="1" customWidth="1"/>
    <col min="15365" max="15365" width="11.5546875" style="2101" customWidth="1"/>
    <col min="15366" max="15366" width="14.88671875" style="2101" customWidth="1"/>
    <col min="15367" max="15616" width="9.109375" style="2101"/>
    <col min="15617" max="15617" width="5.109375" style="2101" customWidth="1"/>
    <col min="15618" max="15618" width="45" style="2101" customWidth="1"/>
    <col min="15619" max="15619" width="4.6640625" style="2101" customWidth="1"/>
    <col min="15620" max="15620" width="8.109375" style="2101" bestFit="1" customWidth="1"/>
    <col min="15621" max="15621" width="11.5546875" style="2101" customWidth="1"/>
    <col min="15622" max="15622" width="14.88671875" style="2101" customWidth="1"/>
    <col min="15623" max="15872" width="9.109375" style="2101"/>
    <col min="15873" max="15873" width="5.109375" style="2101" customWidth="1"/>
    <col min="15874" max="15874" width="45" style="2101" customWidth="1"/>
    <col min="15875" max="15875" width="4.6640625" style="2101" customWidth="1"/>
    <col min="15876" max="15876" width="8.109375" style="2101" bestFit="1" customWidth="1"/>
    <col min="15877" max="15877" width="11.5546875" style="2101" customWidth="1"/>
    <col min="15878" max="15878" width="14.88671875" style="2101" customWidth="1"/>
    <col min="15879" max="16128" width="9.109375" style="2101"/>
    <col min="16129" max="16129" width="5.109375" style="2101" customWidth="1"/>
    <col min="16130" max="16130" width="45" style="2101" customWidth="1"/>
    <col min="16131" max="16131" width="4.6640625" style="2101" customWidth="1"/>
    <col min="16132" max="16132" width="8.109375" style="2101" bestFit="1" customWidth="1"/>
    <col min="16133" max="16133" width="11.5546875" style="2101" customWidth="1"/>
    <col min="16134" max="16134" width="14.88671875" style="2101" customWidth="1"/>
    <col min="16135" max="16384" width="9.109375" style="2101"/>
  </cols>
  <sheetData>
    <row r="1" spans="1:7">
      <c r="A1" s="2144" t="s">
        <v>3</v>
      </c>
      <c r="B1" s="1932" t="s">
        <v>2387</v>
      </c>
      <c r="C1" s="2145"/>
      <c r="D1" s="2146"/>
      <c r="E1" s="2147"/>
      <c r="F1" s="2147"/>
    </row>
    <row r="2" spans="1:7">
      <c r="A2" s="2087"/>
      <c r="C2" s="2073"/>
      <c r="D2" s="2149"/>
      <c r="E2" s="2150"/>
      <c r="F2" s="2150"/>
    </row>
    <row r="3" spans="1:7" ht="29.25" customHeight="1">
      <c r="A3" s="2151" t="s">
        <v>2388</v>
      </c>
      <c r="B3" s="2152" t="s">
        <v>718</v>
      </c>
      <c r="C3" s="2034" t="s">
        <v>112</v>
      </c>
      <c r="D3" s="2035" t="s">
        <v>719</v>
      </c>
      <c r="E3" s="2036" t="s">
        <v>720</v>
      </c>
      <c r="F3" s="2036" t="s">
        <v>2253</v>
      </c>
    </row>
    <row r="4" spans="1:7">
      <c r="A4" s="2096"/>
      <c r="B4" s="1949"/>
      <c r="C4" s="2097"/>
      <c r="D4" s="2098"/>
      <c r="E4" s="2153"/>
      <c r="F4" s="2154"/>
    </row>
    <row r="5" spans="1:7" ht="235.5" customHeight="1">
      <c r="A5" s="1533">
        <f>COUNT($A$4:A4)+1</f>
        <v>1</v>
      </c>
      <c r="B5" s="1949" t="s">
        <v>2389</v>
      </c>
      <c r="C5" s="2119"/>
      <c r="D5" s="2040"/>
      <c r="E5" s="2075"/>
      <c r="F5" s="2042"/>
    </row>
    <row r="6" spans="1:7" s="1722" customFormat="1" ht="12.75" customHeight="1">
      <c r="A6" s="1533"/>
      <c r="B6" s="1949" t="s">
        <v>2390</v>
      </c>
      <c r="C6" s="2155"/>
      <c r="D6" s="2088"/>
      <c r="E6" s="2055"/>
      <c r="F6" s="2055"/>
      <c r="G6" s="1808"/>
    </row>
    <row r="7" spans="1:7" s="1722" customFormat="1" ht="12.75" customHeight="1">
      <c r="A7" s="1533"/>
      <c r="B7" s="2107" t="s">
        <v>2391</v>
      </c>
      <c r="C7" s="2119" t="s">
        <v>199</v>
      </c>
      <c r="D7" s="2040">
        <v>4</v>
      </c>
      <c r="E7" s="2092"/>
      <c r="F7" s="2042">
        <f t="shared" ref="F7:F15" si="0">D7*E7</f>
        <v>0</v>
      </c>
      <c r="G7" s="1808"/>
    </row>
    <row r="8" spans="1:7" s="1722" customFormat="1" ht="12.75" customHeight="1">
      <c r="A8" s="1533"/>
      <c r="B8" s="2107" t="s">
        <v>2392</v>
      </c>
      <c r="C8" s="2119" t="s">
        <v>199</v>
      </c>
      <c r="D8" s="2040">
        <v>24</v>
      </c>
      <c r="E8" s="2092"/>
      <c r="F8" s="2042">
        <f t="shared" si="0"/>
        <v>0</v>
      </c>
      <c r="G8" s="1808"/>
    </row>
    <row r="9" spans="1:7" s="1722" customFormat="1" ht="12.75" customHeight="1">
      <c r="A9" s="1533"/>
      <c r="B9" s="2107" t="s">
        <v>2393</v>
      </c>
      <c r="C9" s="2119" t="s">
        <v>199</v>
      </c>
      <c r="D9" s="2040">
        <v>35</v>
      </c>
      <c r="E9" s="2092"/>
      <c r="F9" s="2042">
        <f t="shared" si="0"/>
        <v>0</v>
      </c>
      <c r="G9" s="1808"/>
    </row>
    <row r="10" spans="1:7">
      <c r="A10" s="1533"/>
      <c r="B10" s="2107" t="s">
        <v>2394</v>
      </c>
      <c r="C10" s="2119" t="s">
        <v>199</v>
      </c>
      <c r="D10" s="2040">
        <v>11</v>
      </c>
      <c r="E10" s="2092"/>
      <c r="F10" s="2042">
        <f t="shared" si="0"/>
        <v>0</v>
      </c>
    </row>
    <row r="11" spans="1:7">
      <c r="A11" s="1533"/>
      <c r="B11" s="2107" t="s">
        <v>2395</v>
      </c>
      <c r="C11" s="2119" t="s">
        <v>199</v>
      </c>
      <c r="D11" s="2040">
        <v>10</v>
      </c>
      <c r="E11" s="2092"/>
      <c r="F11" s="2042">
        <f t="shared" si="0"/>
        <v>0</v>
      </c>
    </row>
    <row r="12" spans="1:7">
      <c r="A12" s="1533"/>
      <c r="B12" s="1949" t="s">
        <v>2396</v>
      </c>
      <c r="C12" s="2119" t="s">
        <v>199</v>
      </c>
      <c r="D12" s="2040">
        <v>26</v>
      </c>
      <c r="E12" s="2092"/>
      <c r="F12" s="2042">
        <f t="shared" si="0"/>
        <v>0</v>
      </c>
    </row>
    <row r="13" spans="1:7">
      <c r="A13" s="1533"/>
      <c r="B13" s="1949" t="s">
        <v>2397</v>
      </c>
      <c r="C13" s="2119" t="s">
        <v>199</v>
      </c>
      <c r="D13" s="2040">
        <v>19</v>
      </c>
      <c r="E13" s="2092"/>
      <c r="F13" s="2042">
        <f t="shared" si="0"/>
        <v>0</v>
      </c>
    </row>
    <row r="14" spans="1:7">
      <c r="A14" s="2096"/>
      <c r="B14" s="1949" t="s">
        <v>2398</v>
      </c>
      <c r="C14" s="2119" t="s">
        <v>199</v>
      </c>
      <c r="D14" s="2040">
        <v>14</v>
      </c>
      <c r="E14" s="2092"/>
      <c r="F14" s="2042">
        <f t="shared" si="0"/>
        <v>0</v>
      </c>
    </row>
    <row r="15" spans="1:7">
      <c r="A15" s="2096"/>
      <c r="B15" s="1949" t="s">
        <v>2399</v>
      </c>
      <c r="C15" s="2119" t="s">
        <v>199</v>
      </c>
      <c r="D15" s="2040">
        <v>20</v>
      </c>
      <c r="E15" s="2092"/>
      <c r="F15" s="2042">
        <f t="shared" si="0"/>
        <v>0</v>
      </c>
    </row>
    <row r="16" spans="1:7">
      <c r="A16" s="2096"/>
      <c r="B16" s="1949"/>
      <c r="C16" s="2097"/>
      <c r="D16" s="2098"/>
      <c r="E16" s="2156"/>
      <c r="F16" s="2157"/>
    </row>
    <row r="17" spans="1:7" s="1722" customFormat="1" ht="53.25" customHeight="1">
      <c r="A17" s="1533">
        <f>COUNT($A$4:A16)+1</f>
        <v>2</v>
      </c>
      <c r="B17" s="2039" t="s">
        <v>2400</v>
      </c>
      <c r="C17" s="2073"/>
      <c r="D17" s="2158"/>
      <c r="E17" s="2075"/>
      <c r="F17" s="2042"/>
      <c r="G17" s="1808"/>
    </row>
    <row r="18" spans="1:7" ht="26.4">
      <c r="A18" s="1533"/>
      <c r="B18" s="2045" t="s">
        <v>2401</v>
      </c>
      <c r="C18" s="2073"/>
      <c r="D18" s="2158"/>
      <c r="E18" s="2075"/>
      <c r="F18" s="2042"/>
    </row>
    <row r="19" spans="1:7">
      <c r="A19" s="1533"/>
      <c r="B19" s="2069" t="s">
        <v>2402</v>
      </c>
      <c r="C19" s="2077" t="s">
        <v>120</v>
      </c>
      <c r="D19" s="2159">
        <v>46</v>
      </c>
      <c r="E19" s="2075"/>
      <c r="F19" s="2042">
        <f>D19*E19</f>
        <v>0</v>
      </c>
      <c r="G19" s="2075"/>
    </row>
    <row r="20" spans="1:7">
      <c r="A20" s="2096"/>
      <c r="B20" s="1949"/>
      <c r="C20" s="2097"/>
      <c r="D20" s="2098"/>
      <c r="E20" s="2156"/>
      <c r="F20" s="2154"/>
    </row>
    <row r="21" spans="1:7" ht="64.5" customHeight="1">
      <c r="A21" s="1533">
        <f>COUNT($A$4:A20)+1</f>
        <v>3</v>
      </c>
      <c r="B21" s="1949" t="s">
        <v>2403</v>
      </c>
      <c r="C21" s="2119"/>
      <c r="D21" s="2040"/>
      <c r="E21" s="2075"/>
      <c r="F21" s="2042"/>
    </row>
    <row r="22" spans="1:7" s="1722" customFormat="1" ht="12.75" customHeight="1">
      <c r="A22" s="1533"/>
      <c r="B22" s="1949" t="s">
        <v>2404</v>
      </c>
      <c r="C22" s="2119" t="s">
        <v>199</v>
      </c>
      <c r="D22" s="2040">
        <v>209</v>
      </c>
      <c r="E22" s="2092"/>
      <c r="F22" s="2042">
        <f>D22*E22</f>
        <v>0</v>
      </c>
      <c r="G22" s="1808"/>
    </row>
    <row r="23" spans="1:7">
      <c r="A23" s="2096"/>
      <c r="B23" s="1949"/>
      <c r="C23" s="2097"/>
      <c r="D23" s="2098"/>
      <c r="E23" s="2156"/>
      <c r="F23" s="2154"/>
    </row>
    <row r="24" spans="1:7" ht="158.4">
      <c r="A24" s="1533">
        <f>COUNT($A$4:A23)+1</f>
        <v>4</v>
      </c>
      <c r="B24" s="1953" t="s">
        <v>2405</v>
      </c>
      <c r="C24" s="2009"/>
      <c r="D24" s="2053"/>
      <c r="E24" s="2075"/>
      <c r="F24" s="2042"/>
    </row>
    <row r="25" spans="1:7" s="1722" customFormat="1" ht="12.75" customHeight="1">
      <c r="A25" s="1533"/>
      <c r="B25" s="1953" t="s">
        <v>2406</v>
      </c>
      <c r="C25" s="2160"/>
      <c r="D25" s="2079"/>
      <c r="E25" s="2055"/>
      <c r="F25" s="2055"/>
      <c r="G25" s="1808"/>
    </row>
    <row r="26" spans="1:7">
      <c r="A26" s="1533"/>
      <c r="B26" s="2107" t="s">
        <v>2407</v>
      </c>
      <c r="C26" s="2009" t="s">
        <v>2089</v>
      </c>
      <c r="D26" s="2161">
        <v>2150</v>
      </c>
      <c r="E26" s="2092"/>
      <c r="F26" s="2042">
        <f>D26*E26</f>
        <v>0</v>
      </c>
    </row>
    <row r="27" spans="1:7">
      <c r="A27" s="1533"/>
      <c r="B27" s="2107" t="s">
        <v>2408</v>
      </c>
      <c r="C27" s="2009" t="s">
        <v>2089</v>
      </c>
      <c r="D27" s="2161">
        <v>330</v>
      </c>
      <c r="E27" s="2092"/>
      <c r="F27" s="2042">
        <f>D27*E27</f>
        <v>0</v>
      </c>
    </row>
    <row r="28" spans="1:7">
      <c r="A28" s="2096"/>
      <c r="B28" s="1953"/>
      <c r="C28" s="2097"/>
      <c r="D28" s="2098"/>
      <c r="E28" s="2099"/>
      <c r="F28" s="2100"/>
    </row>
    <row r="29" spans="1:7" ht="94.8">
      <c r="A29" s="1533">
        <f>COUNT($A$4:A28)+1</f>
        <v>5</v>
      </c>
      <c r="B29" s="2029" t="s">
        <v>2409</v>
      </c>
      <c r="C29" s="2073"/>
      <c r="D29" s="2158"/>
      <c r="E29" s="2075"/>
      <c r="F29" s="2042"/>
      <c r="G29" s="2075"/>
    </row>
    <row r="30" spans="1:7">
      <c r="A30" s="1533"/>
      <c r="B30" s="1953" t="s">
        <v>2410</v>
      </c>
      <c r="C30" s="2073"/>
      <c r="D30" s="2158"/>
      <c r="E30" s="2075"/>
      <c r="F30" s="2042"/>
      <c r="G30" s="2075"/>
    </row>
    <row r="31" spans="1:7">
      <c r="A31" s="2076"/>
      <c r="B31" s="2087" t="s">
        <v>2411</v>
      </c>
      <c r="C31" s="2119" t="s">
        <v>2089</v>
      </c>
      <c r="D31" s="2104">
        <v>210</v>
      </c>
      <c r="E31" s="2075"/>
      <c r="F31" s="2042">
        <f>D31*E31</f>
        <v>0</v>
      </c>
      <c r="G31" s="2075"/>
    </row>
    <row r="32" spans="1:7">
      <c r="A32" s="2076"/>
      <c r="B32" s="2087" t="s">
        <v>2412</v>
      </c>
      <c r="C32" s="2009" t="s">
        <v>2089</v>
      </c>
      <c r="D32" s="2104">
        <v>70</v>
      </c>
      <c r="E32" s="2075"/>
      <c r="F32" s="2042">
        <f>D32*E32</f>
        <v>0</v>
      </c>
      <c r="G32" s="2075"/>
    </row>
    <row r="33" spans="1:12">
      <c r="A33" s="2076"/>
      <c r="B33" s="2087" t="s">
        <v>2413</v>
      </c>
      <c r="C33" s="2009" t="s">
        <v>2089</v>
      </c>
      <c r="D33" s="2104">
        <v>60</v>
      </c>
      <c r="E33" s="2075"/>
      <c r="F33" s="2042">
        <f>D33*E33</f>
        <v>0</v>
      </c>
      <c r="G33" s="2075"/>
    </row>
    <row r="34" spans="1:12">
      <c r="A34" s="2076"/>
      <c r="B34" s="2087" t="s">
        <v>2414</v>
      </c>
      <c r="C34" s="2009" t="s">
        <v>2089</v>
      </c>
      <c r="D34" s="2104">
        <v>150</v>
      </c>
      <c r="E34" s="2075"/>
      <c r="F34" s="2042">
        <f>D34*E34</f>
        <v>0</v>
      </c>
      <c r="G34" s="2075"/>
    </row>
    <row r="35" spans="1:12">
      <c r="A35" s="2076" t="s">
        <v>50</v>
      </c>
      <c r="B35" s="2087" t="s">
        <v>2415</v>
      </c>
      <c r="C35" s="2077" t="s">
        <v>2089</v>
      </c>
      <c r="D35" s="2047">
        <v>10</v>
      </c>
      <c r="E35" s="2075"/>
      <c r="F35" s="2042">
        <f>D35*E35</f>
        <v>0</v>
      </c>
      <c r="G35" s="2075"/>
    </row>
    <row r="36" spans="1:12">
      <c r="A36" s="2096"/>
      <c r="B36" s="1953"/>
      <c r="C36" s="2097"/>
      <c r="D36" s="2098"/>
      <c r="E36" s="2099"/>
      <c r="F36" s="2100"/>
    </row>
    <row r="37" spans="1:12" ht="161.25" customHeight="1">
      <c r="A37" s="1533">
        <f>COUNT($A$4:A36)+1</f>
        <v>6</v>
      </c>
      <c r="B37" s="2051" t="s">
        <v>2416</v>
      </c>
      <c r="C37" s="2102"/>
      <c r="D37" s="2103"/>
      <c r="E37" s="2055"/>
      <c r="F37" s="2055"/>
    </row>
    <row r="38" spans="1:12" s="1808" customFormat="1" ht="12.75" customHeight="1">
      <c r="A38" s="1533"/>
      <c r="B38" s="1949" t="s">
        <v>2315</v>
      </c>
      <c r="C38" s="2102"/>
      <c r="D38" s="2083"/>
      <c r="E38" s="2055"/>
      <c r="F38" s="2055"/>
      <c r="H38" s="2078"/>
      <c r="I38" s="2089"/>
      <c r="J38" s="2079"/>
      <c r="K38" s="2162"/>
      <c r="L38" s="2055"/>
    </row>
    <row r="39" spans="1:12" s="1808" customFormat="1" ht="12.75" customHeight="1">
      <c r="A39" s="1533"/>
      <c r="B39" s="1949" t="s">
        <v>2309</v>
      </c>
      <c r="C39" s="2102"/>
      <c r="D39" s="2083"/>
      <c r="E39" s="2055"/>
      <c r="F39" s="2055"/>
      <c r="H39" s="2078"/>
      <c r="I39" s="2089"/>
      <c r="J39" s="2079"/>
      <c r="K39" s="2162"/>
      <c r="L39" s="2055"/>
    </row>
    <row r="40" spans="1:12" s="1808" customFormat="1" ht="12.75" customHeight="1">
      <c r="A40" s="1533"/>
      <c r="B40" s="1949" t="s">
        <v>2316</v>
      </c>
      <c r="C40" s="2102"/>
      <c r="D40" s="2083"/>
      <c r="E40" s="2055"/>
      <c r="F40" s="2055"/>
      <c r="H40" s="2078"/>
      <c r="I40" s="2089"/>
      <c r="J40" s="2079"/>
      <c r="K40" s="2162"/>
      <c r="L40" s="2055"/>
    </row>
    <row r="41" spans="1:12" s="1722" customFormat="1" ht="26.4">
      <c r="A41" s="1533"/>
      <c r="B41" s="1949" t="s">
        <v>2417</v>
      </c>
      <c r="C41" s="2155"/>
      <c r="D41" s="2088"/>
      <c r="E41" s="2055"/>
      <c r="F41" s="2055"/>
      <c r="G41" s="1808"/>
      <c r="H41" s="2163"/>
      <c r="I41" s="2089"/>
      <c r="J41" s="2079"/>
      <c r="K41" s="2162"/>
      <c r="L41" s="2055"/>
    </row>
    <row r="42" spans="1:12">
      <c r="A42" s="1533"/>
      <c r="B42" s="2087" t="s">
        <v>2418</v>
      </c>
      <c r="C42" s="2119" t="s">
        <v>2089</v>
      </c>
      <c r="D42" s="2104">
        <f>D31</f>
        <v>210</v>
      </c>
      <c r="E42" s="2075"/>
      <c r="F42" s="2042">
        <f>D42*E42</f>
        <v>0</v>
      </c>
      <c r="G42" s="2075"/>
    </row>
    <row r="43" spans="1:12">
      <c r="A43" s="1533"/>
      <c r="B43" s="2087" t="s">
        <v>2419</v>
      </c>
      <c r="C43" s="2119" t="s">
        <v>2089</v>
      </c>
      <c r="D43" s="2104">
        <f>D32</f>
        <v>70</v>
      </c>
      <c r="E43" s="2075"/>
      <c r="F43" s="2042">
        <f>D43*E43</f>
        <v>0</v>
      </c>
      <c r="G43" s="2075"/>
    </row>
    <row r="44" spans="1:12">
      <c r="A44" s="1533"/>
      <c r="B44" s="2087" t="s">
        <v>2420</v>
      </c>
      <c r="C44" s="2119" t="s">
        <v>2089</v>
      </c>
      <c r="D44" s="2104">
        <f>D33</f>
        <v>60</v>
      </c>
      <c r="E44" s="2075"/>
      <c r="F44" s="2042">
        <f>D44*E44</f>
        <v>0</v>
      </c>
      <c r="G44" s="2075"/>
    </row>
    <row r="45" spans="1:12">
      <c r="A45" s="1533"/>
      <c r="B45" s="2087" t="s">
        <v>2421</v>
      </c>
      <c r="C45" s="2119" t="s">
        <v>2089</v>
      </c>
      <c r="D45" s="2104">
        <v>150</v>
      </c>
      <c r="E45" s="2075"/>
      <c r="F45" s="2042">
        <f>D45*E45</f>
        <v>0</v>
      </c>
      <c r="G45" s="2075"/>
    </row>
    <row r="46" spans="1:12">
      <c r="A46" s="1533"/>
      <c r="B46" s="2087" t="s">
        <v>2422</v>
      </c>
      <c r="C46" s="2119" t="s">
        <v>2089</v>
      </c>
      <c r="D46" s="2104">
        <v>10</v>
      </c>
      <c r="E46" s="2075"/>
      <c r="F46" s="2042">
        <f>D46*E46</f>
        <v>0</v>
      </c>
      <c r="G46" s="2075"/>
    </row>
    <row r="47" spans="1:12">
      <c r="A47" s="2096"/>
      <c r="B47" s="1953"/>
      <c r="C47" s="2097"/>
      <c r="D47" s="2098"/>
      <c r="E47" s="2099"/>
      <c r="F47" s="2100"/>
    </row>
    <row r="48" spans="1:12" s="1722" customFormat="1" ht="79.2">
      <c r="A48" s="2164">
        <f>COUNT($A$5:A47)+1</f>
        <v>7</v>
      </c>
      <c r="B48" s="2051" t="s">
        <v>2423</v>
      </c>
      <c r="C48" s="2165"/>
      <c r="D48" s="2091"/>
      <c r="E48" s="2055"/>
      <c r="F48" s="2055"/>
      <c r="G48" s="2043"/>
    </row>
    <row r="49" spans="1:16" s="1722" customFormat="1" ht="12.9" customHeight="1">
      <c r="A49" s="1533"/>
      <c r="B49" s="1953" t="s">
        <v>2325</v>
      </c>
      <c r="C49" s="2160"/>
      <c r="D49" s="2088"/>
      <c r="E49" s="2055"/>
      <c r="F49" s="2055"/>
      <c r="G49" s="1808"/>
    </row>
    <row r="50" spans="1:16">
      <c r="A50" s="2096"/>
      <c r="B50" s="1949" t="s">
        <v>2424</v>
      </c>
      <c r="C50" s="2009" t="s">
        <v>199</v>
      </c>
      <c r="D50" s="2040">
        <v>184</v>
      </c>
      <c r="E50" s="2092"/>
      <c r="F50" s="2042">
        <f>D50*E50</f>
        <v>0</v>
      </c>
    </row>
    <row r="51" spans="1:16">
      <c r="A51" s="2096"/>
      <c r="B51" s="1953"/>
      <c r="C51" s="2097"/>
      <c r="D51" s="2098"/>
      <c r="E51" s="2099"/>
      <c r="F51" s="2100"/>
    </row>
    <row r="52" spans="1:16" ht="90" customHeight="1">
      <c r="A52" s="1533">
        <f>COUNT($A$4:A51)+1</f>
        <v>8</v>
      </c>
      <c r="B52" s="2051" t="s">
        <v>2425</v>
      </c>
      <c r="C52" s="2166"/>
      <c r="D52" s="2079"/>
      <c r="E52" s="2055"/>
      <c r="F52" s="2055"/>
    </row>
    <row r="53" spans="1:16" s="1722" customFormat="1" ht="12.9" customHeight="1">
      <c r="A53" s="1533"/>
      <c r="B53" s="1953" t="s">
        <v>2426</v>
      </c>
      <c r="C53" s="2160"/>
      <c r="D53" s="2079"/>
      <c r="E53" s="2055"/>
      <c r="F53" s="2055"/>
      <c r="G53" s="1808"/>
    </row>
    <row r="54" spans="1:16">
      <c r="A54" s="2096"/>
      <c r="B54" s="2087" t="s">
        <v>2427</v>
      </c>
      <c r="C54" s="2009" t="s">
        <v>199</v>
      </c>
      <c r="D54" s="2167">
        <v>46</v>
      </c>
      <c r="E54" s="2042"/>
      <c r="F54" s="2042">
        <f>D54*E54</f>
        <v>0</v>
      </c>
    </row>
    <row r="55" spans="1:16" ht="13.8">
      <c r="A55" s="1533"/>
      <c r="B55" s="1953"/>
      <c r="C55" s="2108"/>
      <c r="D55" s="2109"/>
      <c r="E55" s="2110"/>
      <c r="F55" s="2111"/>
      <c r="G55" s="2106"/>
      <c r="H55" s="2107"/>
      <c r="I55" s="2107"/>
      <c r="J55" s="2107"/>
      <c r="K55" s="2107"/>
      <c r="L55" s="2107"/>
      <c r="M55" s="2107"/>
      <c r="N55" s="2107"/>
      <c r="O55" s="2107"/>
      <c r="P55" s="2107"/>
    </row>
    <row r="56" spans="1:16" ht="116.25" customHeight="1">
      <c r="A56" s="1533">
        <f>COUNT($A$4:A55)+1</f>
        <v>9</v>
      </c>
      <c r="B56" s="2051" t="s">
        <v>2428</v>
      </c>
      <c r="C56" s="2073"/>
      <c r="D56" s="2158"/>
      <c r="E56" s="2075"/>
      <c r="F56" s="2042"/>
    </row>
    <row r="57" spans="1:16" ht="13.8">
      <c r="A57" s="1533"/>
      <c r="B57" s="2168" t="s">
        <v>2429</v>
      </c>
      <c r="C57" s="2169"/>
      <c r="D57" s="2170"/>
      <c r="E57" s="2110"/>
      <c r="F57" s="2111"/>
      <c r="G57" s="2106"/>
      <c r="H57" s="2107"/>
      <c r="I57" s="2107"/>
      <c r="J57" s="2107"/>
      <c r="K57" s="2107"/>
      <c r="L57" s="2107"/>
      <c r="M57" s="2107"/>
      <c r="N57" s="2107"/>
      <c r="O57" s="2107"/>
      <c r="P57" s="2107"/>
    </row>
    <row r="58" spans="1:16" ht="15.6">
      <c r="A58" s="1533"/>
      <c r="B58" s="1949" t="s">
        <v>2430</v>
      </c>
      <c r="C58" s="2073"/>
      <c r="D58" s="2158"/>
      <c r="E58" s="2075"/>
      <c r="F58" s="2042"/>
    </row>
    <row r="59" spans="1:16">
      <c r="A59" s="1533"/>
      <c r="B59" s="1949" t="s">
        <v>2431</v>
      </c>
      <c r="C59" s="2073"/>
      <c r="D59" s="2158"/>
      <c r="E59" s="2075"/>
      <c r="F59" s="2042"/>
    </row>
    <row r="60" spans="1:16" ht="27" customHeight="1">
      <c r="A60" s="1533"/>
      <c r="B60" s="1949" t="s">
        <v>2432</v>
      </c>
      <c r="C60" s="2009" t="s">
        <v>199</v>
      </c>
      <c r="D60" s="2167">
        <v>46</v>
      </c>
      <c r="E60" s="2042"/>
      <c r="F60" s="2042">
        <f>D60*E60</f>
        <v>0</v>
      </c>
    </row>
    <row r="61" spans="1:16">
      <c r="A61" s="2096"/>
      <c r="B61" s="1953"/>
      <c r="C61" s="2097"/>
      <c r="D61" s="2098"/>
      <c r="E61" s="2099"/>
      <c r="F61" s="2100"/>
    </row>
    <row r="62" spans="1:16" ht="130.5" customHeight="1">
      <c r="A62" s="1533">
        <f>COUNT($A$4:A61)+1</f>
        <v>10</v>
      </c>
      <c r="B62" s="2051" t="s">
        <v>2433</v>
      </c>
      <c r="C62" s="2108"/>
      <c r="D62" s="2109"/>
      <c r="E62" s="2110"/>
      <c r="F62" s="2111"/>
      <c r="G62" s="2106"/>
      <c r="H62" s="2107"/>
      <c r="I62" s="2107"/>
      <c r="J62" s="2107"/>
      <c r="K62" s="2107"/>
      <c r="L62" s="2107"/>
      <c r="M62" s="2107"/>
      <c r="N62" s="2107"/>
      <c r="O62" s="2107"/>
      <c r="P62" s="2107"/>
    </row>
    <row r="63" spans="1:16">
      <c r="A63" s="1533"/>
      <c r="B63" s="1953" t="s">
        <v>2434</v>
      </c>
      <c r="C63" s="2009"/>
      <c r="D63" s="2167"/>
      <c r="E63" s="2042"/>
      <c r="F63" s="2042"/>
      <c r="G63" s="2106"/>
      <c r="H63" s="2107"/>
      <c r="I63" s="2107"/>
      <c r="J63" s="2107"/>
      <c r="K63" s="2107"/>
      <c r="L63" s="2107"/>
      <c r="M63" s="2107"/>
      <c r="N63" s="2107"/>
      <c r="O63" s="2107"/>
      <c r="P63" s="2107"/>
    </row>
    <row r="64" spans="1:16">
      <c r="A64" s="1533"/>
      <c r="B64" s="2087" t="s">
        <v>2435</v>
      </c>
      <c r="C64" s="2009" t="s">
        <v>2089</v>
      </c>
      <c r="D64" s="2167">
        <v>120</v>
      </c>
      <c r="E64" s="2042"/>
      <c r="F64" s="2042">
        <f>D64*E64</f>
        <v>0</v>
      </c>
      <c r="G64" s="2106"/>
      <c r="H64" s="2107"/>
      <c r="I64" s="2107"/>
      <c r="J64" s="2107"/>
      <c r="K64" s="2107"/>
      <c r="L64" s="2107"/>
      <c r="M64" s="2107"/>
      <c r="N64" s="2107"/>
      <c r="O64" s="2107"/>
      <c r="P64" s="2107"/>
    </row>
    <row r="65" spans="1:16">
      <c r="A65" s="1533"/>
      <c r="B65" s="2087" t="s">
        <v>2436</v>
      </c>
      <c r="C65" s="2009" t="s">
        <v>2089</v>
      </c>
      <c r="D65" s="2167">
        <v>120</v>
      </c>
      <c r="E65" s="2042"/>
      <c r="F65" s="2042">
        <f>D65*E65</f>
        <v>0</v>
      </c>
      <c r="G65" s="2106"/>
      <c r="H65" s="2107"/>
      <c r="I65" s="2107"/>
      <c r="J65" s="2107"/>
      <c r="K65" s="2107"/>
      <c r="L65" s="2107"/>
      <c r="M65" s="2107"/>
      <c r="N65" s="2107"/>
      <c r="O65" s="2107"/>
      <c r="P65" s="2107"/>
    </row>
    <row r="66" spans="1:16" ht="13.8">
      <c r="A66" s="1533"/>
      <c r="B66" s="1953"/>
      <c r="C66" s="2129"/>
      <c r="D66" s="2171"/>
      <c r="E66" s="2129"/>
      <c r="F66" s="2129"/>
      <c r="G66" s="2106"/>
      <c r="H66" s="2107"/>
      <c r="I66" s="2107"/>
      <c r="J66" s="2107"/>
      <c r="K66" s="2107"/>
      <c r="L66" s="2107"/>
      <c r="M66" s="2107"/>
      <c r="N66" s="2107"/>
      <c r="O66" s="2107"/>
      <c r="P66" s="2107"/>
    </row>
    <row r="67" spans="1:16" ht="76.5" customHeight="1">
      <c r="A67" s="1533">
        <f>COUNT($A$4:A66)+1</f>
        <v>11</v>
      </c>
      <c r="B67" s="2051" t="s">
        <v>2437</v>
      </c>
      <c r="C67" s="2108"/>
      <c r="D67" s="2109"/>
      <c r="E67" s="2110"/>
      <c r="F67" s="2111"/>
      <c r="G67" s="2106"/>
      <c r="H67" s="2107"/>
      <c r="I67" s="2107"/>
      <c r="J67" s="2107"/>
      <c r="K67" s="2107"/>
      <c r="L67" s="2107"/>
      <c r="M67" s="2107"/>
      <c r="N67" s="2107"/>
      <c r="O67" s="2107"/>
      <c r="P67" s="2107"/>
    </row>
    <row r="68" spans="1:16">
      <c r="A68" s="1533"/>
      <c r="B68" s="1949" t="s">
        <v>2438</v>
      </c>
      <c r="C68" s="2009"/>
      <c r="D68" s="2167"/>
      <c r="E68" s="2042"/>
      <c r="F68" s="2042"/>
      <c r="G68" s="2106"/>
      <c r="H68" s="2107"/>
      <c r="I68" s="2107"/>
      <c r="J68" s="2107"/>
      <c r="K68" s="2107"/>
      <c r="L68" s="2107"/>
      <c r="M68" s="2107"/>
      <c r="N68" s="2107"/>
      <c r="O68" s="2107"/>
      <c r="P68" s="2107"/>
    </row>
    <row r="69" spans="1:16">
      <c r="A69" s="1533"/>
      <c r="B69" s="1949" t="s">
        <v>2439</v>
      </c>
      <c r="C69" s="2009" t="s">
        <v>199</v>
      </c>
      <c r="D69" s="2167">
        <v>92</v>
      </c>
      <c r="E69" s="2042"/>
      <c r="F69" s="2042">
        <f>D69*E69</f>
        <v>0</v>
      </c>
      <c r="G69" s="2106"/>
      <c r="H69" s="2107"/>
      <c r="I69" s="2107"/>
      <c r="J69" s="2107"/>
      <c r="K69" s="2107"/>
      <c r="L69" s="2107"/>
      <c r="M69" s="2107"/>
      <c r="N69" s="2107"/>
      <c r="O69" s="2107"/>
      <c r="P69" s="2107"/>
    </row>
    <row r="70" spans="1:16">
      <c r="A70" s="1533"/>
      <c r="B70" s="1949"/>
      <c r="C70" s="2009"/>
      <c r="D70" s="2167"/>
      <c r="E70" s="2042"/>
      <c r="F70" s="2042"/>
      <c r="G70" s="2106"/>
      <c r="H70" s="2107"/>
      <c r="I70" s="2107"/>
      <c r="J70" s="2107"/>
      <c r="K70" s="2107"/>
      <c r="L70" s="2107"/>
      <c r="M70" s="2107"/>
      <c r="N70" s="2107"/>
      <c r="O70" s="2107"/>
      <c r="P70" s="2107"/>
    </row>
    <row r="71" spans="1:16" ht="39.75" customHeight="1">
      <c r="A71" s="1533">
        <f>COUNT($A$4:A70)+1</f>
        <v>12</v>
      </c>
      <c r="B71" s="2051" t="s">
        <v>2440</v>
      </c>
      <c r="C71" s="2009" t="s">
        <v>199</v>
      </c>
      <c r="D71" s="2167">
        <v>46</v>
      </c>
      <c r="E71" s="2042"/>
      <c r="F71" s="2042">
        <f>D71*E71</f>
        <v>0</v>
      </c>
      <c r="G71" s="2106"/>
      <c r="H71" s="2107"/>
      <c r="I71" s="2107"/>
      <c r="J71" s="2107"/>
      <c r="K71" s="2107"/>
      <c r="L71" s="2107"/>
      <c r="M71" s="2107"/>
      <c r="N71" s="2107"/>
      <c r="O71" s="2107"/>
      <c r="P71" s="2107"/>
    </row>
    <row r="72" spans="1:16" ht="13.8">
      <c r="A72" s="1533"/>
      <c r="B72" s="1953"/>
      <c r="C72" s="2129"/>
      <c r="D72" s="2171"/>
      <c r="E72" s="2129"/>
      <c r="F72" s="2129"/>
      <c r="G72" s="2106"/>
      <c r="H72" s="2107"/>
      <c r="I72" s="2107"/>
      <c r="J72" s="2107"/>
      <c r="K72" s="2107"/>
      <c r="L72" s="2107"/>
      <c r="M72" s="2107"/>
      <c r="N72" s="2107"/>
      <c r="O72" s="2107"/>
      <c r="P72" s="2107"/>
    </row>
    <row r="73" spans="1:16" ht="92.4">
      <c r="A73" s="1533">
        <f>COUNT($A$4:A72)+1</f>
        <v>13</v>
      </c>
      <c r="B73" s="2029" t="s">
        <v>2377</v>
      </c>
      <c r="C73" s="1706" t="s">
        <v>120</v>
      </c>
      <c r="D73" s="2135">
        <v>1</v>
      </c>
      <c r="E73" s="2136"/>
      <c r="F73" s="2042">
        <f>E73*D73</f>
        <v>0</v>
      </c>
    </row>
    <row r="74" spans="1:16">
      <c r="A74" s="2076"/>
      <c r="C74" s="2073"/>
      <c r="D74" s="2149"/>
      <c r="E74" s="2075"/>
      <c r="F74" s="2042"/>
    </row>
    <row r="75" spans="1:16" ht="52.8">
      <c r="A75" s="1533">
        <f>COUNT($A$4:A74)+1</f>
        <v>14</v>
      </c>
      <c r="B75" s="2029" t="s">
        <v>2378</v>
      </c>
      <c r="C75" s="1696" t="s">
        <v>2379</v>
      </c>
      <c r="D75" s="2053">
        <v>30</v>
      </c>
      <c r="E75" s="2075"/>
      <c r="F75" s="2042">
        <f>D75*E75</f>
        <v>0</v>
      </c>
    </row>
    <row r="76" spans="1:16">
      <c r="A76" s="2076"/>
      <c r="B76" s="2087"/>
      <c r="C76" s="2073"/>
      <c r="D76" s="2074"/>
      <c r="E76" s="2075"/>
      <c r="F76" s="2042"/>
    </row>
    <row r="77" spans="1:16" ht="39.6">
      <c r="A77" s="1533">
        <f>COUNT($A$4:A76)+1</f>
        <v>15</v>
      </c>
      <c r="B77" s="2029" t="s">
        <v>2441</v>
      </c>
      <c r="C77" s="2009" t="s">
        <v>120</v>
      </c>
      <c r="D77" s="2053">
        <v>1</v>
      </c>
      <c r="E77" s="2075"/>
      <c r="F77" s="2042">
        <f>D77*E77</f>
        <v>0</v>
      </c>
    </row>
    <row r="78" spans="1:16">
      <c r="A78" s="2076"/>
      <c r="B78" s="2087"/>
      <c r="C78" s="2073"/>
      <c r="D78" s="2074"/>
      <c r="E78" s="2075"/>
      <c r="F78" s="2042"/>
    </row>
    <row r="79" spans="1:16" ht="52.8">
      <c r="A79" s="1533">
        <f>COUNT($A$4:A78)+1</f>
        <v>16</v>
      </c>
      <c r="B79" s="2029" t="s">
        <v>2442</v>
      </c>
      <c r="C79" s="2009" t="s">
        <v>120</v>
      </c>
      <c r="D79" s="2053">
        <v>1</v>
      </c>
      <c r="E79" s="2075"/>
      <c r="F79" s="2042">
        <f>D79*E79</f>
        <v>0</v>
      </c>
    </row>
    <row r="80" spans="1:16">
      <c r="A80" s="2076"/>
      <c r="B80" s="2087"/>
      <c r="C80" s="2073"/>
      <c r="D80" s="2074"/>
      <c r="E80" s="2075"/>
      <c r="F80" s="2042"/>
    </row>
    <row r="81" spans="1:6" ht="52.8">
      <c r="A81" s="1533">
        <f>COUNT($A$4:A80)+1</f>
        <v>17</v>
      </c>
      <c r="B81" s="2029" t="s">
        <v>2443</v>
      </c>
      <c r="C81" s="2009" t="s">
        <v>120</v>
      </c>
      <c r="D81" s="2053">
        <v>1</v>
      </c>
      <c r="E81" s="2075"/>
      <c r="F81" s="2042">
        <f>D81*E81</f>
        <v>0</v>
      </c>
    </row>
    <row r="82" spans="1:6">
      <c r="A82" s="2076"/>
      <c r="B82" s="2087"/>
      <c r="C82" s="2073"/>
      <c r="D82" s="2074"/>
      <c r="E82" s="2075"/>
      <c r="F82" s="2042"/>
    </row>
    <row r="83" spans="1:6" ht="92.25" customHeight="1">
      <c r="A83" s="1533">
        <f>COUNT($A$4:A82)+1</f>
        <v>18</v>
      </c>
      <c r="B83" s="2172" t="s">
        <v>2444</v>
      </c>
      <c r="C83" s="2009" t="s">
        <v>120</v>
      </c>
      <c r="D83" s="2053">
        <v>1</v>
      </c>
      <c r="E83" s="2075"/>
      <c r="F83" s="2042">
        <f>D83*E83</f>
        <v>0</v>
      </c>
    </row>
    <row r="84" spans="1:6">
      <c r="A84" s="2076"/>
      <c r="B84" s="2087"/>
      <c r="C84" s="2073"/>
      <c r="D84" s="2074"/>
      <c r="E84" s="2075"/>
      <c r="F84" s="2042"/>
    </row>
    <row r="85" spans="1:6" ht="52.8">
      <c r="A85" s="1533">
        <f>COUNT($A$4:A84)+1</f>
        <v>19</v>
      </c>
      <c r="B85" s="2029" t="s">
        <v>2445</v>
      </c>
      <c r="C85" s="2173" t="s">
        <v>2384</v>
      </c>
      <c r="D85" s="2174">
        <v>2</v>
      </c>
      <c r="E85" s="2044"/>
      <c r="F85" s="2175">
        <f>SUM(F4:F84)*D85/100</f>
        <v>0</v>
      </c>
    </row>
    <row r="86" spans="1:6">
      <c r="A86" s="2076"/>
      <c r="B86" s="2087"/>
      <c r="C86" s="2073"/>
      <c r="D86" s="2150"/>
      <c r="E86" s="2150"/>
      <c r="F86" s="2149"/>
    </row>
    <row r="87" spans="1:6" ht="39.6">
      <c r="A87" s="1533">
        <f>COUNT($A$4:A86)+1</f>
        <v>20</v>
      </c>
      <c r="B87" s="2029" t="s">
        <v>2385</v>
      </c>
      <c r="C87" s="2173" t="s">
        <v>2384</v>
      </c>
      <c r="D87" s="2174">
        <v>1</v>
      </c>
      <c r="E87" s="2044"/>
      <c r="F87" s="2175">
        <f>SUM(F1:F84)*D87/100</f>
        <v>0</v>
      </c>
    </row>
    <row r="88" spans="1:6">
      <c r="A88" s="2087"/>
      <c r="C88" s="2073"/>
      <c r="D88" s="2150"/>
      <c r="E88" s="2002"/>
      <c r="F88" s="1731"/>
    </row>
    <row r="89" spans="1:6" ht="13.8" thickBot="1">
      <c r="A89" s="2176"/>
      <c r="B89" s="2177" t="str">
        <f>$B$1&amp;" skupaj:"</f>
        <v>Ogrevanje in hlajenje skupaj:</v>
      </c>
      <c r="C89" s="1943"/>
      <c r="D89" s="2140"/>
      <c r="E89" s="2141" t="s">
        <v>2386</v>
      </c>
      <c r="F89" s="2142">
        <f>SUM(F4:F87)</f>
        <v>0</v>
      </c>
    </row>
    <row r="90" spans="1:6" ht="13.8" thickTop="1">
      <c r="A90" s="2178"/>
      <c r="B90" s="2179"/>
      <c r="C90" s="2180"/>
      <c r="D90" s="2181"/>
      <c r="E90" s="2147"/>
      <c r="F90" s="2147"/>
    </row>
  </sheetData>
  <pageMargins left="0.78740157480314965" right="0.59055118110236227" top="0.86614173228346458" bottom="0.86614173228346458" header="0.31496062992125984" footer="0.51181102362204722"/>
  <pageSetup paperSize="9" orientation="portrait"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rowBreaks count="3" manualBreakCount="3">
    <brk id="23" max="5" man="1"/>
    <brk id="36" max="5" man="1"/>
    <brk id="55" max="5" man="1"/>
  </rowBreaks>
  <legacyDrawingHF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B60A4-90E2-41F7-8AF9-A7C85B409186}">
  <sheetPr>
    <tabColor theme="7" tint="0.79998168889431442"/>
  </sheetPr>
  <dimension ref="A1:P146"/>
  <sheetViews>
    <sheetView workbookViewId="0"/>
  </sheetViews>
  <sheetFormatPr defaultColWidth="9.109375" defaultRowHeight="13.2"/>
  <cols>
    <col min="1" max="1" width="5.109375" style="2101" customWidth="1"/>
    <col min="2" max="2" width="45" style="2148" customWidth="1"/>
    <col min="3" max="3" width="4.6640625" style="1767" customWidth="1"/>
    <col min="4" max="4" width="8.109375" style="2182" bestFit="1" customWidth="1"/>
    <col min="5" max="5" width="11.5546875" style="2183" customWidth="1"/>
    <col min="6" max="6" width="14.88671875" style="2183" customWidth="1"/>
    <col min="7" max="256" width="9.109375" style="2101"/>
    <col min="257" max="257" width="5.109375" style="2101" customWidth="1"/>
    <col min="258" max="258" width="45" style="2101" customWidth="1"/>
    <col min="259" max="259" width="4.6640625" style="2101" customWidth="1"/>
    <col min="260" max="260" width="8.109375" style="2101" bestFit="1" customWidth="1"/>
    <col min="261" max="261" width="11.5546875" style="2101" customWidth="1"/>
    <col min="262" max="262" width="14.88671875" style="2101" customWidth="1"/>
    <col min="263" max="512" width="9.109375" style="2101"/>
    <col min="513" max="513" width="5.109375" style="2101" customWidth="1"/>
    <col min="514" max="514" width="45" style="2101" customWidth="1"/>
    <col min="515" max="515" width="4.6640625" style="2101" customWidth="1"/>
    <col min="516" max="516" width="8.109375" style="2101" bestFit="1" customWidth="1"/>
    <col min="517" max="517" width="11.5546875" style="2101" customWidth="1"/>
    <col min="518" max="518" width="14.88671875" style="2101" customWidth="1"/>
    <col min="519" max="768" width="9.109375" style="2101"/>
    <col min="769" max="769" width="5.109375" style="2101" customWidth="1"/>
    <col min="770" max="770" width="45" style="2101" customWidth="1"/>
    <col min="771" max="771" width="4.6640625" style="2101" customWidth="1"/>
    <col min="772" max="772" width="8.109375" style="2101" bestFit="1" customWidth="1"/>
    <col min="773" max="773" width="11.5546875" style="2101" customWidth="1"/>
    <col min="774" max="774" width="14.88671875" style="2101" customWidth="1"/>
    <col min="775" max="1024" width="9.109375" style="2101"/>
    <col min="1025" max="1025" width="5.109375" style="2101" customWidth="1"/>
    <col min="1026" max="1026" width="45" style="2101" customWidth="1"/>
    <col min="1027" max="1027" width="4.6640625" style="2101" customWidth="1"/>
    <col min="1028" max="1028" width="8.109375" style="2101" bestFit="1" customWidth="1"/>
    <col min="1029" max="1029" width="11.5546875" style="2101" customWidth="1"/>
    <col min="1030" max="1030" width="14.88671875" style="2101" customWidth="1"/>
    <col min="1031" max="1280" width="9.109375" style="2101"/>
    <col min="1281" max="1281" width="5.109375" style="2101" customWidth="1"/>
    <col min="1282" max="1282" width="45" style="2101" customWidth="1"/>
    <col min="1283" max="1283" width="4.6640625" style="2101" customWidth="1"/>
    <col min="1284" max="1284" width="8.109375" style="2101" bestFit="1" customWidth="1"/>
    <col min="1285" max="1285" width="11.5546875" style="2101" customWidth="1"/>
    <col min="1286" max="1286" width="14.88671875" style="2101" customWidth="1"/>
    <col min="1287" max="1536" width="9.109375" style="2101"/>
    <col min="1537" max="1537" width="5.109375" style="2101" customWidth="1"/>
    <col min="1538" max="1538" width="45" style="2101" customWidth="1"/>
    <col min="1539" max="1539" width="4.6640625" style="2101" customWidth="1"/>
    <col min="1540" max="1540" width="8.109375" style="2101" bestFit="1" customWidth="1"/>
    <col min="1541" max="1541" width="11.5546875" style="2101" customWidth="1"/>
    <col min="1542" max="1542" width="14.88671875" style="2101" customWidth="1"/>
    <col min="1543" max="1792" width="9.109375" style="2101"/>
    <col min="1793" max="1793" width="5.109375" style="2101" customWidth="1"/>
    <col min="1794" max="1794" width="45" style="2101" customWidth="1"/>
    <col min="1795" max="1795" width="4.6640625" style="2101" customWidth="1"/>
    <col min="1796" max="1796" width="8.109375" style="2101" bestFit="1" customWidth="1"/>
    <col min="1797" max="1797" width="11.5546875" style="2101" customWidth="1"/>
    <col min="1798" max="1798" width="14.88671875" style="2101" customWidth="1"/>
    <col min="1799" max="2048" width="9.109375" style="2101"/>
    <col min="2049" max="2049" width="5.109375" style="2101" customWidth="1"/>
    <col min="2050" max="2050" width="45" style="2101" customWidth="1"/>
    <col min="2051" max="2051" width="4.6640625" style="2101" customWidth="1"/>
    <col min="2052" max="2052" width="8.109375" style="2101" bestFit="1" customWidth="1"/>
    <col min="2053" max="2053" width="11.5546875" style="2101" customWidth="1"/>
    <col min="2054" max="2054" width="14.88671875" style="2101" customWidth="1"/>
    <col min="2055" max="2304" width="9.109375" style="2101"/>
    <col min="2305" max="2305" width="5.109375" style="2101" customWidth="1"/>
    <col min="2306" max="2306" width="45" style="2101" customWidth="1"/>
    <col min="2307" max="2307" width="4.6640625" style="2101" customWidth="1"/>
    <col min="2308" max="2308" width="8.109375" style="2101" bestFit="1" customWidth="1"/>
    <col min="2309" max="2309" width="11.5546875" style="2101" customWidth="1"/>
    <col min="2310" max="2310" width="14.88671875" style="2101" customWidth="1"/>
    <col min="2311" max="2560" width="9.109375" style="2101"/>
    <col min="2561" max="2561" width="5.109375" style="2101" customWidth="1"/>
    <col min="2562" max="2562" width="45" style="2101" customWidth="1"/>
    <col min="2563" max="2563" width="4.6640625" style="2101" customWidth="1"/>
    <col min="2564" max="2564" width="8.109375" style="2101" bestFit="1" customWidth="1"/>
    <col min="2565" max="2565" width="11.5546875" style="2101" customWidth="1"/>
    <col min="2566" max="2566" width="14.88671875" style="2101" customWidth="1"/>
    <col min="2567" max="2816" width="9.109375" style="2101"/>
    <col min="2817" max="2817" width="5.109375" style="2101" customWidth="1"/>
    <col min="2818" max="2818" width="45" style="2101" customWidth="1"/>
    <col min="2819" max="2819" width="4.6640625" style="2101" customWidth="1"/>
    <col min="2820" max="2820" width="8.109375" style="2101" bestFit="1" customWidth="1"/>
    <col min="2821" max="2821" width="11.5546875" style="2101" customWidth="1"/>
    <col min="2822" max="2822" width="14.88671875" style="2101" customWidth="1"/>
    <col min="2823" max="3072" width="9.109375" style="2101"/>
    <col min="3073" max="3073" width="5.109375" style="2101" customWidth="1"/>
    <col min="3074" max="3074" width="45" style="2101" customWidth="1"/>
    <col min="3075" max="3075" width="4.6640625" style="2101" customWidth="1"/>
    <col min="3076" max="3076" width="8.109375" style="2101" bestFit="1" customWidth="1"/>
    <col min="3077" max="3077" width="11.5546875" style="2101" customWidth="1"/>
    <col min="3078" max="3078" width="14.88671875" style="2101" customWidth="1"/>
    <col min="3079" max="3328" width="9.109375" style="2101"/>
    <col min="3329" max="3329" width="5.109375" style="2101" customWidth="1"/>
    <col min="3330" max="3330" width="45" style="2101" customWidth="1"/>
    <col min="3331" max="3331" width="4.6640625" style="2101" customWidth="1"/>
    <col min="3332" max="3332" width="8.109375" style="2101" bestFit="1" customWidth="1"/>
    <col min="3333" max="3333" width="11.5546875" style="2101" customWidth="1"/>
    <col min="3334" max="3334" width="14.88671875" style="2101" customWidth="1"/>
    <col min="3335" max="3584" width="9.109375" style="2101"/>
    <col min="3585" max="3585" width="5.109375" style="2101" customWidth="1"/>
    <col min="3586" max="3586" width="45" style="2101" customWidth="1"/>
    <col min="3587" max="3587" width="4.6640625" style="2101" customWidth="1"/>
    <col min="3588" max="3588" width="8.109375" style="2101" bestFit="1" customWidth="1"/>
    <col min="3589" max="3589" width="11.5546875" style="2101" customWidth="1"/>
    <col min="3590" max="3590" width="14.88671875" style="2101" customWidth="1"/>
    <col min="3591" max="3840" width="9.109375" style="2101"/>
    <col min="3841" max="3841" width="5.109375" style="2101" customWidth="1"/>
    <col min="3842" max="3842" width="45" style="2101" customWidth="1"/>
    <col min="3843" max="3843" width="4.6640625" style="2101" customWidth="1"/>
    <col min="3844" max="3844" width="8.109375" style="2101" bestFit="1" customWidth="1"/>
    <col min="3845" max="3845" width="11.5546875" style="2101" customWidth="1"/>
    <col min="3846" max="3846" width="14.88671875" style="2101" customWidth="1"/>
    <col min="3847" max="4096" width="9.109375" style="2101"/>
    <col min="4097" max="4097" width="5.109375" style="2101" customWidth="1"/>
    <col min="4098" max="4098" width="45" style="2101" customWidth="1"/>
    <col min="4099" max="4099" width="4.6640625" style="2101" customWidth="1"/>
    <col min="4100" max="4100" width="8.109375" style="2101" bestFit="1" customWidth="1"/>
    <col min="4101" max="4101" width="11.5546875" style="2101" customWidth="1"/>
    <col min="4102" max="4102" width="14.88671875" style="2101" customWidth="1"/>
    <col min="4103" max="4352" width="9.109375" style="2101"/>
    <col min="4353" max="4353" width="5.109375" style="2101" customWidth="1"/>
    <col min="4354" max="4354" width="45" style="2101" customWidth="1"/>
    <col min="4355" max="4355" width="4.6640625" style="2101" customWidth="1"/>
    <col min="4356" max="4356" width="8.109375" style="2101" bestFit="1" customWidth="1"/>
    <col min="4357" max="4357" width="11.5546875" style="2101" customWidth="1"/>
    <col min="4358" max="4358" width="14.88671875" style="2101" customWidth="1"/>
    <col min="4359" max="4608" width="9.109375" style="2101"/>
    <col min="4609" max="4609" width="5.109375" style="2101" customWidth="1"/>
    <col min="4610" max="4610" width="45" style="2101" customWidth="1"/>
    <col min="4611" max="4611" width="4.6640625" style="2101" customWidth="1"/>
    <col min="4612" max="4612" width="8.109375" style="2101" bestFit="1" customWidth="1"/>
    <col min="4613" max="4613" width="11.5546875" style="2101" customWidth="1"/>
    <col min="4614" max="4614" width="14.88671875" style="2101" customWidth="1"/>
    <col min="4615" max="4864" width="9.109375" style="2101"/>
    <col min="4865" max="4865" width="5.109375" style="2101" customWidth="1"/>
    <col min="4866" max="4866" width="45" style="2101" customWidth="1"/>
    <col min="4867" max="4867" width="4.6640625" style="2101" customWidth="1"/>
    <col min="4868" max="4868" width="8.109375" style="2101" bestFit="1" customWidth="1"/>
    <col min="4869" max="4869" width="11.5546875" style="2101" customWidth="1"/>
    <col min="4870" max="4870" width="14.88671875" style="2101" customWidth="1"/>
    <col min="4871" max="5120" width="9.109375" style="2101"/>
    <col min="5121" max="5121" width="5.109375" style="2101" customWidth="1"/>
    <col min="5122" max="5122" width="45" style="2101" customWidth="1"/>
    <col min="5123" max="5123" width="4.6640625" style="2101" customWidth="1"/>
    <col min="5124" max="5124" width="8.109375" style="2101" bestFit="1" customWidth="1"/>
    <col min="5125" max="5125" width="11.5546875" style="2101" customWidth="1"/>
    <col min="5126" max="5126" width="14.88671875" style="2101" customWidth="1"/>
    <col min="5127" max="5376" width="9.109375" style="2101"/>
    <col min="5377" max="5377" width="5.109375" style="2101" customWidth="1"/>
    <col min="5378" max="5378" width="45" style="2101" customWidth="1"/>
    <col min="5379" max="5379" width="4.6640625" style="2101" customWidth="1"/>
    <col min="5380" max="5380" width="8.109375" style="2101" bestFit="1" customWidth="1"/>
    <col min="5381" max="5381" width="11.5546875" style="2101" customWidth="1"/>
    <col min="5382" max="5382" width="14.88671875" style="2101" customWidth="1"/>
    <col min="5383" max="5632" width="9.109375" style="2101"/>
    <col min="5633" max="5633" width="5.109375" style="2101" customWidth="1"/>
    <col min="5634" max="5634" width="45" style="2101" customWidth="1"/>
    <col min="5635" max="5635" width="4.6640625" style="2101" customWidth="1"/>
    <col min="5636" max="5636" width="8.109375" style="2101" bestFit="1" customWidth="1"/>
    <col min="5637" max="5637" width="11.5546875" style="2101" customWidth="1"/>
    <col min="5638" max="5638" width="14.88671875" style="2101" customWidth="1"/>
    <col min="5639" max="5888" width="9.109375" style="2101"/>
    <col min="5889" max="5889" width="5.109375" style="2101" customWidth="1"/>
    <col min="5890" max="5890" width="45" style="2101" customWidth="1"/>
    <col min="5891" max="5891" width="4.6640625" style="2101" customWidth="1"/>
    <col min="5892" max="5892" width="8.109375" style="2101" bestFit="1" customWidth="1"/>
    <col min="5893" max="5893" width="11.5546875" style="2101" customWidth="1"/>
    <col min="5894" max="5894" width="14.88671875" style="2101" customWidth="1"/>
    <col min="5895" max="6144" width="9.109375" style="2101"/>
    <col min="6145" max="6145" width="5.109375" style="2101" customWidth="1"/>
    <col min="6146" max="6146" width="45" style="2101" customWidth="1"/>
    <col min="6147" max="6147" width="4.6640625" style="2101" customWidth="1"/>
    <col min="6148" max="6148" width="8.109375" style="2101" bestFit="1" customWidth="1"/>
    <col min="6149" max="6149" width="11.5546875" style="2101" customWidth="1"/>
    <col min="6150" max="6150" width="14.88671875" style="2101" customWidth="1"/>
    <col min="6151" max="6400" width="9.109375" style="2101"/>
    <col min="6401" max="6401" width="5.109375" style="2101" customWidth="1"/>
    <col min="6402" max="6402" width="45" style="2101" customWidth="1"/>
    <col min="6403" max="6403" width="4.6640625" style="2101" customWidth="1"/>
    <col min="6404" max="6404" width="8.109375" style="2101" bestFit="1" customWidth="1"/>
    <col min="6405" max="6405" width="11.5546875" style="2101" customWidth="1"/>
    <col min="6406" max="6406" width="14.88671875" style="2101" customWidth="1"/>
    <col min="6407" max="6656" width="9.109375" style="2101"/>
    <col min="6657" max="6657" width="5.109375" style="2101" customWidth="1"/>
    <col min="6658" max="6658" width="45" style="2101" customWidth="1"/>
    <col min="6659" max="6659" width="4.6640625" style="2101" customWidth="1"/>
    <col min="6660" max="6660" width="8.109375" style="2101" bestFit="1" customWidth="1"/>
    <col min="6661" max="6661" width="11.5546875" style="2101" customWidth="1"/>
    <col min="6662" max="6662" width="14.88671875" style="2101" customWidth="1"/>
    <col min="6663" max="6912" width="9.109375" style="2101"/>
    <col min="6913" max="6913" width="5.109375" style="2101" customWidth="1"/>
    <col min="6914" max="6914" width="45" style="2101" customWidth="1"/>
    <col min="6915" max="6915" width="4.6640625" style="2101" customWidth="1"/>
    <col min="6916" max="6916" width="8.109375" style="2101" bestFit="1" customWidth="1"/>
    <col min="6917" max="6917" width="11.5546875" style="2101" customWidth="1"/>
    <col min="6918" max="6918" width="14.88671875" style="2101" customWidth="1"/>
    <col min="6919" max="7168" width="9.109375" style="2101"/>
    <col min="7169" max="7169" width="5.109375" style="2101" customWidth="1"/>
    <col min="7170" max="7170" width="45" style="2101" customWidth="1"/>
    <col min="7171" max="7171" width="4.6640625" style="2101" customWidth="1"/>
    <col min="7172" max="7172" width="8.109375" style="2101" bestFit="1" customWidth="1"/>
    <col min="7173" max="7173" width="11.5546875" style="2101" customWidth="1"/>
    <col min="7174" max="7174" width="14.88671875" style="2101" customWidth="1"/>
    <col min="7175" max="7424" width="9.109375" style="2101"/>
    <col min="7425" max="7425" width="5.109375" style="2101" customWidth="1"/>
    <col min="7426" max="7426" width="45" style="2101" customWidth="1"/>
    <col min="7427" max="7427" width="4.6640625" style="2101" customWidth="1"/>
    <col min="7428" max="7428" width="8.109375" style="2101" bestFit="1" customWidth="1"/>
    <col min="7429" max="7429" width="11.5546875" style="2101" customWidth="1"/>
    <col min="7430" max="7430" width="14.88671875" style="2101" customWidth="1"/>
    <col min="7431" max="7680" width="9.109375" style="2101"/>
    <col min="7681" max="7681" width="5.109375" style="2101" customWidth="1"/>
    <col min="7682" max="7682" width="45" style="2101" customWidth="1"/>
    <col min="7683" max="7683" width="4.6640625" style="2101" customWidth="1"/>
    <col min="7684" max="7684" width="8.109375" style="2101" bestFit="1" customWidth="1"/>
    <col min="7685" max="7685" width="11.5546875" style="2101" customWidth="1"/>
    <col min="7686" max="7686" width="14.88671875" style="2101" customWidth="1"/>
    <col min="7687" max="7936" width="9.109375" style="2101"/>
    <col min="7937" max="7937" width="5.109375" style="2101" customWidth="1"/>
    <col min="7938" max="7938" width="45" style="2101" customWidth="1"/>
    <col min="7939" max="7939" width="4.6640625" style="2101" customWidth="1"/>
    <col min="7940" max="7940" width="8.109375" style="2101" bestFit="1" customWidth="1"/>
    <col min="7941" max="7941" width="11.5546875" style="2101" customWidth="1"/>
    <col min="7942" max="7942" width="14.88671875" style="2101" customWidth="1"/>
    <col min="7943" max="8192" width="9.109375" style="2101"/>
    <col min="8193" max="8193" width="5.109375" style="2101" customWidth="1"/>
    <col min="8194" max="8194" width="45" style="2101" customWidth="1"/>
    <col min="8195" max="8195" width="4.6640625" style="2101" customWidth="1"/>
    <col min="8196" max="8196" width="8.109375" style="2101" bestFit="1" customWidth="1"/>
    <col min="8197" max="8197" width="11.5546875" style="2101" customWidth="1"/>
    <col min="8198" max="8198" width="14.88671875" style="2101" customWidth="1"/>
    <col min="8199" max="8448" width="9.109375" style="2101"/>
    <col min="8449" max="8449" width="5.109375" style="2101" customWidth="1"/>
    <col min="8450" max="8450" width="45" style="2101" customWidth="1"/>
    <col min="8451" max="8451" width="4.6640625" style="2101" customWidth="1"/>
    <col min="8452" max="8452" width="8.109375" style="2101" bestFit="1" customWidth="1"/>
    <col min="8453" max="8453" width="11.5546875" style="2101" customWidth="1"/>
    <col min="8454" max="8454" width="14.88671875" style="2101" customWidth="1"/>
    <col min="8455" max="8704" width="9.109375" style="2101"/>
    <col min="8705" max="8705" width="5.109375" style="2101" customWidth="1"/>
    <col min="8706" max="8706" width="45" style="2101" customWidth="1"/>
    <col min="8707" max="8707" width="4.6640625" style="2101" customWidth="1"/>
    <col min="8708" max="8708" width="8.109375" style="2101" bestFit="1" customWidth="1"/>
    <col min="8709" max="8709" width="11.5546875" style="2101" customWidth="1"/>
    <col min="8710" max="8710" width="14.88671875" style="2101" customWidth="1"/>
    <col min="8711" max="8960" width="9.109375" style="2101"/>
    <col min="8961" max="8961" width="5.109375" style="2101" customWidth="1"/>
    <col min="8962" max="8962" width="45" style="2101" customWidth="1"/>
    <col min="8963" max="8963" width="4.6640625" style="2101" customWidth="1"/>
    <col min="8964" max="8964" width="8.109375" style="2101" bestFit="1" customWidth="1"/>
    <col min="8965" max="8965" width="11.5546875" style="2101" customWidth="1"/>
    <col min="8966" max="8966" width="14.88671875" style="2101" customWidth="1"/>
    <col min="8967" max="9216" width="9.109375" style="2101"/>
    <col min="9217" max="9217" width="5.109375" style="2101" customWidth="1"/>
    <col min="9218" max="9218" width="45" style="2101" customWidth="1"/>
    <col min="9219" max="9219" width="4.6640625" style="2101" customWidth="1"/>
    <col min="9220" max="9220" width="8.109375" style="2101" bestFit="1" customWidth="1"/>
    <col min="9221" max="9221" width="11.5546875" style="2101" customWidth="1"/>
    <col min="9222" max="9222" width="14.88671875" style="2101" customWidth="1"/>
    <col min="9223" max="9472" width="9.109375" style="2101"/>
    <col min="9473" max="9473" width="5.109375" style="2101" customWidth="1"/>
    <col min="9474" max="9474" width="45" style="2101" customWidth="1"/>
    <col min="9475" max="9475" width="4.6640625" style="2101" customWidth="1"/>
    <col min="9476" max="9476" width="8.109375" style="2101" bestFit="1" customWidth="1"/>
    <col min="9477" max="9477" width="11.5546875" style="2101" customWidth="1"/>
    <col min="9478" max="9478" width="14.88671875" style="2101" customWidth="1"/>
    <col min="9479" max="9728" width="9.109375" style="2101"/>
    <col min="9729" max="9729" width="5.109375" style="2101" customWidth="1"/>
    <col min="9730" max="9730" width="45" style="2101" customWidth="1"/>
    <col min="9731" max="9731" width="4.6640625" style="2101" customWidth="1"/>
    <col min="9732" max="9732" width="8.109375" style="2101" bestFit="1" customWidth="1"/>
    <col min="9733" max="9733" width="11.5546875" style="2101" customWidth="1"/>
    <col min="9734" max="9734" width="14.88671875" style="2101" customWidth="1"/>
    <col min="9735" max="9984" width="9.109375" style="2101"/>
    <col min="9985" max="9985" width="5.109375" style="2101" customWidth="1"/>
    <col min="9986" max="9986" width="45" style="2101" customWidth="1"/>
    <col min="9987" max="9987" width="4.6640625" style="2101" customWidth="1"/>
    <col min="9988" max="9988" width="8.109375" style="2101" bestFit="1" customWidth="1"/>
    <col min="9989" max="9989" width="11.5546875" style="2101" customWidth="1"/>
    <col min="9990" max="9990" width="14.88671875" style="2101" customWidth="1"/>
    <col min="9991" max="10240" width="9.109375" style="2101"/>
    <col min="10241" max="10241" width="5.109375" style="2101" customWidth="1"/>
    <col min="10242" max="10242" width="45" style="2101" customWidth="1"/>
    <col min="10243" max="10243" width="4.6640625" style="2101" customWidth="1"/>
    <col min="10244" max="10244" width="8.109375" style="2101" bestFit="1" customWidth="1"/>
    <col min="10245" max="10245" width="11.5546875" style="2101" customWidth="1"/>
    <col min="10246" max="10246" width="14.88671875" style="2101" customWidth="1"/>
    <col min="10247" max="10496" width="9.109375" style="2101"/>
    <col min="10497" max="10497" width="5.109375" style="2101" customWidth="1"/>
    <col min="10498" max="10498" width="45" style="2101" customWidth="1"/>
    <col min="10499" max="10499" width="4.6640625" style="2101" customWidth="1"/>
    <col min="10500" max="10500" width="8.109375" style="2101" bestFit="1" customWidth="1"/>
    <col min="10501" max="10501" width="11.5546875" style="2101" customWidth="1"/>
    <col min="10502" max="10502" width="14.88671875" style="2101" customWidth="1"/>
    <col min="10503" max="10752" width="9.109375" style="2101"/>
    <col min="10753" max="10753" width="5.109375" style="2101" customWidth="1"/>
    <col min="10754" max="10754" width="45" style="2101" customWidth="1"/>
    <col min="10755" max="10755" width="4.6640625" style="2101" customWidth="1"/>
    <col min="10756" max="10756" width="8.109375" style="2101" bestFit="1" customWidth="1"/>
    <col min="10757" max="10757" width="11.5546875" style="2101" customWidth="1"/>
    <col min="10758" max="10758" width="14.88671875" style="2101" customWidth="1"/>
    <col min="10759" max="11008" width="9.109375" style="2101"/>
    <col min="11009" max="11009" width="5.109375" style="2101" customWidth="1"/>
    <col min="11010" max="11010" width="45" style="2101" customWidth="1"/>
    <col min="11011" max="11011" width="4.6640625" style="2101" customWidth="1"/>
    <col min="11012" max="11012" width="8.109375" style="2101" bestFit="1" customWidth="1"/>
    <col min="11013" max="11013" width="11.5546875" style="2101" customWidth="1"/>
    <col min="11014" max="11014" width="14.88671875" style="2101" customWidth="1"/>
    <col min="11015" max="11264" width="9.109375" style="2101"/>
    <col min="11265" max="11265" width="5.109375" style="2101" customWidth="1"/>
    <col min="11266" max="11266" width="45" style="2101" customWidth="1"/>
    <col min="11267" max="11267" width="4.6640625" style="2101" customWidth="1"/>
    <col min="11268" max="11268" width="8.109375" style="2101" bestFit="1" customWidth="1"/>
    <col min="11269" max="11269" width="11.5546875" style="2101" customWidth="1"/>
    <col min="11270" max="11270" width="14.88671875" style="2101" customWidth="1"/>
    <col min="11271" max="11520" width="9.109375" style="2101"/>
    <col min="11521" max="11521" width="5.109375" style="2101" customWidth="1"/>
    <col min="11522" max="11522" width="45" style="2101" customWidth="1"/>
    <col min="11523" max="11523" width="4.6640625" style="2101" customWidth="1"/>
    <col min="11524" max="11524" width="8.109375" style="2101" bestFit="1" customWidth="1"/>
    <col min="11525" max="11525" width="11.5546875" style="2101" customWidth="1"/>
    <col min="11526" max="11526" width="14.88671875" style="2101" customWidth="1"/>
    <col min="11527" max="11776" width="9.109375" style="2101"/>
    <col min="11777" max="11777" width="5.109375" style="2101" customWidth="1"/>
    <col min="11778" max="11778" width="45" style="2101" customWidth="1"/>
    <col min="11779" max="11779" width="4.6640625" style="2101" customWidth="1"/>
    <col min="11780" max="11780" width="8.109375" style="2101" bestFit="1" customWidth="1"/>
    <col min="11781" max="11781" width="11.5546875" style="2101" customWidth="1"/>
    <col min="11782" max="11782" width="14.88671875" style="2101" customWidth="1"/>
    <col min="11783" max="12032" width="9.109375" style="2101"/>
    <col min="12033" max="12033" width="5.109375" style="2101" customWidth="1"/>
    <col min="12034" max="12034" width="45" style="2101" customWidth="1"/>
    <col min="12035" max="12035" width="4.6640625" style="2101" customWidth="1"/>
    <col min="12036" max="12036" width="8.109375" style="2101" bestFit="1" customWidth="1"/>
    <col min="12037" max="12037" width="11.5546875" style="2101" customWidth="1"/>
    <col min="12038" max="12038" width="14.88671875" style="2101" customWidth="1"/>
    <col min="12039" max="12288" width="9.109375" style="2101"/>
    <col min="12289" max="12289" width="5.109375" style="2101" customWidth="1"/>
    <col min="12290" max="12290" width="45" style="2101" customWidth="1"/>
    <col min="12291" max="12291" width="4.6640625" style="2101" customWidth="1"/>
    <col min="12292" max="12292" width="8.109375" style="2101" bestFit="1" customWidth="1"/>
    <col min="12293" max="12293" width="11.5546875" style="2101" customWidth="1"/>
    <col min="12294" max="12294" width="14.88671875" style="2101" customWidth="1"/>
    <col min="12295" max="12544" width="9.109375" style="2101"/>
    <col min="12545" max="12545" width="5.109375" style="2101" customWidth="1"/>
    <col min="12546" max="12546" width="45" style="2101" customWidth="1"/>
    <col min="12547" max="12547" width="4.6640625" style="2101" customWidth="1"/>
    <col min="12548" max="12548" width="8.109375" style="2101" bestFit="1" customWidth="1"/>
    <col min="12549" max="12549" width="11.5546875" style="2101" customWidth="1"/>
    <col min="12550" max="12550" width="14.88671875" style="2101" customWidth="1"/>
    <col min="12551" max="12800" width="9.109375" style="2101"/>
    <col min="12801" max="12801" width="5.109375" style="2101" customWidth="1"/>
    <col min="12802" max="12802" width="45" style="2101" customWidth="1"/>
    <col min="12803" max="12803" width="4.6640625" style="2101" customWidth="1"/>
    <col min="12804" max="12804" width="8.109375" style="2101" bestFit="1" customWidth="1"/>
    <col min="12805" max="12805" width="11.5546875" style="2101" customWidth="1"/>
    <col min="12806" max="12806" width="14.88671875" style="2101" customWidth="1"/>
    <col min="12807" max="13056" width="9.109375" style="2101"/>
    <col min="13057" max="13057" width="5.109375" style="2101" customWidth="1"/>
    <col min="13058" max="13058" width="45" style="2101" customWidth="1"/>
    <col min="13059" max="13059" width="4.6640625" style="2101" customWidth="1"/>
    <col min="13060" max="13060" width="8.109375" style="2101" bestFit="1" customWidth="1"/>
    <col min="13061" max="13061" width="11.5546875" style="2101" customWidth="1"/>
    <col min="13062" max="13062" width="14.88671875" style="2101" customWidth="1"/>
    <col min="13063" max="13312" width="9.109375" style="2101"/>
    <col min="13313" max="13313" width="5.109375" style="2101" customWidth="1"/>
    <col min="13314" max="13314" width="45" style="2101" customWidth="1"/>
    <col min="13315" max="13315" width="4.6640625" style="2101" customWidth="1"/>
    <col min="13316" max="13316" width="8.109375" style="2101" bestFit="1" customWidth="1"/>
    <col min="13317" max="13317" width="11.5546875" style="2101" customWidth="1"/>
    <col min="13318" max="13318" width="14.88671875" style="2101" customWidth="1"/>
    <col min="13319" max="13568" width="9.109375" style="2101"/>
    <col min="13569" max="13569" width="5.109375" style="2101" customWidth="1"/>
    <col min="13570" max="13570" width="45" style="2101" customWidth="1"/>
    <col min="13571" max="13571" width="4.6640625" style="2101" customWidth="1"/>
    <col min="13572" max="13572" width="8.109375" style="2101" bestFit="1" customWidth="1"/>
    <col min="13573" max="13573" width="11.5546875" style="2101" customWidth="1"/>
    <col min="13574" max="13574" width="14.88671875" style="2101" customWidth="1"/>
    <col min="13575" max="13824" width="9.109375" style="2101"/>
    <col min="13825" max="13825" width="5.109375" style="2101" customWidth="1"/>
    <col min="13826" max="13826" width="45" style="2101" customWidth="1"/>
    <col min="13827" max="13827" width="4.6640625" style="2101" customWidth="1"/>
    <col min="13828" max="13828" width="8.109375" style="2101" bestFit="1" customWidth="1"/>
    <col min="13829" max="13829" width="11.5546875" style="2101" customWidth="1"/>
    <col min="13830" max="13830" width="14.88671875" style="2101" customWidth="1"/>
    <col min="13831" max="14080" width="9.109375" style="2101"/>
    <col min="14081" max="14081" width="5.109375" style="2101" customWidth="1"/>
    <col min="14082" max="14082" width="45" style="2101" customWidth="1"/>
    <col min="14083" max="14083" width="4.6640625" style="2101" customWidth="1"/>
    <col min="14084" max="14084" width="8.109375" style="2101" bestFit="1" customWidth="1"/>
    <col min="14085" max="14085" width="11.5546875" style="2101" customWidth="1"/>
    <col min="14086" max="14086" width="14.88671875" style="2101" customWidth="1"/>
    <col min="14087" max="14336" width="9.109375" style="2101"/>
    <col min="14337" max="14337" width="5.109375" style="2101" customWidth="1"/>
    <col min="14338" max="14338" width="45" style="2101" customWidth="1"/>
    <col min="14339" max="14339" width="4.6640625" style="2101" customWidth="1"/>
    <col min="14340" max="14340" width="8.109375" style="2101" bestFit="1" customWidth="1"/>
    <col min="14341" max="14341" width="11.5546875" style="2101" customWidth="1"/>
    <col min="14342" max="14342" width="14.88671875" style="2101" customWidth="1"/>
    <col min="14343" max="14592" width="9.109375" style="2101"/>
    <col min="14593" max="14593" width="5.109375" style="2101" customWidth="1"/>
    <col min="14594" max="14594" width="45" style="2101" customWidth="1"/>
    <col min="14595" max="14595" width="4.6640625" style="2101" customWidth="1"/>
    <col min="14596" max="14596" width="8.109375" style="2101" bestFit="1" customWidth="1"/>
    <col min="14597" max="14597" width="11.5546875" style="2101" customWidth="1"/>
    <col min="14598" max="14598" width="14.88671875" style="2101" customWidth="1"/>
    <col min="14599" max="14848" width="9.109375" style="2101"/>
    <col min="14849" max="14849" width="5.109375" style="2101" customWidth="1"/>
    <col min="14850" max="14850" width="45" style="2101" customWidth="1"/>
    <col min="14851" max="14851" width="4.6640625" style="2101" customWidth="1"/>
    <col min="14852" max="14852" width="8.109375" style="2101" bestFit="1" customWidth="1"/>
    <col min="14853" max="14853" width="11.5546875" style="2101" customWidth="1"/>
    <col min="14854" max="14854" width="14.88671875" style="2101" customWidth="1"/>
    <col min="14855" max="15104" width="9.109375" style="2101"/>
    <col min="15105" max="15105" width="5.109375" style="2101" customWidth="1"/>
    <col min="15106" max="15106" width="45" style="2101" customWidth="1"/>
    <col min="15107" max="15107" width="4.6640625" style="2101" customWidth="1"/>
    <col min="15108" max="15108" width="8.109375" style="2101" bestFit="1" customWidth="1"/>
    <col min="15109" max="15109" width="11.5546875" style="2101" customWidth="1"/>
    <col min="15110" max="15110" width="14.88671875" style="2101" customWidth="1"/>
    <col min="15111" max="15360" width="9.109375" style="2101"/>
    <col min="15361" max="15361" width="5.109375" style="2101" customWidth="1"/>
    <col min="15362" max="15362" width="45" style="2101" customWidth="1"/>
    <col min="15363" max="15363" width="4.6640625" style="2101" customWidth="1"/>
    <col min="15364" max="15364" width="8.109375" style="2101" bestFit="1" customWidth="1"/>
    <col min="15365" max="15365" width="11.5546875" style="2101" customWidth="1"/>
    <col min="15366" max="15366" width="14.88671875" style="2101" customWidth="1"/>
    <col min="15367" max="15616" width="9.109375" style="2101"/>
    <col min="15617" max="15617" width="5.109375" style="2101" customWidth="1"/>
    <col min="15618" max="15618" width="45" style="2101" customWidth="1"/>
    <col min="15619" max="15619" width="4.6640625" style="2101" customWidth="1"/>
    <col min="15620" max="15620" width="8.109375" style="2101" bestFit="1" customWidth="1"/>
    <col min="15621" max="15621" width="11.5546875" style="2101" customWidth="1"/>
    <col min="15622" max="15622" width="14.88671875" style="2101" customWidth="1"/>
    <col min="15623" max="15872" width="9.109375" style="2101"/>
    <col min="15873" max="15873" width="5.109375" style="2101" customWidth="1"/>
    <col min="15874" max="15874" width="45" style="2101" customWidth="1"/>
    <col min="15875" max="15875" width="4.6640625" style="2101" customWidth="1"/>
    <col min="15876" max="15876" width="8.109375" style="2101" bestFit="1" customWidth="1"/>
    <col min="15877" max="15877" width="11.5546875" style="2101" customWidth="1"/>
    <col min="15878" max="15878" width="14.88671875" style="2101" customWidth="1"/>
    <col min="15879" max="16128" width="9.109375" style="2101"/>
    <col min="16129" max="16129" width="5.109375" style="2101" customWidth="1"/>
    <col min="16130" max="16130" width="45" style="2101" customWidth="1"/>
    <col min="16131" max="16131" width="4.6640625" style="2101" customWidth="1"/>
    <col min="16132" max="16132" width="8.109375" style="2101" bestFit="1" customWidth="1"/>
    <col min="16133" max="16133" width="11.5546875" style="2101" customWidth="1"/>
    <col min="16134" max="16134" width="14.88671875" style="2101" customWidth="1"/>
    <col min="16135" max="16384" width="9.109375" style="2101"/>
  </cols>
  <sheetData>
    <row r="1" spans="1:12">
      <c r="A1" s="2144" t="s">
        <v>36</v>
      </c>
      <c r="B1" s="1932" t="s">
        <v>2446</v>
      </c>
      <c r="C1" s="2145"/>
      <c r="D1" s="2146"/>
      <c r="E1" s="2147"/>
      <c r="F1" s="2147"/>
    </row>
    <row r="2" spans="1:12">
      <c r="A2" s="2087"/>
      <c r="C2" s="2073"/>
      <c r="D2" s="2149"/>
      <c r="E2" s="2150"/>
      <c r="F2" s="2150"/>
    </row>
    <row r="3" spans="1:12" ht="29.25" customHeight="1">
      <c r="A3" s="2151" t="s">
        <v>2388</v>
      </c>
      <c r="B3" s="2152" t="s">
        <v>718</v>
      </c>
      <c r="C3" s="2034" t="s">
        <v>112</v>
      </c>
      <c r="D3" s="2035" t="s">
        <v>719</v>
      </c>
      <c r="E3" s="2036" t="s">
        <v>720</v>
      </c>
      <c r="F3" s="2036" t="s">
        <v>2253</v>
      </c>
    </row>
    <row r="4" spans="1:12">
      <c r="A4" s="2096"/>
      <c r="B4" s="1949"/>
      <c r="C4" s="2097"/>
      <c r="D4" s="2098"/>
      <c r="E4" s="2153"/>
      <c r="F4" s="2154"/>
    </row>
    <row r="5" spans="1:12" ht="64.5" customHeight="1">
      <c r="A5" s="1533">
        <f>COUNT($A$4:A4)+1</f>
        <v>1</v>
      </c>
      <c r="B5" s="2029" t="s">
        <v>2447</v>
      </c>
      <c r="C5" s="2073"/>
      <c r="D5" s="2158"/>
      <c r="E5" s="2075"/>
      <c r="F5" s="2042"/>
      <c r="G5" s="2075"/>
    </row>
    <row r="6" spans="1:12">
      <c r="A6" s="1533"/>
      <c r="B6" s="2087" t="s">
        <v>2448</v>
      </c>
      <c r="C6" s="2009" t="s">
        <v>2089</v>
      </c>
      <c r="D6" s="2184">
        <v>3</v>
      </c>
      <c r="E6" s="2075"/>
      <c r="F6" s="2042">
        <f>D6*E6</f>
        <v>0</v>
      </c>
      <c r="G6" s="2075"/>
    </row>
    <row r="7" spans="1:12">
      <c r="A7" s="1533"/>
      <c r="B7" s="2087" t="s">
        <v>2449</v>
      </c>
      <c r="C7" s="2009" t="s">
        <v>2089</v>
      </c>
      <c r="D7" s="2184">
        <v>20</v>
      </c>
      <c r="E7" s="2075"/>
      <c r="F7" s="2042">
        <f>D7*E7</f>
        <v>0</v>
      </c>
      <c r="G7" s="2075"/>
    </row>
    <row r="8" spans="1:12">
      <c r="A8" s="1533"/>
      <c r="B8" s="2087" t="s">
        <v>2287</v>
      </c>
      <c r="C8" s="2009" t="s">
        <v>2089</v>
      </c>
      <c r="D8" s="2184">
        <v>15</v>
      </c>
      <c r="E8" s="2075"/>
      <c r="F8" s="2042">
        <f>D8*E8</f>
        <v>0</v>
      </c>
      <c r="G8" s="2075"/>
    </row>
    <row r="9" spans="1:12">
      <c r="A9" s="1533"/>
      <c r="B9" s="2087" t="s">
        <v>2332</v>
      </c>
      <c r="C9" s="2119" t="s">
        <v>2089</v>
      </c>
      <c r="D9" s="2104">
        <v>10</v>
      </c>
      <c r="E9" s="2075"/>
      <c r="F9" s="2042">
        <f>D9*E9</f>
        <v>0</v>
      </c>
      <c r="G9" s="2075"/>
    </row>
    <row r="10" spans="1:12">
      <c r="A10" s="2076"/>
      <c r="B10" s="2087" t="s">
        <v>2450</v>
      </c>
      <c r="C10" s="2009" t="s">
        <v>2089</v>
      </c>
      <c r="D10" s="2104">
        <v>120</v>
      </c>
      <c r="E10" s="2075"/>
      <c r="F10" s="2042">
        <f>D10*E10</f>
        <v>0</v>
      </c>
      <c r="G10" s="2075"/>
    </row>
    <row r="11" spans="1:12">
      <c r="A11" s="2096"/>
      <c r="B11" s="1953"/>
      <c r="C11" s="2097"/>
      <c r="D11" s="2098"/>
      <c r="E11" s="2099"/>
      <c r="F11" s="2100"/>
    </row>
    <row r="12" spans="1:12" ht="159.75" customHeight="1">
      <c r="A12" s="1533">
        <f>COUNT($A$4:A11)+1</f>
        <v>2</v>
      </c>
      <c r="B12" s="2051" t="s">
        <v>2416</v>
      </c>
      <c r="C12" s="2102"/>
      <c r="D12" s="2103"/>
      <c r="E12" s="2055"/>
      <c r="F12" s="2055"/>
    </row>
    <row r="13" spans="1:12" s="1808" customFormat="1" ht="12.75" customHeight="1">
      <c r="A13" s="1533"/>
      <c r="B13" s="1949" t="s">
        <v>2315</v>
      </c>
      <c r="C13" s="2102"/>
      <c r="D13" s="2083"/>
      <c r="E13" s="2055"/>
      <c r="F13" s="2055"/>
      <c r="H13" s="2078"/>
      <c r="I13" s="2089"/>
      <c r="J13" s="2079"/>
      <c r="K13" s="2162"/>
      <c r="L13" s="2055"/>
    </row>
    <row r="14" spans="1:12" s="1808" customFormat="1" ht="12.75" customHeight="1">
      <c r="A14" s="1533"/>
      <c r="B14" s="1949" t="s">
        <v>2309</v>
      </c>
      <c r="C14" s="2102"/>
      <c r="D14" s="2083"/>
      <c r="E14" s="2055"/>
      <c r="F14" s="2055"/>
      <c r="H14" s="2078"/>
      <c r="I14" s="2089"/>
      <c r="J14" s="2079"/>
      <c r="K14" s="2162"/>
      <c r="L14" s="2055"/>
    </row>
    <row r="15" spans="1:12" s="1808" customFormat="1" ht="12.75" customHeight="1">
      <c r="A15" s="1533"/>
      <c r="B15" s="1949" t="s">
        <v>2316</v>
      </c>
      <c r="C15" s="2102"/>
      <c r="D15" s="2083"/>
      <c r="E15" s="2055"/>
      <c r="F15" s="2055"/>
      <c r="H15" s="2078"/>
      <c r="I15" s="2089"/>
      <c r="J15" s="2079"/>
      <c r="K15" s="2162"/>
      <c r="L15" s="2055"/>
    </row>
    <row r="16" spans="1:12" s="1722" customFormat="1" ht="26.4">
      <c r="A16" s="1533"/>
      <c r="B16" s="1949" t="s">
        <v>2417</v>
      </c>
      <c r="C16" s="2155"/>
      <c r="D16" s="2088"/>
      <c r="E16" s="2055"/>
      <c r="F16" s="2055"/>
      <c r="G16" s="1808"/>
      <c r="H16" s="2163"/>
      <c r="I16" s="2089"/>
      <c r="J16" s="2079"/>
      <c r="K16" s="2162"/>
      <c r="L16" s="2055"/>
    </row>
    <row r="17" spans="1:12">
      <c r="A17" s="1533"/>
      <c r="B17" s="2087" t="s">
        <v>2418</v>
      </c>
      <c r="C17" s="2119" t="s">
        <v>2089</v>
      </c>
      <c r="D17" s="2104">
        <f>D6</f>
        <v>3</v>
      </c>
      <c r="E17" s="2075"/>
      <c r="F17" s="2042">
        <f>D17*E17</f>
        <v>0</v>
      </c>
      <c r="G17" s="2075"/>
    </row>
    <row r="18" spans="1:12">
      <c r="A18" s="1533"/>
      <c r="B18" s="2087" t="s">
        <v>2421</v>
      </c>
      <c r="C18" s="2119" t="s">
        <v>2089</v>
      </c>
      <c r="D18" s="2104">
        <f>D7</f>
        <v>20</v>
      </c>
      <c r="E18" s="2075"/>
      <c r="F18" s="2042">
        <f>D18*E18</f>
        <v>0</v>
      </c>
      <c r="G18" s="2075"/>
    </row>
    <row r="19" spans="1:12">
      <c r="A19" s="1533"/>
      <c r="B19" s="2087" t="s">
        <v>2451</v>
      </c>
      <c r="C19" s="2119" t="s">
        <v>2089</v>
      </c>
      <c r="D19" s="2104">
        <f>D8</f>
        <v>15</v>
      </c>
      <c r="E19" s="2075"/>
      <c r="F19" s="2042">
        <f>D19*E19</f>
        <v>0</v>
      </c>
      <c r="G19" s="2075"/>
    </row>
    <row r="20" spans="1:12">
      <c r="A20" s="1533"/>
      <c r="B20" s="2087" t="s">
        <v>2452</v>
      </c>
      <c r="C20" s="2119" t="s">
        <v>2089</v>
      </c>
      <c r="D20" s="2104">
        <f>D9</f>
        <v>10</v>
      </c>
      <c r="E20" s="2075"/>
      <c r="F20" s="2042">
        <f>D20*E20</f>
        <v>0</v>
      </c>
      <c r="G20" s="2075"/>
    </row>
    <row r="21" spans="1:12">
      <c r="A21" s="2076"/>
      <c r="B21" s="2087" t="s">
        <v>2453</v>
      </c>
      <c r="C21" s="2119" t="s">
        <v>2089</v>
      </c>
      <c r="D21" s="2104">
        <f>D10</f>
        <v>120</v>
      </c>
      <c r="E21" s="2075"/>
      <c r="F21" s="2042">
        <f>D21*E21</f>
        <v>0</v>
      </c>
      <c r="G21" s="2075"/>
    </row>
    <row r="22" spans="1:12">
      <c r="A22" s="2096"/>
      <c r="B22" s="1953"/>
      <c r="C22" s="2097"/>
      <c r="D22" s="2098"/>
      <c r="E22" s="2099"/>
      <c r="F22" s="2100"/>
    </row>
    <row r="23" spans="1:12" ht="79.2">
      <c r="A23" s="1533">
        <f>COUNT($A$4:A22)+1</f>
        <v>3</v>
      </c>
      <c r="B23" s="2029" t="s">
        <v>2454</v>
      </c>
      <c r="C23" s="2102"/>
      <c r="D23" s="2103"/>
      <c r="E23" s="2055"/>
      <c r="F23" s="2055"/>
    </row>
    <row r="24" spans="1:12">
      <c r="A24" s="2076"/>
      <c r="B24" s="2087" t="s">
        <v>2455</v>
      </c>
      <c r="C24" s="2009" t="s">
        <v>2089</v>
      </c>
      <c r="D24" s="2184">
        <v>60</v>
      </c>
      <c r="E24" s="2075"/>
      <c r="F24" s="2042">
        <f>D24*E24</f>
        <v>0</v>
      </c>
      <c r="G24" s="2075"/>
    </row>
    <row r="25" spans="1:12" s="1808" customFormat="1" ht="13.8">
      <c r="A25" s="2076"/>
      <c r="B25" s="2078"/>
      <c r="C25" s="2089"/>
      <c r="D25" s="2078"/>
      <c r="E25" s="2055"/>
      <c r="F25" s="2055"/>
    </row>
    <row r="26" spans="1:12" ht="77.25" customHeight="1">
      <c r="A26" s="1533">
        <f>COUNT($A$4:A25)+1</f>
        <v>4</v>
      </c>
      <c r="B26" s="2029" t="s">
        <v>2456</v>
      </c>
      <c r="C26" s="2102"/>
      <c r="D26" s="2090"/>
      <c r="E26" s="2055"/>
      <c r="F26" s="2055"/>
    </row>
    <row r="27" spans="1:12" s="1722" customFormat="1" ht="14.25" customHeight="1">
      <c r="A27" s="1533"/>
      <c r="B27" s="1953" t="s">
        <v>2457</v>
      </c>
      <c r="C27" s="2009" t="s">
        <v>199</v>
      </c>
      <c r="D27" s="2053">
        <v>2</v>
      </c>
      <c r="E27" s="2092"/>
      <c r="F27" s="2042">
        <f>D27*E27</f>
        <v>0</v>
      </c>
      <c r="G27" s="1808"/>
      <c r="H27" s="2163"/>
      <c r="I27" s="2089"/>
      <c r="J27" s="2079"/>
      <c r="K27" s="2162"/>
      <c r="L27" s="2055"/>
    </row>
    <row r="28" spans="1:12">
      <c r="A28" s="2096"/>
      <c r="B28" s="1953"/>
      <c r="C28" s="2097"/>
      <c r="D28" s="2098"/>
      <c r="E28" s="2099"/>
      <c r="F28" s="2100"/>
    </row>
    <row r="29" spans="1:12" s="1722" customFormat="1" ht="79.2">
      <c r="A29" s="2164">
        <f>COUNT($A$5:A28)+1</f>
        <v>5</v>
      </c>
      <c r="B29" s="2051" t="s">
        <v>2423</v>
      </c>
      <c r="C29" s="2165"/>
      <c r="D29" s="2091"/>
      <c r="E29" s="2055"/>
      <c r="F29" s="2055"/>
      <c r="G29" s="2043"/>
    </row>
    <row r="30" spans="1:12" s="1722" customFormat="1" ht="12.9" customHeight="1">
      <c r="A30" s="1533"/>
      <c r="B30" s="1953" t="s">
        <v>2325</v>
      </c>
      <c r="C30" s="2160"/>
      <c r="D30" s="2088"/>
      <c r="E30" s="2055"/>
      <c r="F30" s="2055"/>
      <c r="G30" s="1808"/>
    </row>
    <row r="31" spans="1:12">
      <c r="A31" s="2096"/>
      <c r="B31" s="1949" t="s">
        <v>2458</v>
      </c>
      <c r="C31" s="2009" t="s">
        <v>199</v>
      </c>
      <c r="D31" s="2040">
        <v>3</v>
      </c>
      <c r="E31" s="2092"/>
      <c r="F31" s="2042">
        <f>D31*E31</f>
        <v>0</v>
      </c>
    </row>
    <row r="32" spans="1:12">
      <c r="A32" s="2096"/>
      <c r="B32" s="1949" t="s">
        <v>2327</v>
      </c>
      <c r="C32" s="2119" t="s">
        <v>199</v>
      </c>
      <c r="D32" s="2040">
        <v>9</v>
      </c>
      <c r="E32" s="2092"/>
      <c r="F32" s="2042">
        <f>D32*E32</f>
        <v>0</v>
      </c>
    </row>
    <row r="33" spans="1:16">
      <c r="A33" s="2096"/>
      <c r="B33" s="1949" t="s">
        <v>2328</v>
      </c>
      <c r="C33" s="2119" t="s">
        <v>199</v>
      </c>
      <c r="D33" s="2040">
        <v>2</v>
      </c>
      <c r="E33" s="2092"/>
      <c r="F33" s="2042">
        <f>D33*E33</f>
        <v>0</v>
      </c>
    </row>
    <row r="34" spans="1:16">
      <c r="A34" s="2096"/>
      <c r="B34" s="1949" t="s">
        <v>2329</v>
      </c>
      <c r="C34" s="2119" t="s">
        <v>199</v>
      </c>
      <c r="D34" s="2040">
        <v>6</v>
      </c>
      <c r="E34" s="2092"/>
      <c r="F34" s="2042">
        <f>D34*E34</f>
        <v>0</v>
      </c>
    </row>
    <row r="35" spans="1:16">
      <c r="A35" s="2096"/>
      <c r="B35" s="1949" t="s">
        <v>2459</v>
      </c>
      <c r="C35" s="2119" t="s">
        <v>199</v>
      </c>
      <c r="D35" s="2040">
        <v>2</v>
      </c>
      <c r="E35" s="2092"/>
      <c r="F35" s="2042">
        <f>D35*E35</f>
        <v>0</v>
      </c>
    </row>
    <row r="36" spans="1:16">
      <c r="A36" s="2096"/>
      <c r="B36" s="1953"/>
      <c r="C36" s="2097"/>
      <c r="D36" s="2098"/>
      <c r="E36" s="2099"/>
      <c r="F36" s="2100"/>
    </row>
    <row r="37" spans="1:16" s="1722" customFormat="1" ht="93" customHeight="1">
      <c r="A37" s="2164">
        <f>COUNT($A$5:A36)+1</f>
        <v>6</v>
      </c>
      <c r="B37" s="2029" t="s">
        <v>2460</v>
      </c>
      <c r="C37" s="2165"/>
      <c r="D37" s="2091"/>
      <c r="E37" s="2055"/>
      <c r="F37" s="2055"/>
      <c r="G37" s="2043"/>
    </row>
    <row r="38" spans="1:16" s="1722" customFormat="1" ht="12.9" customHeight="1">
      <c r="A38" s="1533"/>
      <c r="B38" s="1953" t="s">
        <v>2461</v>
      </c>
      <c r="C38" s="2160"/>
      <c r="D38" s="2079"/>
      <c r="E38" s="2055"/>
      <c r="F38" s="2055"/>
      <c r="G38" s="1808"/>
    </row>
    <row r="39" spans="1:16" s="1722" customFormat="1">
      <c r="A39" s="1533"/>
      <c r="B39" s="2087" t="s">
        <v>2427</v>
      </c>
      <c r="C39" s="2009" t="s">
        <v>199</v>
      </c>
      <c r="D39" s="2053">
        <v>2</v>
      </c>
      <c r="E39" s="2092"/>
      <c r="F39" s="2042">
        <f>D39*E39</f>
        <v>0</v>
      </c>
      <c r="G39" s="2043"/>
    </row>
    <row r="40" spans="1:16" s="1722" customFormat="1">
      <c r="A40" s="1533"/>
      <c r="B40" s="2087" t="s">
        <v>2462</v>
      </c>
      <c r="C40" s="2009" t="s">
        <v>199</v>
      </c>
      <c r="D40" s="2053">
        <v>4</v>
      </c>
      <c r="E40" s="2092"/>
      <c r="F40" s="2042">
        <f>D40*E40</f>
        <v>0</v>
      </c>
      <c r="G40" s="2043"/>
    </row>
    <row r="41" spans="1:16">
      <c r="A41" s="2096"/>
      <c r="B41" s="1953"/>
      <c r="C41" s="2097"/>
      <c r="D41" s="2098"/>
      <c r="E41" s="2099"/>
      <c r="F41" s="2100"/>
    </row>
    <row r="42" spans="1:16" ht="79.2">
      <c r="A42" s="1533">
        <f>COUNT($A$4:A41)+1</f>
        <v>7</v>
      </c>
      <c r="B42" s="2051" t="s">
        <v>2463</v>
      </c>
      <c r="C42" s="2108"/>
      <c r="D42" s="2130"/>
      <c r="E42" s="2110"/>
      <c r="F42" s="2111"/>
      <c r="G42" s="2106"/>
      <c r="H42" s="2107"/>
      <c r="I42" s="2107"/>
      <c r="J42" s="2107"/>
      <c r="K42" s="2107"/>
      <c r="L42" s="2107"/>
      <c r="M42" s="2107"/>
      <c r="N42" s="2107"/>
      <c r="O42" s="2107"/>
      <c r="P42" s="2107"/>
    </row>
    <row r="43" spans="1:16">
      <c r="A43" s="1533"/>
      <c r="B43" s="1949" t="s">
        <v>2464</v>
      </c>
      <c r="C43" s="2009" t="s">
        <v>199</v>
      </c>
      <c r="D43" s="2167">
        <v>18</v>
      </c>
      <c r="E43" s="2042"/>
      <c r="F43" s="2042">
        <f>D43*E43</f>
        <v>0</v>
      </c>
      <c r="G43" s="2106"/>
      <c r="H43" s="2107"/>
      <c r="I43" s="2107"/>
      <c r="J43" s="2107"/>
      <c r="K43" s="2107"/>
      <c r="L43" s="2107"/>
      <c r="M43" s="2107"/>
      <c r="N43" s="2107"/>
      <c r="O43" s="2107"/>
      <c r="P43" s="2107"/>
    </row>
    <row r="44" spans="1:16" ht="13.8">
      <c r="A44" s="2105"/>
      <c r="B44" s="2107"/>
      <c r="C44" s="2108"/>
      <c r="D44" s="2130"/>
      <c r="E44" s="2110"/>
      <c r="F44" s="2111"/>
      <c r="G44" s="2106"/>
      <c r="H44" s="2107"/>
      <c r="I44" s="2107"/>
      <c r="J44" s="2107"/>
      <c r="K44" s="2107"/>
      <c r="L44" s="2107"/>
      <c r="M44" s="2107"/>
      <c r="N44" s="2107"/>
      <c r="O44" s="2107"/>
      <c r="P44" s="2107"/>
    </row>
    <row r="45" spans="1:16" ht="66">
      <c r="A45" s="1533">
        <f>COUNT($A$4:A44)+1</f>
        <v>8</v>
      </c>
      <c r="B45" s="2051" t="s">
        <v>2465</v>
      </c>
      <c r="C45" s="2185"/>
      <c r="D45" s="2186"/>
      <c r="E45" s="2110"/>
      <c r="F45" s="2111"/>
      <c r="G45" s="2106"/>
      <c r="H45" s="2107"/>
      <c r="I45" s="2107"/>
      <c r="J45" s="2107"/>
      <c r="K45" s="2107"/>
      <c r="L45" s="2107"/>
      <c r="M45" s="2107"/>
      <c r="N45" s="2107"/>
      <c r="O45" s="2107"/>
      <c r="P45" s="2107"/>
    </row>
    <row r="46" spans="1:16">
      <c r="A46" s="1533"/>
      <c r="B46" s="1949" t="s">
        <v>2466</v>
      </c>
      <c r="C46" s="2009" t="s">
        <v>199</v>
      </c>
      <c r="D46" s="2167">
        <v>18</v>
      </c>
      <c r="E46" s="2042"/>
      <c r="F46" s="2042">
        <f>D46*E46</f>
        <v>0</v>
      </c>
      <c r="G46" s="2106"/>
      <c r="H46" s="2107"/>
      <c r="I46" s="2107"/>
      <c r="J46" s="2107"/>
      <c r="K46" s="2107"/>
      <c r="L46" s="2107"/>
      <c r="M46" s="2107"/>
      <c r="N46" s="2107"/>
      <c r="O46" s="2107"/>
      <c r="P46" s="2107"/>
    </row>
    <row r="47" spans="1:16">
      <c r="A47" s="2096"/>
      <c r="B47" s="1953"/>
      <c r="C47" s="2101"/>
      <c r="D47" s="2187"/>
      <c r="E47" s="2101"/>
      <c r="F47" s="2101"/>
    </row>
    <row r="48" spans="1:16" ht="52.8">
      <c r="A48" s="1533">
        <f>COUNT($A$4:A47)+1</f>
        <v>9</v>
      </c>
      <c r="B48" s="2029" t="s">
        <v>2467</v>
      </c>
      <c r="C48" s="2188"/>
      <c r="D48" s="2189"/>
      <c r="E48" s="2110"/>
      <c r="F48" s="2111"/>
    </row>
    <row r="49" spans="1:16">
      <c r="A49" s="1533"/>
      <c r="B49" s="1953" t="s">
        <v>2468</v>
      </c>
      <c r="C49" s="2009" t="s">
        <v>199</v>
      </c>
      <c r="D49" s="2167">
        <v>1</v>
      </c>
      <c r="E49" s="2042"/>
      <c r="F49" s="2042">
        <f>D49*E49</f>
        <v>0</v>
      </c>
    </row>
    <row r="50" spans="1:16">
      <c r="A50" s="2096"/>
      <c r="B50" s="1953" t="s">
        <v>2469</v>
      </c>
      <c r="C50" s="2009" t="s">
        <v>199</v>
      </c>
      <c r="D50" s="2167">
        <v>3</v>
      </c>
      <c r="E50" s="2042"/>
      <c r="F50" s="2042">
        <f>D50*E50</f>
        <v>0</v>
      </c>
    </row>
    <row r="51" spans="1:16">
      <c r="A51" s="1533">
        <f>COUNT($A$4:A50)+1</f>
        <v>10</v>
      </c>
      <c r="B51" s="1953"/>
      <c r="C51" s="2097"/>
      <c r="D51" s="2098"/>
      <c r="E51" s="2099"/>
      <c r="F51" s="2100"/>
    </row>
    <row r="52" spans="1:16" ht="106.2">
      <c r="A52" s="1533"/>
      <c r="B52" s="2051" t="s">
        <v>2470</v>
      </c>
      <c r="C52" s="2102"/>
      <c r="D52" s="2103"/>
      <c r="E52" s="2055"/>
      <c r="F52" s="2055"/>
      <c r="G52" s="2075"/>
    </row>
    <row r="53" spans="1:16" s="1722" customFormat="1" ht="26.4">
      <c r="A53" s="1533"/>
      <c r="B53" s="1953" t="s">
        <v>2471</v>
      </c>
      <c r="C53" s="2160"/>
      <c r="D53" s="2079"/>
      <c r="E53" s="2055"/>
      <c r="F53" s="2055"/>
      <c r="G53" s="1808"/>
    </row>
    <row r="54" spans="1:16" s="1722" customFormat="1">
      <c r="A54" s="2096"/>
      <c r="B54" s="1953" t="s">
        <v>2462</v>
      </c>
      <c r="C54" s="2009" t="s">
        <v>199</v>
      </c>
      <c r="D54" s="2167">
        <v>1</v>
      </c>
      <c r="E54" s="2042"/>
      <c r="F54" s="2042">
        <f>D54*E54</f>
        <v>0</v>
      </c>
      <c r="G54" s="1808"/>
    </row>
    <row r="55" spans="1:16">
      <c r="A55" s="2096"/>
      <c r="B55" s="1953" t="s">
        <v>2469</v>
      </c>
      <c r="C55" s="2009" t="s">
        <v>199</v>
      </c>
      <c r="D55" s="2167">
        <v>3</v>
      </c>
      <c r="E55" s="2042"/>
      <c r="F55" s="2042">
        <f>D55*E55</f>
        <v>0</v>
      </c>
    </row>
    <row r="56" spans="1:16">
      <c r="B56" s="1953"/>
      <c r="C56" s="2097"/>
      <c r="D56" s="2098"/>
      <c r="E56" s="2099"/>
      <c r="F56" s="2100"/>
    </row>
    <row r="57" spans="1:16" ht="66">
      <c r="A57" s="1533">
        <f>COUNT($A$4:A55)+1</f>
        <v>11</v>
      </c>
      <c r="B57" s="2039" t="s">
        <v>2472</v>
      </c>
      <c r="C57" s="2073"/>
      <c r="D57" s="2158"/>
      <c r="E57" s="2075"/>
      <c r="F57" s="2042"/>
    </row>
    <row r="58" spans="1:16">
      <c r="A58" s="2096"/>
      <c r="B58" s="2045" t="s">
        <v>2473</v>
      </c>
      <c r="C58" s="2073"/>
      <c r="D58" s="2158"/>
      <c r="E58" s="2075"/>
      <c r="F58" s="2042"/>
    </row>
    <row r="59" spans="1:16" ht="16.8">
      <c r="A59" s="2096"/>
      <c r="B59" s="2115" t="s">
        <v>2474</v>
      </c>
      <c r="C59" s="2073"/>
      <c r="D59" s="2158"/>
      <c r="E59" s="2075"/>
      <c r="F59" s="2042"/>
    </row>
    <row r="60" spans="1:16" ht="26.4">
      <c r="A60" s="2096"/>
      <c r="B60" s="2045" t="s">
        <v>2475</v>
      </c>
      <c r="C60" s="2119" t="s">
        <v>199</v>
      </c>
      <c r="D60" s="2167">
        <v>1</v>
      </c>
      <c r="E60" s="2042"/>
      <c r="F60" s="2042">
        <f>D60*E60</f>
        <v>0</v>
      </c>
    </row>
    <row r="61" spans="1:16">
      <c r="A61" s="2096"/>
      <c r="B61" s="1953"/>
      <c r="C61" s="2097"/>
      <c r="D61" s="2098"/>
      <c r="E61" s="2099"/>
      <c r="F61" s="2100"/>
    </row>
    <row r="62" spans="1:16" ht="105" customHeight="1">
      <c r="A62" s="1533">
        <f>COUNT($A$4:A61)+1</f>
        <v>12</v>
      </c>
      <c r="B62" s="2051" t="s">
        <v>2476</v>
      </c>
      <c r="C62" s="2188"/>
      <c r="D62" s="2189"/>
      <c r="E62" s="2110"/>
      <c r="F62" s="2111"/>
      <c r="G62" s="2106"/>
      <c r="H62" s="2107"/>
      <c r="I62" s="2107"/>
      <c r="J62" s="2107"/>
      <c r="K62" s="2107"/>
      <c r="L62" s="2107"/>
      <c r="M62" s="2107"/>
      <c r="N62" s="2107"/>
      <c r="O62" s="2107"/>
      <c r="P62" s="2107"/>
    </row>
    <row r="63" spans="1:16" ht="13.8">
      <c r="A63" s="1533"/>
      <c r="B63" s="1953" t="s">
        <v>2477</v>
      </c>
      <c r="C63" s="2188"/>
      <c r="D63" s="2189"/>
      <c r="E63" s="2110"/>
      <c r="F63" s="2111"/>
      <c r="G63" s="2106"/>
      <c r="H63" s="2107"/>
      <c r="I63" s="2107"/>
      <c r="J63" s="2107"/>
      <c r="K63" s="2107"/>
      <c r="L63" s="2107"/>
      <c r="M63" s="2107"/>
      <c r="N63" s="2107"/>
      <c r="O63" s="2107"/>
      <c r="P63" s="2107"/>
    </row>
    <row r="64" spans="1:16">
      <c r="A64" s="1533"/>
      <c r="B64" s="1953" t="s">
        <v>2462</v>
      </c>
      <c r="C64" s="2009" t="s">
        <v>199</v>
      </c>
      <c r="D64" s="2167">
        <v>1</v>
      </c>
      <c r="E64" s="2042"/>
      <c r="F64" s="2042">
        <f>D64*E64</f>
        <v>0</v>
      </c>
      <c r="G64" s="2106"/>
      <c r="H64" s="2107"/>
      <c r="I64" s="2107"/>
      <c r="J64" s="2107"/>
      <c r="K64" s="2107"/>
      <c r="L64" s="2107"/>
      <c r="M64" s="2107"/>
      <c r="N64" s="2107"/>
      <c r="O64" s="2107"/>
      <c r="P64" s="2107"/>
    </row>
    <row r="65" spans="1:16">
      <c r="A65" s="2096"/>
      <c r="B65" s="1953" t="s">
        <v>2469</v>
      </c>
      <c r="C65" s="2009" t="s">
        <v>199</v>
      </c>
      <c r="D65" s="2167">
        <v>3</v>
      </c>
      <c r="E65" s="2042"/>
      <c r="F65" s="2042">
        <f>D65*E65</f>
        <v>0</v>
      </c>
    </row>
    <row r="66" spans="1:16">
      <c r="A66" s="2096"/>
      <c r="B66" s="1953"/>
      <c r="C66" s="2097"/>
      <c r="D66" s="2098"/>
      <c r="E66" s="2099"/>
      <c r="F66" s="2100"/>
    </row>
    <row r="67" spans="1:16" ht="39.6">
      <c r="A67" s="1533">
        <f>COUNT($A$4:A66)+1</f>
        <v>13</v>
      </c>
      <c r="B67" s="2051" t="s">
        <v>2478</v>
      </c>
      <c r="C67" s="2188"/>
      <c r="D67" s="2101"/>
      <c r="E67" s="2110"/>
      <c r="F67" s="2111"/>
      <c r="G67" s="2106"/>
      <c r="H67" s="2107"/>
      <c r="I67" s="2107"/>
      <c r="J67" s="2107"/>
      <c r="K67" s="2107"/>
      <c r="L67" s="2107"/>
      <c r="M67" s="2107"/>
      <c r="N67" s="2107"/>
      <c r="O67" s="2107"/>
      <c r="P67" s="2107"/>
    </row>
    <row r="68" spans="1:16">
      <c r="A68" s="1533"/>
      <c r="B68" s="1949" t="s">
        <v>2424</v>
      </c>
      <c r="C68" s="2009" t="s">
        <v>199</v>
      </c>
      <c r="D68" s="2167">
        <v>1</v>
      </c>
      <c r="E68" s="2042"/>
      <c r="F68" s="2042">
        <f>D68*E68</f>
        <v>0</v>
      </c>
      <c r="G68" s="2106"/>
      <c r="H68" s="2107"/>
      <c r="I68" s="2107"/>
      <c r="J68" s="2107"/>
      <c r="K68" s="2107"/>
      <c r="L68" s="2107"/>
      <c r="M68" s="2107"/>
      <c r="N68" s="2107"/>
      <c r="O68" s="2107"/>
      <c r="P68" s="2107"/>
    </row>
    <row r="69" spans="1:16">
      <c r="A69" s="2096"/>
      <c r="B69" s="1949" t="s">
        <v>2327</v>
      </c>
      <c r="C69" s="2009" t="s">
        <v>199</v>
      </c>
      <c r="D69" s="2167">
        <v>3</v>
      </c>
      <c r="E69" s="2042"/>
      <c r="F69" s="2042">
        <f>D69*E69</f>
        <v>0</v>
      </c>
    </row>
    <row r="70" spans="1:16">
      <c r="A70" s="2096"/>
      <c r="B70" s="1953"/>
      <c r="C70" s="2097"/>
      <c r="D70" s="2098"/>
      <c r="E70" s="2099"/>
      <c r="F70" s="2100"/>
    </row>
    <row r="71" spans="1:16" ht="92.25" customHeight="1">
      <c r="A71" s="1533">
        <f>COUNT($A$4:A70)+1</f>
        <v>14</v>
      </c>
      <c r="B71" s="2112" t="s">
        <v>2479</v>
      </c>
      <c r="C71" s="2169"/>
      <c r="D71" s="2170"/>
      <c r="E71" s="2110"/>
      <c r="F71" s="2111"/>
      <c r="G71" s="2106"/>
      <c r="H71" s="2107"/>
      <c r="I71" s="2107"/>
      <c r="J71" s="2107"/>
      <c r="K71" s="2107"/>
      <c r="L71" s="2107"/>
      <c r="M71" s="2107"/>
      <c r="N71" s="2107"/>
      <c r="O71" s="2107"/>
      <c r="P71" s="2107"/>
    </row>
    <row r="72" spans="1:16" ht="13.8">
      <c r="A72" s="1533"/>
      <c r="B72" s="2168" t="s">
        <v>2429</v>
      </c>
      <c r="C72" s="2169"/>
      <c r="D72" s="2170"/>
      <c r="E72" s="2110"/>
      <c r="F72" s="2111"/>
      <c r="G72" s="2106"/>
      <c r="H72" s="2107"/>
      <c r="I72" s="2107"/>
      <c r="J72" s="2107"/>
      <c r="K72" s="2107"/>
      <c r="L72" s="2107"/>
      <c r="M72" s="2107"/>
      <c r="N72" s="2107"/>
      <c r="O72" s="2107"/>
      <c r="P72" s="2107"/>
    </row>
    <row r="73" spans="1:16" ht="14.25" customHeight="1">
      <c r="A73" s="1533"/>
      <c r="B73" s="2115" t="s">
        <v>2480</v>
      </c>
      <c r="C73" s="2169"/>
      <c r="D73" s="2170"/>
      <c r="E73" s="2110"/>
      <c r="F73" s="2111"/>
      <c r="G73" s="2106"/>
      <c r="H73" s="2107"/>
      <c r="I73" s="2107"/>
      <c r="J73" s="2107"/>
      <c r="K73" s="2107"/>
      <c r="L73" s="2107"/>
      <c r="M73" s="2107"/>
      <c r="N73" s="2107"/>
      <c r="O73" s="2107"/>
      <c r="P73" s="2107"/>
    </row>
    <row r="74" spans="1:16" ht="13.8">
      <c r="A74" s="1533"/>
      <c r="B74" s="2115" t="s">
        <v>2431</v>
      </c>
      <c r="C74" s="2169"/>
      <c r="D74" s="2170"/>
      <c r="E74" s="2110"/>
      <c r="F74" s="2111"/>
      <c r="G74" s="2106"/>
      <c r="H74" s="2107"/>
      <c r="I74" s="2107"/>
      <c r="J74" s="2107"/>
      <c r="K74" s="2107"/>
      <c r="L74" s="2107"/>
      <c r="M74" s="2107"/>
      <c r="N74" s="2107"/>
      <c r="O74" s="2107"/>
      <c r="P74" s="2107"/>
    </row>
    <row r="75" spans="1:16" ht="39.6">
      <c r="A75" s="1533"/>
      <c r="B75" s="2115" t="s">
        <v>2481</v>
      </c>
      <c r="C75" s="2009" t="s">
        <v>199</v>
      </c>
      <c r="D75" s="2167">
        <v>4</v>
      </c>
      <c r="E75" s="2042"/>
      <c r="F75" s="2042">
        <f>D75*E75</f>
        <v>0</v>
      </c>
      <c r="G75" s="2106"/>
      <c r="H75" s="2107"/>
      <c r="I75" s="2107"/>
      <c r="J75" s="2107"/>
      <c r="K75" s="2107"/>
      <c r="L75" s="2107"/>
      <c r="M75" s="2107"/>
      <c r="N75" s="2107"/>
      <c r="O75" s="2107"/>
      <c r="P75" s="2107"/>
    </row>
    <row r="76" spans="1:16">
      <c r="A76" s="2096"/>
      <c r="B76" s="1953"/>
      <c r="C76" s="2097"/>
      <c r="D76" s="2098"/>
      <c r="E76" s="2099"/>
      <c r="F76" s="2100"/>
    </row>
    <row r="77" spans="1:16">
      <c r="A77" s="2096"/>
      <c r="B77" s="2190" t="s">
        <v>2259</v>
      </c>
      <c r="C77" s="2097"/>
      <c r="D77" s="2098"/>
      <c r="E77" s="2099"/>
      <c r="F77" s="2100"/>
    </row>
    <row r="78" spans="1:16" ht="14.25" customHeight="1">
      <c r="A78" s="1533"/>
      <c r="B78" s="2191" t="s">
        <v>2482</v>
      </c>
      <c r="C78" s="2169"/>
      <c r="D78" s="2170"/>
      <c r="E78" s="2110"/>
      <c r="F78" s="2111"/>
      <c r="G78" s="2106"/>
      <c r="H78" s="2107"/>
      <c r="I78" s="2107"/>
      <c r="J78" s="2107"/>
      <c r="K78" s="2107"/>
      <c r="L78" s="2107"/>
      <c r="M78" s="2107"/>
      <c r="N78" s="2107"/>
      <c r="O78" s="2107"/>
      <c r="P78" s="2107"/>
    </row>
    <row r="79" spans="1:16" ht="13.8">
      <c r="A79" s="1533"/>
      <c r="B79" s="2191" t="s">
        <v>2483</v>
      </c>
      <c r="C79" s="2169"/>
      <c r="D79" s="2170"/>
      <c r="E79" s="2110"/>
      <c r="F79" s="2111"/>
      <c r="G79" s="2106"/>
      <c r="H79" s="2107"/>
      <c r="I79" s="2107"/>
      <c r="J79" s="2107"/>
      <c r="K79" s="2107"/>
      <c r="L79" s="2107"/>
      <c r="M79" s="2107"/>
      <c r="N79" s="2107"/>
      <c r="O79" s="2107"/>
      <c r="P79" s="2107"/>
    </row>
    <row r="80" spans="1:16" ht="39.6">
      <c r="A80" s="1533"/>
      <c r="B80" s="2115" t="s">
        <v>2484</v>
      </c>
      <c r="C80" s="2009" t="s">
        <v>199</v>
      </c>
      <c r="D80" s="2167">
        <v>4</v>
      </c>
      <c r="E80" s="2042"/>
      <c r="F80" s="2042">
        <f>D80*E80</f>
        <v>0</v>
      </c>
      <c r="G80" s="2106"/>
      <c r="H80" s="2107"/>
      <c r="I80" s="2107"/>
      <c r="J80" s="2107"/>
      <c r="K80" s="2107"/>
      <c r="L80" s="2107"/>
      <c r="M80" s="2107"/>
      <c r="N80" s="2107"/>
      <c r="O80" s="2107"/>
      <c r="P80" s="2107"/>
    </row>
    <row r="81" spans="1:16">
      <c r="A81" s="2096"/>
      <c r="B81" s="1953"/>
      <c r="C81" s="2097"/>
      <c r="D81" s="2098"/>
      <c r="E81" s="2099"/>
      <c r="F81" s="2100"/>
    </row>
    <row r="82" spans="1:16" ht="91.5" customHeight="1">
      <c r="A82" s="1533">
        <f>COUNT($A$4:A81)+1</f>
        <v>15</v>
      </c>
      <c r="B82" s="2051" t="s">
        <v>2485</v>
      </c>
      <c r="C82" s="2192"/>
      <c r="D82" s="2130"/>
      <c r="E82" s="2110"/>
      <c r="F82" s="2111"/>
      <c r="G82" s="2106"/>
      <c r="H82" s="2107"/>
      <c r="I82" s="2107"/>
      <c r="J82" s="2107"/>
      <c r="K82" s="2107"/>
      <c r="L82" s="2107"/>
      <c r="M82" s="2107"/>
      <c r="N82" s="2107"/>
      <c r="O82" s="2107"/>
      <c r="P82" s="2107"/>
    </row>
    <row r="83" spans="1:16" ht="13.8">
      <c r="A83" s="1533"/>
      <c r="B83" s="1949" t="s">
        <v>2486</v>
      </c>
      <c r="C83" s="2192"/>
      <c r="D83" s="2130"/>
      <c r="E83" s="2110"/>
      <c r="F83" s="2111"/>
      <c r="G83" s="2106"/>
      <c r="H83" s="2107"/>
      <c r="I83" s="2107"/>
      <c r="J83" s="2107"/>
      <c r="K83" s="2107"/>
      <c r="L83" s="2107"/>
      <c r="M83" s="2107"/>
      <c r="N83" s="2107"/>
      <c r="O83" s="2107"/>
      <c r="P83" s="2107"/>
    </row>
    <row r="84" spans="1:16" ht="13.8">
      <c r="A84" s="1533"/>
      <c r="B84" s="1949" t="s">
        <v>2487</v>
      </c>
      <c r="C84" s="2192"/>
      <c r="D84" s="2130"/>
      <c r="E84" s="2110"/>
      <c r="F84" s="2111"/>
      <c r="G84" s="2106"/>
      <c r="H84" s="2107"/>
      <c r="I84" s="2107"/>
      <c r="J84" s="2107"/>
      <c r="K84" s="2107"/>
      <c r="L84" s="2107"/>
      <c r="M84" s="2107"/>
      <c r="N84" s="2107"/>
      <c r="O84" s="2107"/>
      <c r="P84" s="2107"/>
    </row>
    <row r="85" spans="1:16" ht="14.25" customHeight="1">
      <c r="A85" s="1533"/>
      <c r="B85" s="1949" t="s">
        <v>2488</v>
      </c>
      <c r="C85" s="2192"/>
      <c r="D85" s="2130"/>
      <c r="E85" s="2110"/>
      <c r="F85" s="2111"/>
      <c r="G85" s="2106"/>
      <c r="H85" s="2107"/>
      <c r="I85" s="2107"/>
      <c r="J85" s="2107"/>
      <c r="K85" s="2107"/>
      <c r="L85" s="2107"/>
      <c r="M85" s="2107"/>
      <c r="N85" s="2107"/>
      <c r="O85" s="2107"/>
      <c r="P85" s="2107"/>
    </row>
    <row r="86" spans="1:16" ht="14.25" customHeight="1">
      <c r="A86" s="1533"/>
      <c r="B86" s="1949" t="s">
        <v>2489</v>
      </c>
      <c r="C86" s="2119" t="s">
        <v>199</v>
      </c>
      <c r="D86" s="2167">
        <v>3</v>
      </c>
      <c r="E86" s="2042"/>
      <c r="F86" s="2042">
        <f>D86*E86</f>
        <v>0</v>
      </c>
      <c r="G86" s="2106"/>
      <c r="H86" s="2107"/>
      <c r="I86" s="2107"/>
      <c r="J86" s="2107"/>
      <c r="K86" s="2107"/>
      <c r="L86" s="2107"/>
      <c r="M86" s="2107"/>
      <c r="N86" s="2107"/>
      <c r="O86" s="2107"/>
      <c r="P86" s="2107"/>
    </row>
    <row r="87" spans="1:16" ht="14.25" customHeight="1">
      <c r="A87" s="1533"/>
      <c r="B87" s="1949"/>
      <c r="C87" s="2119"/>
      <c r="D87" s="2167"/>
      <c r="E87" s="2042"/>
      <c r="F87" s="2042"/>
      <c r="G87" s="2106"/>
      <c r="H87" s="2107"/>
      <c r="I87" s="2107"/>
      <c r="J87" s="2107"/>
      <c r="K87" s="2107"/>
      <c r="L87" s="2107"/>
      <c r="M87" s="2107"/>
      <c r="N87" s="2107"/>
      <c r="O87" s="2107"/>
      <c r="P87" s="2107"/>
    </row>
    <row r="88" spans="1:16" ht="94.5" customHeight="1">
      <c r="A88" s="1533">
        <f>COUNT($A$4:A87)+1</f>
        <v>16</v>
      </c>
      <c r="B88" s="2051" t="s">
        <v>2485</v>
      </c>
      <c r="C88" s="2192"/>
      <c r="D88" s="2130"/>
      <c r="E88" s="2110"/>
      <c r="F88" s="2111"/>
      <c r="G88" s="2106"/>
      <c r="H88" s="2107"/>
      <c r="I88" s="2107"/>
      <c r="J88" s="2107"/>
      <c r="K88" s="2107"/>
      <c r="L88" s="2107"/>
      <c r="M88" s="2107"/>
      <c r="N88" s="2107"/>
      <c r="O88" s="2107"/>
      <c r="P88" s="2107"/>
    </row>
    <row r="89" spans="1:16" ht="14.25" customHeight="1">
      <c r="A89" s="1533"/>
      <c r="B89" s="1949" t="s">
        <v>2486</v>
      </c>
      <c r="C89" s="2192"/>
      <c r="D89" s="2130"/>
      <c r="E89" s="2110"/>
      <c r="F89" s="2111"/>
      <c r="G89" s="2106"/>
      <c r="H89" s="2107"/>
      <c r="I89" s="2107"/>
      <c r="J89" s="2107"/>
      <c r="K89" s="2107"/>
      <c r="L89" s="2107"/>
      <c r="M89" s="2107"/>
      <c r="N89" s="2107"/>
      <c r="O89" s="2107"/>
      <c r="P89" s="2107"/>
    </row>
    <row r="90" spans="1:16" ht="14.25" customHeight="1">
      <c r="A90" s="1533"/>
      <c r="B90" s="1949" t="s">
        <v>2490</v>
      </c>
      <c r="C90" s="2192"/>
      <c r="D90" s="2130"/>
      <c r="E90" s="2110"/>
      <c r="F90" s="2111"/>
      <c r="G90" s="2106"/>
      <c r="H90" s="2107"/>
      <c r="I90" s="2107"/>
      <c r="J90" s="2107"/>
      <c r="K90" s="2107"/>
      <c r="L90" s="2107"/>
      <c r="M90" s="2107"/>
      <c r="N90" s="2107"/>
      <c r="O90" s="2107"/>
      <c r="P90" s="2107"/>
    </row>
    <row r="91" spans="1:16" ht="14.25" customHeight="1">
      <c r="A91" s="1533"/>
      <c r="B91" s="1949" t="s">
        <v>2491</v>
      </c>
      <c r="C91" s="2192"/>
      <c r="D91" s="2130"/>
      <c r="E91" s="2110"/>
      <c r="F91" s="2111"/>
      <c r="G91" s="2106"/>
      <c r="H91" s="2107"/>
      <c r="I91" s="2107"/>
      <c r="J91" s="2107"/>
      <c r="K91" s="2107"/>
      <c r="L91" s="2107"/>
      <c r="M91" s="2107"/>
      <c r="N91" s="2107"/>
      <c r="O91" s="2107"/>
      <c r="P91" s="2107"/>
    </row>
    <row r="92" spans="1:16" ht="14.25" customHeight="1">
      <c r="A92" s="1533"/>
      <c r="B92" s="1949" t="s">
        <v>2492</v>
      </c>
      <c r="C92" s="2119" t="s">
        <v>199</v>
      </c>
      <c r="D92" s="2167">
        <v>1</v>
      </c>
      <c r="E92" s="2042"/>
      <c r="F92" s="2042">
        <f>D92*E92</f>
        <v>0</v>
      </c>
      <c r="G92" s="2106"/>
      <c r="H92" s="2107"/>
      <c r="I92" s="2107"/>
      <c r="J92" s="2107"/>
      <c r="K92" s="2107"/>
      <c r="L92" s="2107"/>
      <c r="M92" s="2107"/>
      <c r="N92" s="2107"/>
      <c r="O92" s="2107"/>
      <c r="P92" s="2107"/>
    </row>
    <row r="93" spans="1:16" ht="13.8">
      <c r="A93" s="1533"/>
      <c r="B93" s="2051"/>
      <c r="C93" s="2108"/>
      <c r="D93" s="2109"/>
      <c r="E93" s="2110"/>
      <c r="F93" s="2111"/>
      <c r="G93" s="2106"/>
      <c r="H93" s="2107"/>
      <c r="I93" s="2107"/>
      <c r="J93" s="2107"/>
      <c r="K93" s="2107"/>
      <c r="L93" s="2107"/>
      <c r="M93" s="2107"/>
      <c r="N93" s="2107"/>
      <c r="O93" s="2107"/>
      <c r="P93" s="2107"/>
    </row>
    <row r="94" spans="1:16" ht="193.5" customHeight="1">
      <c r="A94" s="1533">
        <f>COUNT($A$4:A93)+1</f>
        <v>17</v>
      </c>
      <c r="B94" s="2051" t="s">
        <v>2493</v>
      </c>
      <c r="C94" s="2192"/>
      <c r="D94" s="2130"/>
      <c r="E94" s="2110"/>
      <c r="F94" s="2111"/>
      <c r="G94" s="2106"/>
      <c r="H94" s="2107"/>
      <c r="I94" s="2107"/>
      <c r="J94" s="2107"/>
      <c r="K94" s="2107"/>
      <c r="L94" s="2107"/>
      <c r="M94" s="2107"/>
      <c r="N94" s="2107"/>
      <c r="O94" s="2107"/>
      <c r="P94" s="2107"/>
    </row>
    <row r="95" spans="1:16" ht="27">
      <c r="A95" s="1533"/>
      <c r="B95" s="1676" t="s">
        <v>2494</v>
      </c>
      <c r="C95" s="2101"/>
      <c r="D95" s="2101"/>
      <c r="E95" s="2101"/>
      <c r="F95" s="2101"/>
      <c r="G95" s="2106"/>
      <c r="H95" s="2107"/>
      <c r="I95" s="2107"/>
      <c r="J95" s="2107"/>
      <c r="K95" s="2107"/>
      <c r="L95" s="2107"/>
      <c r="M95" s="2107"/>
      <c r="N95" s="2107"/>
      <c r="O95" s="2107"/>
      <c r="P95" s="2107"/>
    </row>
    <row r="96" spans="1:16">
      <c r="A96" s="1533"/>
      <c r="B96" s="1949" t="s">
        <v>2495</v>
      </c>
      <c r="C96" s="2101"/>
      <c r="D96" s="2101"/>
      <c r="E96" s="2101"/>
      <c r="F96" s="2101"/>
      <c r="G96" s="2106"/>
      <c r="H96" s="2107"/>
      <c r="I96" s="2107"/>
      <c r="J96" s="2107"/>
      <c r="K96" s="2107"/>
      <c r="L96" s="2107"/>
      <c r="M96" s="2107"/>
      <c r="N96" s="2107"/>
      <c r="O96" s="2107"/>
      <c r="P96" s="2107"/>
    </row>
    <row r="97" spans="1:16">
      <c r="A97" s="1533"/>
      <c r="B97" s="1949" t="s">
        <v>2344</v>
      </c>
      <c r="C97" s="2119" t="s">
        <v>199</v>
      </c>
      <c r="D97" s="2167">
        <v>3</v>
      </c>
      <c r="E97" s="2042"/>
      <c r="F97" s="2042">
        <f>D97*E97</f>
        <v>0</v>
      </c>
      <c r="G97" s="2106"/>
      <c r="H97" s="2107"/>
      <c r="I97" s="2107"/>
      <c r="J97" s="2107"/>
      <c r="K97" s="2107"/>
      <c r="L97" s="2107"/>
      <c r="M97" s="2107"/>
      <c r="N97" s="2107"/>
      <c r="O97" s="2107"/>
      <c r="P97" s="2107"/>
    </row>
    <row r="98" spans="1:16">
      <c r="A98" s="1533"/>
      <c r="B98" s="1949"/>
      <c r="C98" s="2119"/>
      <c r="D98" s="2167"/>
      <c r="E98" s="2042"/>
      <c r="F98" s="2042"/>
      <c r="G98" s="2106"/>
      <c r="H98" s="2107"/>
      <c r="I98" s="2107"/>
      <c r="J98" s="2107"/>
      <c r="K98" s="2107"/>
      <c r="L98" s="2107"/>
      <c r="M98" s="2107"/>
      <c r="N98" s="2107"/>
      <c r="O98" s="2107"/>
      <c r="P98" s="2107"/>
    </row>
    <row r="99" spans="1:16" ht="198" customHeight="1">
      <c r="A99" s="1533">
        <f>COUNT($A$4:A98)+1</f>
        <v>18</v>
      </c>
      <c r="B99" s="2051" t="s">
        <v>2493</v>
      </c>
      <c r="C99" s="2192"/>
      <c r="D99" s="2130"/>
      <c r="E99" s="2110"/>
      <c r="F99" s="2111"/>
      <c r="G99" s="2106"/>
      <c r="H99" s="2107"/>
      <c r="I99" s="2107"/>
      <c r="J99" s="2107"/>
      <c r="K99" s="2107"/>
      <c r="L99" s="2107"/>
      <c r="M99" s="2107"/>
      <c r="N99" s="2107"/>
      <c r="O99" s="2107"/>
      <c r="P99" s="2107"/>
    </row>
    <row r="100" spans="1:16" ht="27">
      <c r="A100" s="1533"/>
      <c r="B100" s="1676" t="s">
        <v>2496</v>
      </c>
      <c r="C100" s="2101"/>
      <c r="D100" s="2101"/>
      <c r="E100" s="2101"/>
      <c r="F100" s="2101"/>
      <c r="G100" s="2106"/>
      <c r="H100" s="2107"/>
      <c r="I100" s="2107"/>
      <c r="J100" s="2107"/>
      <c r="K100" s="2107"/>
      <c r="L100" s="2107"/>
      <c r="M100" s="2107"/>
      <c r="N100" s="2107"/>
      <c r="O100" s="2107"/>
      <c r="P100" s="2107"/>
    </row>
    <row r="101" spans="1:16">
      <c r="A101" s="1533"/>
      <c r="B101" s="1949" t="s">
        <v>2497</v>
      </c>
      <c r="C101" s="2101"/>
      <c r="D101" s="2101"/>
      <c r="E101" s="2101"/>
      <c r="F101" s="2101"/>
      <c r="G101" s="2106"/>
      <c r="H101" s="2107"/>
      <c r="I101" s="2107"/>
      <c r="J101" s="2107"/>
      <c r="K101" s="2107"/>
      <c r="L101" s="2107"/>
      <c r="M101" s="2107"/>
      <c r="N101" s="2107"/>
      <c r="O101" s="2107"/>
      <c r="P101" s="2107"/>
    </row>
    <row r="102" spans="1:16">
      <c r="A102" s="1533"/>
      <c r="B102" s="1949" t="s">
        <v>2344</v>
      </c>
      <c r="C102" s="2119" t="s">
        <v>199</v>
      </c>
      <c r="D102" s="2167">
        <v>1</v>
      </c>
      <c r="E102" s="2042"/>
      <c r="F102" s="2042">
        <f>D102*E102</f>
        <v>0</v>
      </c>
      <c r="G102" s="2106"/>
      <c r="H102" s="2107"/>
      <c r="I102" s="2107"/>
      <c r="J102" s="2107"/>
      <c r="K102" s="2107"/>
      <c r="L102" s="2107"/>
      <c r="M102" s="2107"/>
      <c r="N102" s="2107"/>
      <c r="O102" s="2107"/>
      <c r="P102" s="2107"/>
    </row>
    <row r="103" spans="1:16">
      <c r="A103" s="1533"/>
      <c r="B103" s="1949"/>
      <c r="C103" s="2119"/>
      <c r="D103" s="2092"/>
      <c r="E103" s="2042"/>
      <c r="F103" s="2042"/>
      <c r="G103" s="2106"/>
      <c r="H103" s="2107"/>
      <c r="I103" s="2107"/>
      <c r="J103" s="2107"/>
      <c r="K103" s="2107"/>
      <c r="L103" s="2107"/>
      <c r="M103" s="2107"/>
      <c r="N103" s="2107"/>
      <c r="O103" s="2107"/>
      <c r="P103" s="2107"/>
    </row>
    <row r="104" spans="1:16" ht="79.5" customHeight="1">
      <c r="A104" s="1533">
        <f>COUNT($A$4:A103)+1</f>
        <v>19</v>
      </c>
      <c r="B104" s="2029" t="s">
        <v>2498</v>
      </c>
      <c r="C104" s="2108"/>
      <c r="D104" s="2109"/>
      <c r="E104" s="2110"/>
      <c r="F104" s="2111"/>
      <c r="G104" s="2106"/>
      <c r="H104" s="2107"/>
      <c r="I104" s="2107"/>
      <c r="J104" s="2107"/>
      <c r="K104" s="2107"/>
      <c r="L104" s="2107"/>
      <c r="M104" s="2107"/>
      <c r="N104" s="2107"/>
      <c r="O104" s="2107"/>
      <c r="P104" s="2107"/>
    </row>
    <row r="105" spans="1:16">
      <c r="A105" s="1533"/>
      <c r="B105" s="1953" t="s">
        <v>2499</v>
      </c>
      <c r="C105" s="2009" t="s">
        <v>199</v>
      </c>
      <c r="D105" s="2167">
        <v>1</v>
      </c>
      <c r="E105" s="2042"/>
      <c r="F105" s="2042">
        <f>D105*E105</f>
        <v>0</v>
      </c>
      <c r="G105" s="2106"/>
      <c r="H105" s="2107"/>
      <c r="I105" s="2107"/>
      <c r="J105" s="2107"/>
      <c r="K105" s="2107"/>
      <c r="L105" s="2107"/>
      <c r="M105" s="2107"/>
      <c r="N105" s="2107"/>
      <c r="O105" s="2107"/>
      <c r="P105" s="2107"/>
    </row>
    <row r="106" spans="1:16" ht="13.8">
      <c r="A106" s="1533"/>
      <c r="B106" s="1953"/>
      <c r="C106" s="2129"/>
      <c r="D106" s="2171"/>
      <c r="E106" s="2129"/>
      <c r="F106" s="2129"/>
      <c r="G106" s="2106"/>
      <c r="H106" s="2107"/>
      <c r="I106" s="2107"/>
      <c r="J106" s="2107"/>
      <c r="K106" s="2107"/>
      <c r="L106" s="2107"/>
      <c r="M106" s="2107"/>
      <c r="N106" s="2107"/>
      <c r="O106" s="2107"/>
      <c r="P106" s="2107"/>
    </row>
    <row r="107" spans="1:16" ht="79.2">
      <c r="A107" s="1533">
        <f>COUNT($A$4:A105)+1</f>
        <v>20</v>
      </c>
      <c r="B107" s="2029" t="s">
        <v>2500</v>
      </c>
      <c r="C107" s="2108"/>
      <c r="D107" s="2109"/>
      <c r="E107" s="2110"/>
      <c r="F107" s="2111"/>
      <c r="G107" s="2106"/>
      <c r="H107" s="2107"/>
      <c r="I107" s="2107"/>
      <c r="J107" s="2107"/>
      <c r="K107" s="2107"/>
      <c r="L107" s="2107"/>
      <c r="M107" s="2107"/>
      <c r="N107" s="2107"/>
      <c r="O107" s="2107"/>
      <c r="P107" s="2107"/>
    </row>
    <row r="108" spans="1:16">
      <c r="A108" s="1533"/>
      <c r="B108" s="1953" t="s">
        <v>2501</v>
      </c>
      <c r="C108" s="2009" t="s">
        <v>199</v>
      </c>
      <c r="D108" s="2167">
        <v>4</v>
      </c>
      <c r="E108" s="2042"/>
      <c r="F108" s="2042">
        <f>D108*E108</f>
        <v>0</v>
      </c>
      <c r="G108" s="2106"/>
      <c r="H108" s="2107"/>
      <c r="I108" s="2107"/>
      <c r="J108" s="2107"/>
      <c r="K108" s="2107"/>
      <c r="L108" s="2107"/>
      <c r="M108" s="2107"/>
      <c r="N108" s="2107"/>
      <c r="O108" s="2107"/>
      <c r="P108" s="2107"/>
    </row>
    <row r="109" spans="1:16" ht="13.8">
      <c r="A109" s="1533"/>
      <c r="B109" s="1953"/>
      <c r="C109" s="2129"/>
      <c r="D109" s="2171"/>
      <c r="E109" s="2129"/>
      <c r="F109" s="2129"/>
      <c r="G109" s="2106"/>
      <c r="H109" s="2107"/>
      <c r="I109" s="2107"/>
      <c r="J109" s="2107"/>
      <c r="K109" s="2107"/>
      <c r="L109" s="2107"/>
      <c r="M109" s="2107"/>
      <c r="N109" s="2107"/>
      <c r="O109" s="2107"/>
      <c r="P109" s="2107"/>
    </row>
    <row r="110" spans="1:16" ht="78" customHeight="1">
      <c r="A110" s="1533">
        <f>COUNT($A$4:A108)+1</f>
        <v>21</v>
      </c>
      <c r="B110" s="2051" t="s">
        <v>2502</v>
      </c>
      <c r="C110" s="2009" t="s">
        <v>199</v>
      </c>
      <c r="D110" s="2167">
        <v>4</v>
      </c>
      <c r="E110" s="2042"/>
      <c r="F110" s="2042">
        <f>D110*E110</f>
        <v>0</v>
      </c>
      <c r="G110" s="2106"/>
      <c r="H110" s="2107"/>
      <c r="I110" s="2107"/>
      <c r="J110" s="2107"/>
      <c r="K110" s="2107"/>
      <c r="L110" s="2107"/>
      <c r="M110" s="2107"/>
      <c r="N110" s="2107"/>
      <c r="O110" s="2107"/>
      <c r="P110" s="2107"/>
    </row>
    <row r="111" spans="1:16" s="1722" customFormat="1" ht="12.9" customHeight="1">
      <c r="A111" s="1731"/>
      <c r="B111" s="2078"/>
      <c r="C111" s="2078"/>
      <c r="D111" s="2078"/>
      <c r="E111" s="2055"/>
      <c r="F111" s="2055"/>
      <c r="G111" s="1808"/>
    </row>
    <row r="112" spans="1:16" ht="66">
      <c r="A112" s="1533">
        <f>COUNT($A$4:A111)+1</f>
        <v>22</v>
      </c>
      <c r="B112" s="2029" t="s">
        <v>2503</v>
      </c>
      <c r="C112" s="2108"/>
      <c r="D112" s="2109"/>
      <c r="E112" s="2110"/>
      <c r="F112" s="2111"/>
      <c r="G112" s="2106"/>
      <c r="H112" s="2107"/>
      <c r="I112" s="2107"/>
      <c r="J112" s="2107"/>
      <c r="K112" s="2107"/>
      <c r="L112" s="2107"/>
      <c r="M112" s="2107"/>
      <c r="N112" s="2107"/>
      <c r="O112" s="2107"/>
      <c r="P112" s="2107"/>
    </row>
    <row r="113" spans="1:16">
      <c r="A113" s="1533"/>
      <c r="B113" s="1953" t="s">
        <v>2504</v>
      </c>
      <c r="C113" s="2009" t="s">
        <v>199</v>
      </c>
      <c r="D113" s="2167">
        <v>2</v>
      </c>
      <c r="E113" s="2042"/>
      <c r="F113" s="2042">
        <f>D113*E113</f>
        <v>0</v>
      </c>
      <c r="G113" s="2106"/>
      <c r="H113" s="2107"/>
      <c r="I113" s="2107"/>
      <c r="J113" s="2107"/>
      <c r="K113" s="2107"/>
      <c r="L113" s="2107"/>
      <c r="M113" s="2107"/>
      <c r="N113" s="2107"/>
      <c r="O113" s="2107"/>
      <c r="P113" s="2107"/>
    </row>
    <row r="114" spans="1:16" ht="13.8">
      <c r="A114" s="1533"/>
      <c r="B114" s="1953"/>
      <c r="C114" s="2129"/>
      <c r="D114" s="2171"/>
      <c r="E114" s="2129"/>
      <c r="F114" s="2129"/>
      <c r="G114" s="2106"/>
      <c r="H114" s="2107"/>
      <c r="I114" s="2107"/>
      <c r="J114" s="2107"/>
      <c r="K114" s="2107"/>
      <c r="L114" s="2107"/>
      <c r="M114" s="2107"/>
      <c r="N114" s="2107"/>
      <c r="O114" s="2107"/>
      <c r="P114" s="2107"/>
    </row>
    <row r="115" spans="1:16" ht="93" customHeight="1">
      <c r="A115" s="1533">
        <f>COUNT($A$4:A114)+1</f>
        <v>23</v>
      </c>
      <c r="B115" s="2029" t="s">
        <v>2505</v>
      </c>
      <c r="C115" s="2108"/>
      <c r="D115" s="2109"/>
      <c r="E115" s="2110"/>
      <c r="F115" s="2111"/>
      <c r="G115" s="2106"/>
      <c r="H115" s="2107"/>
      <c r="I115" s="2107"/>
      <c r="J115" s="2107"/>
      <c r="K115" s="2107"/>
      <c r="L115" s="2107"/>
      <c r="M115" s="2107"/>
      <c r="N115" s="2107"/>
      <c r="O115" s="2107"/>
      <c r="P115" s="2107"/>
    </row>
    <row r="116" spans="1:16">
      <c r="A116" s="1533"/>
      <c r="B116" s="1949" t="s">
        <v>2506</v>
      </c>
      <c r="C116" s="2009" t="s">
        <v>199</v>
      </c>
      <c r="D116" s="2167">
        <v>2</v>
      </c>
      <c r="E116" s="2042"/>
      <c r="F116" s="2042">
        <f>D116*E116</f>
        <v>0</v>
      </c>
      <c r="G116" s="2106"/>
      <c r="H116" s="2107"/>
      <c r="I116" s="2107"/>
      <c r="J116" s="2107"/>
      <c r="K116" s="2107"/>
      <c r="L116" s="2107"/>
      <c r="M116" s="2107"/>
      <c r="N116" s="2107"/>
      <c r="O116" s="2107"/>
      <c r="P116" s="2107"/>
    </row>
    <row r="117" spans="1:16">
      <c r="A117" s="1533"/>
      <c r="B117" s="1949" t="s">
        <v>2507</v>
      </c>
      <c r="C117" s="2009" t="s">
        <v>199</v>
      </c>
      <c r="D117" s="2167">
        <v>4</v>
      </c>
      <c r="E117" s="2042"/>
      <c r="F117" s="2042">
        <f>D117*E117</f>
        <v>0</v>
      </c>
      <c r="G117" s="2106"/>
      <c r="H117" s="2107"/>
      <c r="I117" s="2107"/>
      <c r="J117" s="2107"/>
      <c r="K117" s="2107"/>
      <c r="L117" s="2107"/>
      <c r="M117" s="2107"/>
      <c r="N117" s="2107"/>
      <c r="O117" s="2107"/>
      <c r="P117" s="2107"/>
    </row>
    <row r="118" spans="1:16">
      <c r="A118" s="1533"/>
      <c r="B118" s="1949" t="s">
        <v>2508</v>
      </c>
      <c r="C118" s="2009" t="s">
        <v>199</v>
      </c>
      <c r="D118" s="2167">
        <v>6</v>
      </c>
      <c r="E118" s="2042"/>
      <c r="F118" s="2042">
        <f>D118*E118</f>
        <v>0</v>
      </c>
      <c r="G118" s="2106"/>
      <c r="H118" s="2107"/>
      <c r="I118" s="2107"/>
      <c r="J118" s="2107"/>
      <c r="K118" s="2107"/>
      <c r="L118" s="2107"/>
      <c r="M118" s="2107"/>
      <c r="N118" s="2107"/>
      <c r="O118" s="2107"/>
      <c r="P118" s="2107"/>
    </row>
    <row r="119" spans="1:16">
      <c r="A119" s="1533"/>
      <c r="B119" s="1949" t="s">
        <v>2509</v>
      </c>
      <c r="C119" s="2009" t="s">
        <v>199</v>
      </c>
      <c r="D119" s="2167">
        <v>4</v>
      </c>
      <c r="E119" s="2042"/>
      <c r="F119" s="2042">
        <f>D119*E119</f>
        <v>0</v>
      </c>
      <c r="G119" s="2106"/>
      <c r="H119" s="2107"/>
      <c r="I119" s="2107"/>
      <c r="J119" s="2107"/>
      <c r="K119" s="2107"/>
      <c r="L119" s="2107"/>
      <c r="M119" s="2107"/>
      <c r="N119" s="2107"/>
      <c r="O119" s="2107"/>
      <c r="P119" s="2107"/>
    </row>
    <row r="120" spans="1:16" ht="13.8">
      <c r="A120" s="1533"/>
      <c r="B120" s="1953"/>
      <c r="C120" s="2129"/>
      <c r="D120" s="2171"/>
      <c r="E120" s="2129"/>
      <c r="F120" s="2129"/>
      <c r="G120" s="2106"/>
      <c r="H120" s="2107"/>
      <c r="I120" s="2107"/>
      <c r="J120" s="2107"/>
      <c r="K120" s="2107"/>
      <c r="L120" s="2107"/>
      <c r="M120" s="2107"/>
      <c r="N120" s="2107"/>
      <c r="O120" s="2107"/>
      <c r="P120" s="2107"/>
    </row>
    <row r="121" spans="1:16" ht="92.25" customHeight="1">
      <c r="A121" s="1533">
        <f>COUNT($A$4:A120)+1</f>
        <v>24</v>
      </c>
      <c r="B121" s="2029" t="s">
        <v>2510</v>
      </c>
      <c r="C121" s="2108"/>
      <c r="D121" s="2109"/>
      <c r="E121" s="2110"/>
      <c r="F121" s="2111"/>
      <c r="G121" s="2106"/>
      <c r="H121" s="2107"/>
      <c r="I121" s="2107"/>
      <c r="J121" s="2107"/>
      <c r="K121" s="2107"/>
      <c r="L121" s="2107"/>
      <c r="M121" s="2107"/>
      <c r="N121" s="2107"/>
      <c r="O121" s="2107"/>
      <c r="P121" s="2107"/>
    </row>
    <row r="122" spans="1:16">
      <c r="A122" s="1533"/>
      <c r="B122" s="1949" t="s">
        <v>2509</v>
      </c>
      <c r="C122" s="2009" t="s">
        <v>199</v>
      </c>
      <c r="D122" s="2167">
        <v>6</v>
      </c>
      <c r="E122" s="2042"/>
      <c r="F122" s="2042">
        <f>D122*E122</f>
        <v>0</v>
      </c>
      <c r="G122" s="2106"/>
      <c r="H122" s="2107"/>
      <c r="I122" s="2107"/>
      <c r="J122" s="2107"/>
      <c r="K122" s="2107"/>
      <c r="L122" s="2107"/>
      <c r="M122" s="2107"/>
      <c r="N122" s="2107"/>
      <c r="O122" s="2107"/>
      <c r="P122" s="2107"/>
    </row>
    <row r="123" spans="1:16" ht="13.8">
      <c r="A123" s="1533"/>
      <c r="B123" s="1953"/>
      <c r="C123" s="2129"/>
      <c r="D123" s="2171"/>
      <c r="E123" s="2129"/>
      <c r="F123" s="2129"/>
      <c r="G123" s="2106"/>
      <c r="H123" s="2107"/>
      <c r="I123" s="2107"/>
      <c r="J123" s="2107"/>
      <c r="K123" s="2107"/>
      <c r="L123" s="2107"/>
      <c r="M123" s="2107"/>
      <c r="N123" s="2107"/>
      <c r="O123" s="2107"/>
      <c r="P123" s="2107"/>
    </row>
    <row r="124" spans="1:16" ht="119.25" customHeight="1">
      <c r="A124" s="1533">
        <f>COUNT($A$4:A123)+1</f>
        <v>25</v>
      </c>
      <c r="B124" s="1953" t="s">
        <v>2374</v>
      </c>
      <c r="C124" s="2108"/>
      <c r="D124" s="2109"/>
      <c r="E124" s="2110"/>
      <c r="F124" s="2111"/>
      <c r="G124" s="2106"/>
      <c r="H124" s="2107"/>
      <c r="I124" s="2107"/>
      <c r="J124" s="2107"/>
      <c r="K124" s="2107"/>
      <c r="L124" s="2107"/>
      <c r="M124" s="2107"/>
      <c r="N124" s="2107"/>
      <c r="O124" s="2107"/>
      <c r="P124" s="2107"/>
    </row>
    <row r="125" spans="1:16">
      <c r="A125" s="1533"/>
      <c r="B125" s="1953" t="s">
        <v>2511</v>
      </c>
      <c r="C125" s="2009" t="s">
        <v>199</v>
      </c>
      <c r="D125" s="2167">
        <v>6</v>
      </c>
      <c r="E125" s="2042"/>
      <c r="F125" s="2042">
        <f>D125*E125</f>
        <v>0</v>
      </c>
      <c r="G125" s="2106"/>
      <c r="H125" s="2107"/>
      <c r="I125" s="2107"/>
      <c r="J125" s="2107"/>
      <c r="K125" s="2107"/>
      <c r="L125" s="2107"/>
      <c r="M125" s="2107"/>
      <c r="N125" s="2107"/>
      <c r="O125" s="2107"/>
      <c r="P125" s="2107"/>
    </row>
    <row r="126" spans="1:16">
      <c r="A126" s="1533"/>
      <c r="B126" s="1953"/>
      <c r="C126" s="2009"/>
      <c r="D126" s="2167"/>
      <c r="E126" s="2042"/>
      <c r="F126" s="2042"/>
      <c r="G126" s="2106"/>
      <c r="H126" s="2107"/>
      <c r="I126" s="2107"/>
      <c r="J126" s="2107"/>
      <c r="K126" s="2107"/>
      <c r="L126" s="2107"/>
      <c r="M126" s="2107"/>
      <c r="N126" s="2107"/>
      <c r="O126" s="2107"/>
      <c r="P126" s="2107"/>
    </row>
    <row r="127" spans="1:16" ht="39.6">
      <c r="A127" s="1533">
        <f>COUNT($A$4:A126)+1</f>
        <v>26</v>
      </c>
      <c r="B127" s="2029" t="s">
        <v>2512</v>
      </c>
      <c r="C127" s="2009" t="s">
        <v>2513</v>
      </c>
      <c r="D127" s="2053">
        <v>65</v>
      </c>
      <c r="E127" s="2075"/>
      <c r="F127" s="2042">
        <f>D127*E127</f>
        <v>0</v>
      </c>
    </row>
    <row r="128" spans="1:16">
      <c r="A128" s="2076"/>
      <c r="C128" s="2073"/>
      <c r="D128" s="2149"/>
      <c r="E128" s="2075"/>
      <c r="F128" s="2042"/>
    </row>
    <row r="129" spans="1:6" ht="92.4">
      <c r="A129" s="1533">
        <f>COUNT($A$4:A128)+1</f>
        <v>27</v>
      </c>
      <c r="B129" s="2029" t="s">
        <v>2377</v>
      </c>
      <c r="C129" s="1706" t="s">
        <v>120</v>
      </c>
      <c r="D129" s="2135">
        <v>1</v>
      </c>
      <c r="E129" s="2136"/>
      <c r="F129" s="2042">
        <f>E129*D129</f>
        <v>0</v>
      </c>
    </row>
    <row r="130" spans="1:6">
      <c r="A130" s="2076"/>
      <c r="C130" s="2073"/>
      <c r="D130" s="2149"/>
      <c r="E130" s="2075"/>
      <c r="F130" s="2042"/>
    </row>
    <row r="131" spans="1:6" ht="52.8">
      <c r="A131" s="1533">
        <f>COUNT($A$4:A130)+1</f>
        <v>28</v>
      </c>
      <c r="B131" s="2029" t="s">
        <v>2378</v>
      </c>
      <c r="C131" s="1696" t="s">
        <v>2379</v>
      </c>
      <c r="D131" s="2053">
        <v>20</v>
      </c>
      <c r="E131" s="2075"/>
      <c r="F131" s="2042">
        <f>D131*E131</f>
        <v>0</v>
      </c>
    </row>
    <row r="132" spans="1:6">
      <c r="A132" s="2076"/>
      <c r="B132" s="2087"/>
      <c r="C132" s="2073"/>
      <c r="D132" s="2074"/>
      <c r="E132" s="2075"/>
      <c r="F132" s="2042"/>
    </row>
    <row r="133" spans="1:6" ht="39.6">
      <c r="A133" s="1533">
        <f>COUNT($A$4:A132)+1</f>
        <v>29</v>
      </c>
      <c r="B133" s="2029" t="s">
        <v>2441</v>
      </c>
      <c r="C133" s="2009" t="s">
        <v>120</v>
      </c>
      <c r="D133" s="2053">
        <v>1</v>
      </c>
      <c r="E133" s="2075"/>
      <c r="F133" s="2042">
        <f>D133*E133</f>
        <v>0</v>
      </c>
    </row>
    <row r="134" spans="1:6">
      <c r="A134" s="2076"/>
      <c r="B134" s="2087"/>
      <c r="C134" s="2073"/>
      <c r="D134" s="2074"/>
      <c r="E134" s="2075"/>
      <c r="F134" s="2042"/>
    </row>
    <row r="135" spans="1:6" ht="52.8">
      <c r="A135" s="1533">
        <f>COUNT($A$4:A134)+1</f>
        <v>30</v>
      </c>
      <c r="B135" s="2029" t="s">
        <v>2442</v>
      </c>
      <c r="C135" s="2009" t="s">
        <v>120</v>
      </c>
      <c r="D135" s="2053">
        <v>1</v>
      </c>
      <c r="E135" s="2075"/>
      <c r="F135" s="2042">
        <f>D135*E135</f>
        <v>0</v>
      </c>
    </row>
    <row r="136" spans="1:6">
      <c r="A136" s="2076"/>
      <c r="B136" s="2087"/>
      <c r="C136" s="2073"/>
      <c r="D136" s="2074"/>
      <c r="E136" s="2075"/>
      <c r="F136" s="2042"/>
    </row>
    <row r="137" spans="1:6" ht="52.8">
      <c r="A137" s="1533">
        <f>COUNT($A$4:A136)+1</f>
        <v>31</v>
      </c>
      <c r="B137" s="2029" t="s">
        <v>2443</v>
      </c>
      <c r="C137" s="2009" t="s">
        <v>120</v>
      </c>
      <c r="D137" s="2053">
        <v>1</v>
      </c>
      <c r="E137" s="2075"/>
      <c r="F137" s="2042">
        <f>D137*E137</f>
        <v>0</v>
      </c>
    </row>
    <row r="138" spans="1:6">
      <c r="A138" s="2076"/>
      <c r="B138" s="2087"/>
      <c r="C138" s="2073"/>
      <c r="D138" s="2074"/>
      <c r="E138" s="2075"/>
      <c r="F138" s="2042"/>
    </row>
    <row r="139" spans="1:6" ht="92.25" customHeight="1">
      <c r="A139" s="1533">
        <f>COUNT($A$4:A138)+1</f>
        <v>32</v>
      </c>
      <c r="B139" s="2172" t="s">
        <v>2444</v>
      </c>
      <c r="C139" s="2009" t="s">
        <v>120</v>
      </c>
      <c r="D139" s="2053">
        <v>1</v>
      </c>
      <c r="E139" s="2075"/>
      <c r="F139" s="2042">
        <f>D139*E139</f>
        <v>0</v>
      </c>
    </row>
    <row r="140" spans="1:6">
      <c r="A140" s="2076"/>
      <c r="B140" s="2087"/>
      <c r="C140" s="2073"/>
      <c r="D140" s="2074"/>
      <c r="E140" s="2075"/>
      <c r="F140" s="2042"/>
    </row>
    <row r="141" spans="1:6" ht="52.8">
      <c r="A141" s="1533">
        <f>COUNT($A$4:A140)+1</f>
        <v>33</v>
      </c>
      <c r="B141" s="2029" t="s">
        <v>2445</v>
      </c>
      <c r="C141" s="2173" t="s">
        <v>2384</v>
      </c>
      <c r="D141" s="2174">
        <v>2</v>
      </c>
      <c r="E141" s="2044"/>
      <c r="F141" s="2175">
        <f>SUM(F4:F140)*D141/100</f>
        <v>0</v>
      </c>
    </row>
    <row r="142" spans="1:6">
      <c r="A142" s="2076"/>
      <c r="B142" s="2087"/>
      <c r="C142" s="2073"/>
      <c r="D142" s="2150"/>
      <c r="E142" s="2150"/>
      <c r="F142" s="2149"/>
    </row>
    <row r="143" spans="1:6" ht="39.6">
      <c r="A143" s="1533">
        <f>COUNT($A$4:A142)+1</f>
        <v>34</v>
      </c>
      <c r="B143" s="2029" t="s">
        <v>2385</v>
      </c>
      <c r="C143" s="2173" t="s">
        <v>2384</v>
      </c>
      <c r="D143" s="2174">
        <v>1</v>
      </c>
      <c r="E143" s="2044"/>
      <c r="F143" s="2175">
        <f>SUM(F1:F140)*D143/100</f>
        <v>0</v>
      </c>
    </row>
    <row r="144" spans="1:6">
      <c r="A144" s="2087"/>
      <c r="C144" s="2073"/>
      <c r="D144" s="2150"/>
      <c r="E144" s="2002"/>
      <c r="F144" s="1731"/>
    </row>
    <row r="145" spans="1:6" ht="13.8" thickBot="1">
      <c r="A145" s="2176"/>
      <c r="B145" s="2177" t="str">
        <f>$B$1&amp;" skupaj:"</f>
        <v>Toplotna podpostaja skupaj:</v>
      </c>
      <c r="C145" s="1943"/>
      <c r="D145" s="2140"/>
      <c r="E145" s="2141" t="s">
        <v>2386</v>
      </c>
      <c r="F145" s="2142">
        <f>SUM(F4:F143)</f>
        <v>0</v>
      </c>
    </row>
    <row r="146" spans="1:6" ht="13.8" thickTop="1">
      <c r="A146" s="2178"/>
      <c r="B146" s="2179"/>
      <c r="C146" s="2180"/>
      <c r="D146" s="2181"/>
      <c r="E146" s="2147"/>
      <c r="F146" s="2147"/>
    </row>
  </sheetData>
  <pageMargins left="0.78740157480314965" right="0.59055118110236227" top="0.86614173228346458" bottom="0.86614173228346458" header="0.31496062992125984" footer="0.51181102362204722"/>
  <pageSetup paperSize="9" scale="99" orientation="portrait"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rowBreaks count="4" manualBreakCount="4">
    <brk id="25" max="5" man="1"/>
    <brk id="70" max="5" man="1"/>
    <brk id="106" max="5" man="1"/>
    <brk id="138" max="5" man="1"/>
  </rowBreaks>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7655-8812-4159-B560-0A45DB766841}">
  <sheetPr>
    <tabColor theme="7" tint="0.79998168889431442"/>
  </sheetPr>
  <dimension ref="A1:M129"/>
  <sheetViews>
    <sheetView workbookViewId="0"/>
  </sheetViews>
  <sheetFormatPr defaultColWidth="9.109375" defaultRowHeight="13.8"/>
  <cols>
    <col min="1" max="1" width="5.109375" style="2197" customWidth="1"/>
    <col min="2" max="2" width="45" style="2230" customWidth="1"/>
    <col min="3" max="3" width="4.6640625" style="2231" customWidth="1"/>
    <col min="4" max="4" width="8.109375" style="2197" bestFit="1" customWidth="1"/>
    <col min="5" max="5" width="11.5546875" style="2232" customWidth="1"/>
    <col min="6" max="6" width="14.88671875" style="2232" customWidth="1"/>
    <col min="7" max="256" width="9.109375" style="2197"/>
    <col min="257" max="257" width="5.109375" style="2197" customWidth="1"/>
    <col min="258" max="258" width="45" style="2197" customWidth="1"/>
    <col min="259" max="259" width="4.6640625" style="2197" customWidth="1"/>
    <col min="260" max="260" width="8.109375" style="2197" bestFit="1" customWidth="1"/>
    <col min="261" max="261" width="11.5546875" style="2197" customWidth="1"/>
    <col min="262" max="262" width="14.88671875" style="2197" customWidth="1"/>
    <col min="263" max="512" width="9.109375" style="2197"/>
    <col min="513" max="513" width="5.109375" style="2197" customWidth="1"/>
    <col min="514" max="514" width="45" style="2197" customWidth="1"/>
    <col min="515" max="515" width="4.6640625" style="2197" customWidth="1"/>
    <col min="516" max="516" width="8.109375" style="2197" bestFit="1" customWidth="1"/>
    <col min="517" max="517" width="11.5546875" style="2197" customWidth="1"/>
    <col min="518" max="518" width="14.88671875" style="2197" customWidth="1"/>
    <col min="519" max="768" width="9.109375" style="2197"/>
    <col min="769" max="769" width="5.109375" style="2197" customWidth="1"/>
    <col min="770" max="770" width="45" style="2197" customWidth="1"/>
    <col min="771" max="771" width="4.6640625" style="2197" customWidth="1"/>
    <col min="772" max="772" width="8.109375" style="2197" bestFit="1" customWidth="1"/>
    <col min="773" max="773" width="11.5546875" style="2197" customWidth="1"/>
    <col min="774" max="774" width="14.88671875" style="2197" customWidth="1"/>
    <col min="775" max="1024" width="9.109375" style="2197"/>
    <col min="1025" max="1025" width="5.109375" style="2197" customWidth="1"/>
    <col min="1026" max="1026" width="45" style="2197" customWidth="1"/>
    <col min="1027" max="1027" width="4.6640625" style="2197" customWidth="1"/>
    <col min="1028" max="1028" width="8.109375" style="2197" bestFit="1" customWidth="1"/>
    <col min="1029" max="1029" width="11.5546875" style="2197" customWidth="1"/>
    <col min="1030" max="1030" width="14.88671875" style="2197" customWidth="1"/>
    <col min="1031" max="1280" width="9.109375" style="2197"/>
    <col min="1281" max="1281" width="5.109375" style="2197" customWidth="1"/>
    <col min="1282" max="1282" width="45" style="2197" customWidth="1"/>
    <col min="1283" max="1283" width="4.6640625" style="2197" customWidth="1"/>
    <col min="1284" max="1284" width="8.109375" style="2197" bestFit="1" customWidth="1"/>
    <col min="1285" max="1285" width="11.5546875" style="2197" customWidth="1"/>
    <col min="1286" max="1286" width="14.88671875" style="2197" customWidth="1"/>
    <col min="1287" max="1536" width="9.109375" style="2197"/>
    <col min="1537" max="1537" width="5.109375" style="2197" customWidth="1"/>
    <col min="1538" max="1538" width="45" style="2197" customWidth="1"/>
    <col min="1539" max="1539" width="4.6640625" style="2197" customWidth="1"/>
    <col min="1540" max="1540" width="8.109375" style="2197" bestFit="1" customWidth="1"/>
    <col min="1541" max="1541" width="11.5546875" style="2197" customWidth="1"/>
    <col min="1542" max="1542" width="14.88671875" style="2197" customWidth="1"/>
    <col min="1543" max="1792" width="9.109375" style="2197"/>
    <col min="1793" max="1793" width="5.109375" style="2197" customWidth="1"/>
    <col min="1794" max="1794" width="45" style="2197" customWidth="1"/>
    <col min="1795" max="1795" width="4.6640625" style="2197" customWidth="1"/>
    <col min="1796" max="1796" width="8.109375" style="2197" bestFit="1" customWidth="1"/>
    <col min="1797" max="1797" width="11.5546875" style="2197" customWidth="1"/>
    <col min="1798" max="1798" width="14.88671875" style="2197" customWidth="1"/>
    <col min="1799" max="2048" width="9.109375" style="2197"/>
    <col min="2049" max="2049" width="5.109375" style="2197" customWidth="1"/>
    <col min="2050" max="2050" width="45" style="2197" customWidth="1"/>
    <col min="2051" max="2051" width="4.6640625" style="2197" customWidth="1"/>
    <col min="2052" max="2052" width="8.109375" style="2197" bestFit="1" customWidth="1"/>
    <col min="2053" max="2053" width="11.5546875" style="2197" customWidth="1"/>
    <col min="2054" max="2054" width="14.88671875" style="2197" customWidth="1"/>
    <col min="2055" max="2304" width="9.109375" style="2197"/>
    <col min="2305" max="2305" width="5.109375" style="2197" customWidth="1"/>
    <col min="2306" max="2306" width="45" style="2197" customWidth="1"/>
    <col min="2307" max="2307" width="4.6640625" style="2197" customWidth="1"/>
    <col min="2308" max="2308" width="8.109375" style="2197" bestFit="1" customWidth="1"/>
    <col min="2309" max="2309" width="11.5546875" style="2197" customWidth="1"/>
    <col min="2310" max="2310" width="14.88671875" style="2197" customWidth="1"/>
    <col min="2311" max="2560" width="9.109375" style="2197"/>
    <col min="2561" max="2561" width="5.109375" style="2197" customWidth="1"/>
    <col min="2562" max="2562" width="45" style="2197" customWidth="1"/>
    <col min="2563" max="2563" width="4.6640625" style="2197" customWidth="1"/>
    <col min="2564" max="2564" width="8.109375" style="2197" bestFit="1" customWidth="1"/>
    <col min="2565" max="2565" width="11.5546875" style="2197" customWidth="1"/>
    <col min="2566" max="2566" width="14.88671875" style="2197" customWidth="1"/>
    <col min="2567" max="2816" width="9.109375" style="2197"/>
    <col min="2817" max="2817" width="5.109375" style="2197" customWidth="1"/>
    <col min="2818" max="2818" width="45" style="2197" customWidth="1"/>
    <col min="2819" max="2819" width="4.6640625" style="2197" customWidth="1"/>
    <col min="2820" max="2820" width="8.109375" style="2197" bestFit="1" customWidth="1"/>
    <col min="2821" max="2821" width="11.5546875" style="2197" customWidth="1"/>
    <col min="2822" max="2822" width="14.88671875" style="2197" customWidth="1"/>
    <col min="2823" max="3072" width="9.109375" style="2197"/>
    <col min="3073" max="3073" width="5.109375" style="2197" customWidth="1"/>
    <col min="3074" max="3074" width="45" style="2197" customWidth="1"/>
    <col min="3075" max="3075" width="4.6640625" style="2197" customWidth="1"/>
    <col min="3076" max="3076" width="8.109375" style="2197" bestFit="1" customWidth="1"/>
    <col min="3077" max="3077" width="11.5546875" style="2197" customWidth="1"/>
    <col min="3078" max="3078" width="14.88671875" style="2197" customWidth="1"/>
    <col min="3079" max="3328" width="9.109375" style="2197"/>
    <col min="3329" max="3329" width="5.109375" style="2197" customWidth="1"/>
    <col min="3330" max="3330" width="45" style="2197" customWidth="1"/>
    <col min="3331" max="3331" width="4.6640625" style="2197" customWidth="1"/>
    <col min="3332" max="3332" width="8.109375" style="2197" bestFit="1" customWidth="1"/>
    <col min="3333" max="3333" width="11.5546875" style="2197" customWidth="1"/>
    <col min="3334" max="3334" width="14.88671875" style="2197" customWidth="1"/>
    <col min="3335" max="3584" width="9.109375" style="2197"/>
    <col min="3585" max="3585" width="5.109375" style="2197" customWidth="1"/>
    <col min="3586" max="3586" width="45" style="2197" customWidth="1"/>
    <col min="3587" max="3587" width="4.6640625" style="2197" customWidth="1"/>
    <col min="3588" max="3588" width="8.109375" style="2197" bestFit="1" customWidth="1"/>
    <col min="3589" max="3589" width="11.5546875" style="2197" customWidth="1"/>
    <col min="3590" max="3590" width="14.88671875" style="2197" customWidth="1"/>
    <col min="3591" max="3840" width="9.109375" style="2197"/>
    <col min="3841" max="3841" width="5.109375" style="2197" customWidth="1"/>
    <col min="3842" max="3842" width="45" style="2197" customWidth="1"/>
    <col min="3843" max="3843" width="4.6640625" style="2197" customWidth="1"/>
    <col min="3844" max="3844" width="8.109375" style="2197" bestFit="1" customWidth="1"/>
    <col min="3845" max="3845" width="11.5546875" style="2197" customWidth="1"/>
    <col min="3846" max="3846" width="14.88671875" style="2197" customWidth="1"/>
    <col min="3847" max="4096" width="9.109375" style="2197"/>
    <col min="4097" max="4097" width="5.109375" style="2197" customWidth="1"/>
    <col min="4098" max="4098" width="45" style="2197" customWidth="1"/>
    <col min="4099" max="4099" width="4.6640625" style="2197" customWidth="1"/>
    <col min="4100" max="4100" width="8.109375" style="2197" bestFit="1" customWidth="1"/>
    <col min="4101" max="4101" width="11.5546875" style="2197" customWidth="1"/>
    <col min="4102" max="4102" width="14.88671875" style="2197" customWidth="1"/>
    <col min="4103" max="4352" width="9.109375" style="2197"/>
    <col min="4353" max="4353" width="5.109375" style="2197" customWidth="1"/>
    <col min="4354" max="4354" width="45" style="2197" customWidth="1"/>
    <col min="4355" max="4355" width="4.6640625" style="2197" customWidth="1"/>
    <col min="4356" max="4356" width="8.109375" style="2197" bestFit="1" customWidth="1"/>
    <col min="4357" max="4357" width="11.5546875" style="2197" customWidth="1"/>
    <col min="4358" max="4358" width="14.88671875" style="2197" customWidth="1"/>
    <col min="4359" max="4608" width="9.109375" style="2197"/>
    <col min="4609" max="4609" width="5.109375" style="2197" customWidth="1"/>
    <col min="4610" max="4610" width="45" style="2197" customWidth="1"/>
    <col min="4611" max="4611" width="4.6640625" style="2197" customWidth="1"/>
    <col min="4612" max="4612" width="8.109375" style="2197" bestFit="1" customWidth="1"/>
    <col min="4613" max="4613" width="11.5546875" style="2197" customWidth="1"/>
    <col min="4614" max="4614" width="14.88671875" style="2197" customWidth="1"/>
    <col min="4615" max="4864" width="9.109375" style="2197"/>
    <col min="4865" max="4865" width="5.109375" style="2197" customWidth="1"/>
    <col min="4866" max="4866" width="45" style="2197" customWidth="1"/>
    <col min="4867" max="4867" width="4.6640625" style="2197" customWidth="1"/>
    <col min="4868" max="4868" width="8.109375" style="2197" bestFit="1" customWidth="1"/>
    <col min="4869" max="4869" width="11.5546875" style="2197" customWidth="1"/>
    <col min="4870" max="4870" width="14.88671875" style="2197" customWidth="1"/>
    <col min="4871" max="5120" width="9.109375" style="2197"/>
    <col min="5121" max="5121" width="5.109375" style="2197" customWidth="1"/>
    <col min="5122" max="5122" width="45" style="2197" customWidth="1"/>
    <col min="5123" max="5123" width="4.6640625" style="2197" customWidth="1"/>
    <col min="5124" max="5124" width="8.109375" style="2197" bestFit="1" customWidth="1"/>
    <col min="5125" max="5125" width="11.5546875" style="2197" customWidth="1"/>
    <col min="5126" max="5126" width="14.88671875" style="2197" customWidth="1"/>
    <col min="5127" max="5376" width="9.109375" style="2197"/>
    <col min="5377" max="5377" width="5.109375" style="2197" customWidth="1"/>
    <col min="5378" max="5378" width="45" style="2197" customWidth="1"/>
    <col min="5379" max="5379" width="4.6640625" style="2197" customWidth="1"/>
    <col min="5380" max="5380" width="8.109375" style="2197" bestFit="1" customWidth="1"/>
    <col min="5381" max="5381" width="11.5546875" style="2197" customWidth="1"/>
    <col min="5382" max="5382" width="14.88671875" style="2197" customWidth="1"/>
    <col min="5383" max="5632" width="9.109375" style="2197"/>
    <col min="5633" max="5633" width="5.109375" style="2197" customWidth="1"/>
    <col min="5634" max="5634" width="45" style="2197" customWidth="1"/>
    <col min="5635" max="5635" width="4.6640625" style="2197" customWidth="1"/>
    <col min="5636" max="5636" width="8.109375" style="2197" bestFit="1" customWidth="1"/>
    <col min="5637" max="5637" width="11.5546875" style="2197" customWidth="1"/>
    <col min="5638" max="5638" width="14.88671875" style="2197" customWidth="1"/>
    <col min="5639" max="5888" width="9.109375" style="2197"/>
    <col min="5889" max="5889" width="5.109375" style="2197" customWidth="1"/>
    <col min="5890" max="5890" width="45" style="2197" customWidth="1"/>
    <col min="5891" max="5891" width="4.6640625" style="2197" customWidth="1"/>
    <col min="5892" max="5892" width="8.109375" style="2197" bestFit="1" customWidth="1"/>
    <col min="5893" max="5893" width="11.5546875" style="2197" customWidth="1"/>
    <col min="5894" max="5894" width="14.88671875" style="2197" customWidth="1"/>
    <col min="5895" max="6144" width="9.109375" style="2197"/>
    <col min="6145" max="6145" width="5.109375" style="2197" customWidth="1"/>
    <col min="6146" max="6146" width="45" style="2197" customWidth="1"/>
    <col min="6147" max="6147" width="4.6640625" style="2197" customWidth="1"/>
    <col min="6148" max="6148" width="8.109375" style="2197" bestFit="1" customWidth="1"/>
    <col min="6149" max="6149" width="11.5546875" style="2197" customWidth="1"/>
    <col min="6150" max="6150" width="14.88671875" style="2197" customWidth="1"/>
    <col min="6151" max="6400" width="9.109375" style="2197"/>
    <col min="6401" max="6401" width="5.109375" style="2197" customWidth="1"/>
    <col min="6402" max="6402" width="45" style="2197" customWidth="1"/>
    <col min="6403" max="6403" width="4.6640625" style="2197" customWidth="1"/>
    <col min="6404" max="6404" width="8.109375" style="2197" bestFit="1" customWidth="1"/>
    <col min="6405" max="6405" width="11.5546875" style="2197" customWidth="1"/>
    <col min="6406" max="6406" width="14.88671875" style="2197" customWidth="1"/>
    <col min="6407" max="6656" width="9.109375" style="2197"/>
    <col min="6657" max="6657" width="5.109375" style="2197" customWidth="1"/>
    <col min="6658" max="6658" width="45" style="2197" customWidth="1"/>
    <col min="6659" max="6659" width="4.6640625" style="2197" customWidth="1"/>
    <col min="6660" max="6660" width="8.109375" style="2197" bestFit="1" customWidth="1"/>
    <col min="6661" max="6661" width="11.5546875" style="2197" customWidth="1"/>
    <col min="6662" max="6662" width="14.88671875" style="2197" customWidth="1"/>
    <col min="6663" max="6912" width="9.109375" style="2197"/>
    <col min="6913" max="6913" width="5.109375" style="2197" customWidth="1"/>
    <col min="6914" max="6914" width="45" style="2197" customWidth="1"/>
    <col min="6915" max="6915" width="4.6640625" style="2197" customWidth="1"/>
    <col min="6916" max="6916" width="8.109375" style="2197" bestFit="1" customWidth="1"/>
    <col min="6917" max="6917" width="11.5546875" style="2197" customWidth="1"/>
    <col min="6918" max="6918" width="14.88671875" style="2197" customWidth="1"/>
    <col min="6919" max="7168" width="9.109375" style="2197"/>
    <col min="7169" max="7169" width="5.109375" style="2197" customWidth="1"/>
    <col min="7170" max="7170" width="45" style="2197" customWidth="1"/>
    <col min="7171" max="7171" width="4.6640625" style="2197" customWidth="1"/>
    <col min="7172" max="7172" width="8.109375" style="2197" bestFit="1" customWidth="1"/>
    <col min="7173" max="7173" width="11.5546875" style="2197" customWidth="1"/>
    <col min="7174" max="7174" width="14.88671875" style="2197" customWidth="1"/>
    <col min="7175" max="7424" width="9.109375" style="2197"/>
    <col min="7425" max="7425" width="5.109375" style="2197" customWidth="1"/>
    <col min="7426" max="7426" width="45" style="2197" customWidth="1"/>
    <col min="7427" max="7427" width="4.6640625" style="2197" customWidth="1"/>
    <col min="7428" max="7428" width="8.109375" style="2197" bestFit="1" customWidth="1"/>
    <col min="7429" max="7429" width="11.5546875" style="2197" customWidth="1"/>
    <col min="7430" max="7430" width="14.88671875" style="2197" customWidth="1"/>
    <col min="7431" max="7680" width="9.109375" style="2197"/>
    <col min="7681" max="7681" width="5.109375" style="2197" customWidth="1"/>
    <col min="7682" max="7682" width="45" style="2197" customWidth="1"/>
    <col min="7683" max="7683" width="4.6640625" style="2197" customWidth="1"/>
    <col min="7684" max="7684" width="8.109375" style="2197" bestFit="1" customWidth="1"/>
    <col min="7685" max="7685" width="11.5546875" style="2197" customWidth="1"/>
    <col min="7686" max="7686" width="14.88671875" style="2197" customWidth="1"/>
    <col min="7687" max="7936" width="9.109375" style="2197"/>
    <col min="7937" max="7937" width="5.109375" style="2197" customWidth="1"/>
    <col min="7938" max="7938" width="45" style="2197" customWidth="1"/>
    <col min="7939" max="7939" width="4.6640625" style="2197" customWidth="1"/>
    <col min="7940" max="7940" width="8.109375" style="2197" bestFit="1" customWidth="1"/>
    <col min="7941" max="7941" width="11.5546875" style="2197" customWidth="1"/>
    <col min="7942" max="7942" width="14.88671875" style="2197" customWidth="1"/>
    <col min="7943" max="8192" width="9.109375" style="2197"/>
    <col min="8193" max="8193" width="5.109375" style="2197" customWidth="1"/>
    <col min="8194" max="8194" width="45" style="2197" customWidth="1"/>
    <col min="8195" max="8195" width="4.6640625" style="2197" customWidth="1"/>
    <col min="8196" max="8196" width="8.109375" style="2197" bestFit="1" customWidth="1"/>
    <col min="8197" max="8197" width="11.5546875" style="2197" customWidth="1"/>
    <col min="8198" max="8198" width="14.88671875" style="2197" customWidth="1"/>
    <col min="8199" max="8448" width="9.109375" style="2197"/>
    <col min="8449" max="8449" width="5.109375" style="2197" customWidth="1"/>
    <col min="8450" max="8450" width="45" style="2197" customWidth="1"/>
    <col min="8451" max="8451" width="4.6640625" style="2197" customWidth="1"/>
    <col min="8452" max="8452" width="8.109375" style="2197" bestFit="1" customWidth="1"/>
    <col min="8453" max="8453" width="11.5546875" style="2197" customWidth="1"/>
    <col min="8454" max="8454" width="14.88671875" style="2197" customWidth="1"/>
    <col min="8455" max="8704" width="9.109375" style="2197"/>
    <col min="8705" max="8705" width="5.109375" style="2197" customWidth="1"/>
    <col min="8706" max="8706" width="45" style="2197" customWidth="1"/>
    <col min="8707" max="8707" width="4.6640625" style="2197" customWidth="1"/>
    <col min="8708" max="8708" width="8.109375" style="2197" bestFit="1" customWidth="1"/>
    <col min="8709" max="8709" width="11.5546875" style="2197" customWidth="1"/>
    <col min="8710" max="8710" width="14.88671875" style="2197" customWidth="1"/>
    <col min="8711" max="8960" width="9.109375" style="2197"/>
    <col min="8961" max="8961" width="5.109375" style="2197" customWidth="1"/>
    <col min="8962" max="8962" width="45" style="2197" customWidth="1"/>
    <col min="8963" max="8963" width="4.6640625" style="2197" customWidth="1"/>
    <col min="8964" max="8964" width="8.109375" style="2197" bestFit="1" customWidth="1"/>
    <col min="8965" max="8965" width="11.5546875" style="2197" customWidth="1"/>
    <col min="8966" max="8966" width="14.88671875" style="2197" customWidth="1"/>
    <col min="8967" max="9216" width="9.109375" style="2197"/>
    <col min="9217" max="9217" width="5.109375" style="2197" customWidth="1"/>
    <col min="9218" max="9218" width="45" style="2197" customWidth="1"/>
    <col min="9219" max="9219" width="4.6640625" style="2197" customWidth="1"/>
    <col min="9220" max="9220" width="8.109375" style="2197" bestFit="1" customWidth="1"/>
    <col min="9221" max="9221" width="11.5546875" style="2197" customWidth="1"/>
    <col min="9222" max="9222" width="14.88671875" style="2197" customWidth="1"/>
    <col min="9223" max="9472" width="9.109375" style="2197"/>
    <col min="9473" max="9473" width="5.109375" style="2197" customWidth="1"/>
    <col min="9474" max="9474" width="45" style="2197" customWidth="1"/>
    <col min="9475" max="9475" width="4.6640625" style="2197" customWidth="1"/>
    <col min="9476" max="9476" width="8.109375" style="2197" bestFit="1" customWidth="1"/>
    <col min="9477" max="9477" width="11.5546875" style="2197" customWidth="1"/>
    <col min="9478" max="9478" width="14.88671875" style="2197" customWidth="1"/>
    <col min="9479" max="9728" width="9.109375" style="2197"/>
    <col min="9729" max="9729" width="5.109375" style="2197" customWidth="1"/>
    <col min="9730" max="9730" width="45" style="2197" customWidth="1"/>
    <col min="9731" max="9731" width="4.6640625" style="2197" customWidth="1"/>
    <col min="9732" max="9732" width="8.109375" style="2197" bestFit="1" customWidth="1"/>
    <col min="9733" max="9733" width="11.5546875" style="2197" customWidth="1"/>
    <col min="9734" max="9734" width="14.88671875" style="2197" customWidth="1"/>
    <col min="9735" max="9984" width="9.109375" style="2197"/>
    <col min="9985" max="9985" width="5.109375" style="2197" customWidth="1"/>
    <col min="9986" max="9986" width="45" style="2197" customWidth="1"/>
    <col min="9987" max="9987" width="4.6640625" style="2197" customWidth="1"/>
    <col min="9988" max="9988" width="8.109375" style="2197" bestFit="1" customWidth="1"/>
    <col min="9989" max="9989" width="11.5546875" style="2197" customWidth="1"/>
    <col min="9990" max="9990" width="14.88671875" style="2197" customWidth="1"/>
    <col min="9991" max="10240" width="9.109375" style="2197"/>
    <col min="10241" max="10241" width="5.109375" style="2197" customWidth="1"/>
    <col min="10242" max="10242" width="45" style="2197" customWidth="1"/>
    <col min="10243" max="10243" width="4.6640625" style="2197" customWidth="1"/>
    <col min="10244" max="10244" width="8.109375" style="2197" bestFit="1" customWidth="1"/>
    <col min="10245" max="10245" width="11.5546875" style="2197" customWidth="1"/>
    <col min="10246" max="10246" width="14.88671875" style="2197" customWidth="1"/>
    <col min="10247" max="10496" width="9.109375" style="2197"/>
    <col min="10497" max="10497" width="5.109375" style="2197" customWidth="1"/>
    <col min="10498" max="10498" width="45" style="2197" customWidth="1"/>
    <col min="10499" max="10499" width="4.6640625" style="2197" customWidth="1"/>
    <col min="10500" max="10500" width="8.109375" style="2197" bestFit="1" customWidth="1"/>
    <col min="10501" max="10501" width="11.5546875" style="2197" customWidth="1"/>
    <col min="10502" max="10502" width="14.88671875" style="2197" customWidth="1"/>
    <col min="10503" max="10752" width="9.109375" style="2197"/>
    <col min="10753" max="10753" width="5.109375" style="2197" customWidth="1"/>
    <col min="10754" max="10754" width="45" style="2197" customWidth="1"/>
    <col min="10755" max="10755" width="4.6640625" style="2197" customWidth="1"/>
    <col min="10756" max="10756" width="8.109375" style="2197" bestFit="1" customWidth="1"/>
    <col min="10757" max="10757" width="11.5546875" style="2197" customWidth="1"/>
    <col min="10758" max="10758" width="14.88671875" style="2197" customWidth="1"/>
    <col min="10759" max="11008" width="9.109375" style="2197"/>
    <col min="11009" max="11009" width="5.109375" style="2197" customWidth="1"/>
    <col min="11010" max="11010" width="45" style="2197" customWidth="1"/>
    <col min="11011" max="11011" width="4.6640625" style="2197" customWidth="1"/>
    <col min="11012" max="11012" width="8.109375" style="2197" bestFit="1" customWidth="1"/>
    <col min="11013" max="11013" width="11.5546875" style="2197" customWidth="1"/>
    <col min="11014" max="11014" width="14.88671875" style="2197" customWidth="1"/>
    <col min="11015" max="11264" width="9.109375" style="2197"/>
    <col min="11265" max="11265" width="5.109375" style="2197" customWidth="1"/>
    <col min="11266" max="11266" width="45" style="2197" customWidth="1"/>
    <col min="11267" max="11267" width="4.6640625" style="2197" customWidth="1"/>
    <col min="11268" max="11268" width="8.109375" style="2197" bestFit="1" customWidth="1"/>
    <col min="11269" max="11269" width="11.5546875" style="2197" customWidth="1"/>
    <col min="11270" max="11270" width="14.88671875" style="2197" customWidth="1"/>
    <col min="11271" max="11520" width="9.109375" style="2197"/>
    <col min="11521" max="11521" width="5.109375" style="2197" customWidth="1"/>
    <col min="11522" max="11522" width="45" style="2197" customWidth="1"/>
    <col min="11523" max="11523" width="4.6640625" style="2197" customWidth="1"/>
    <col min="11524" max="11524" width="8.109375" style="2197" bestFit="1" customWidth="1"/>
    <col min="11525" max="11525" width="11.5546875" style="2197" customWidth="1"/>
    <col min="11526" max="11526" width="14.88671875" style="2197" customWidth="1"/>
    <col min="11527" max="11776" width="9.109375" style="2197"/>
    <col min="11777" max="11777" width="5.109375" style="2197" customWidth="1"/>
    <col min="11778" max="11778" width="45" style="2197" customWidth="1"/>
    <col min="11779" max="11779" width="4.6640625" style="2197" customWidth="1"/>
    <col min="11780" max="11780" width="8.109375" style="2197" bestFit="1" customWidth="1"/>
    <col min="11781" max="11781" width="11.5546875" style="2197" customWidth="1"/>
    <col min="11782" max="11782" width="14.88671875" style="2197" customWidth="1"/>
    <col min="11783" max="12032" width="9.109375" style="2197"/>
    <col min="12033" max="12033" width="5.109375" style="2197" customWidth="1"/>
    <col min="12034" max="12034" width="45" style="2197" customWidth="1"/>
    <col min="12035" max="12035" width="4.6640625" style="2197" customWidth="1"/>
    <col min="12036" max="12036" width="8.109375" style="2197" bestFit="1" customWidth="1"/>
    <col min="12037" max="12037" width="11.5546875" style="2197" customWidth="1"/>
    <col min="12038" max="12038" width="14.88671875" style="2197" customWidth="1"/>
    <col min="12039" max="12288" width="9.109375" style="2197"/>
    <col min="12289" max="12289" width="5.109375" style="2197" customWidth="1"/>
    <col min="12290" max="12290" width="45" style="2197" customWidth="1"/>
    <col min="12291" max="12291" width="4.6640625" style="2197" customWidth="1"/>
    <col min="12292" max="12292" width="8.109375" style="2197" bestFit="1" customWidth="1"/>
    <col min="12293" max="12293" width="11.5546875" style="2197" customWidth="1"/>
    <col min="12294" max="12294" width="14.88671875" style="2197" customWidth="1"/>
    <col min="12295" max="12544" width="9.109375" style="2197"/>
    <col min="12545" max="12545" width="5.109375" style="2197" customWidth="1"/>
    <col min="12546" max="12546" width="45" style="2197" customWidth="1"/>
    <col min="12547" max="12547" width="4.6640625" style="2197" customWidth="1"/>
    <col min="12548" max="12548" width="8.109375" style="2197" bestFit="1" customWidth="1"/>
    <col min="12549" max="12549" width="11.5546875" style="2197" customWidth="1"/>
    <col min="12550" max="12550" width="14.88671875" style="2197" customWidth="1"/>
    <col min="12551" max="12800" width="9.109375" style="2197"/>
    <col min="12801" max="12801" width="5.109375" style="2197" customWidth="1"/>
    <col min="12802" max="12802" width="45" style="2197" customWidth="1"/>
    <col min="12803" max="12803" width="4.6640625" style="2197" customWidth="1"/>
    <col min="12804" max="12804" width="8.109375" style="2197" bestFit="1" customWidth="1"/>
    <col min="12805" max="12805" width="11.5546875" style="2197" customWidth="1"/>
    <col min="12806" max="12806" width="14.88671875" style="2197" customWidth="1"/>
    <col min="12807" max="13056" width="9.109375" style="2197"/>
    <col min="13057" max="13057" width="5.109375" style="2197" customWidth="1"/>
    <col min="13058" max="13058" width="45" style="2197" customWidth="1"/>
    <col min="13059" max="13059" width="4.6640625" style="2197" customWidth="1"/>
    <col min="13060" max="13060" width="8.109375" style="2197" bestFit="1" customWidth="1"/>
    <col min="13061" max="13061" width="11.5546875" style="2197" customWidth="1"/>
    <col min="13062" max="13062" width="14.88671875" style="2197" customWidth="1"/>
    <col min="13063" max="13312" width="9.109375" style="2197"/>
    <col min="13313" max="13313" width="5.109375" style="2197" customWidth="1"/>
    <col min="13314" max="13314" width="45" style="2197" customWidth="1"/>
    <col min="13315" max="13315" width="4.6640625" style="2197" customWidth="1"/>
    <col min="13316" max="13316" width="8.109375" style="2197" bestFit="1" customWidth="1"/>
    <col min="13317" max="13317" width="11.5546875" style="2197" customWidth="1"/>
    <col min="13318" max="13318" width="14.88671875" style="2197" customWidth="1"/>
    <col min="13319" max="13568" width="9.109375" style="2197"/>
    <col min="13569" max="13569" width="5.109375" style="2197" customWidth="1"/>
    <col min="13570" max="13570" width="45" style="2197" customWidth="1"/>
    <col min="13571" max="13571" width="4.6640625" style="2197" customWidth="1"/>
    <col min="13572" max="13572" width="8.109375" style="2197" bestFit="1" customWidth="1"/>
    <col min="13573" max="13573" width="11.5546875" style="2197" customWidth="1"/>
    <col min="13574" max="13574" width="14.88671875" style="2197" customWidth="1"/>
    <col min="13575" max="13824" width="9.109375" style="2197"/>
    <col min="13825" max="13825" width="5.109375" style="2197" customWidth="1"/>
    <col min="13826" max="13826" width="45" style="2197" customWidth="1"/>
    <col min="13827" max="13827" width="4.6640625" style="2197" customWidth="1"/>
    <col min="13828" max="13828" width="8.109375" style="2197" bestFit="1" customWidth="1"/>
    <col min="13829" max="13829" width="11.5546875" style="2197" customWidth="1"/>
    <col min="13830" max="13830" width="14.88671875" style="2197" customWidth="1"/>
    <col min="13831" max="14080" width="9.109375" style="2197"/>
    <col min="14081" max="14081" width="5.109375" style="2197" customWidth="1"/>
    <col min="14082" max="14082" width="45" style="2197" customWidth="1"/>
    <col min="14083" max="14083" width="4.6640625" style="2197" customWidth="1"/>
    <col min="14084" max="14084" width="8.109375" style="2197" bestFit="1" customWidth="1"/>
    <col min="14085" max="14085" width="11.5546875" style="2197" customWidth="1"/>
    <col min="14086" max="14086" width="14.88671875" style="2197" customWidth="1"/>
    <col min="14087" max="14336" width="9.109375" style="2197"/>
    <col min="14337" max="14337" width="5.109375" style="2197" customWidth="1"/>
    <col min="14338" max="14338" width="45" style="2197" customWidth="1"/>
    <col min="14339" max="14339" width="4.6640625" style="2197" customWidth="1"/>
    <col min="14340" max="14340" width="8.109375" style="2197" bestFit="1" customWidth="1"/>
    <col min="14341" max="14341" width="11.5546875" style="2197" customWidth="1"/>
    <col min="14342" max="14342" width="14.88671875" style="2197" customWidth="1"/>
    <col min="14343" max="14592" width="9.109375" style="2197"/>
    <col min="14593" max="14593" width="5.109375" style="2197" customWidth="1"/>
    <col min="14594" max="14594" width="45" style="2197" customWidth="1"/>
    <col min="14595" max="14595" width="4.6640625" style="2197" customWidth="1"/>
    <col min="14596" max="14596" width="8.109375" style="2197" bestFit="1" customWidth="1"/>
    <col min="14597" max="14597" width="11.5546875" style="2197" customWidth="1"/>
    <col min="14598" max="14598" width="14.88671875" style="2197" customWidth="1"/>
    <col min="14599" max="14848" width="9.109375" style="2197"/>
    <col min="14849" max="14849" width="5.109375" style="2197" customWidth="1"/>
    <col min="14850" max="14850" width="45" style="2197" customWidth="1"/>
    <col min="14851" max="14851" width="4.6640625" style="2197" customWidth="1"/>
    <col min="14852" max="14852" width="8.109375" style="2197" bestFit="1" customWidth="1"/>
    <col min="14853" max="14853" width="11.5546875" style="2197" customWidth="1"/>
    <col min="14854" max="14854" width="14.88671875" style="2197" customWidth="1"/>
    <col min="14855" max="15104" width="9.109375" style="2197"/>
    <col min="15105" max="15105" width="5.109375" style="2197" customWidth="1"/>
    <col min="15106" max="15106" width="45" style="2197" customWidth="1"/>
    <col min="15107" max="15107" width="4.6640625" style="2197" customWidth="1"/>
    <col min="15108" max="15108" width="8.109375" style="2197" bestFit="1" customWidth="1"/>
    <col min="15109" max="15109" width="11.5546875" style="2197" customWidth="1"/>
    <col min="15110" max="15110" width="14.88671875" style="2197" customWidth="1"/>
    <col min="15111" max="15360" width="9.109375" style="2197"/>
    <col min="15361" max="15361" width="5.109375" style="2197" customWidth="1"/>
    <col min="15362" max="15362" width="45" style="2197" customWidth="1"/>
    <col min="15363" max="15363" width="4.6640625" style="2197" customWidth="1"/>
    <col min="15364" max="15364" width="8.109375" style="2197" bestFit="1" customWidth="1"/>
    <col min="15365" max="15365" width="11.5546875" style="2197" customWidth="1"/>
    <col min="15366" max="15366" width="14.88671875" style="2197" customWidth="1"/>
    <col min="15367" max="15616" width="9.109375" style="2197"/>
    <col min="15617" max="15617" width="5.109375" style="2197" customWidth="1"/>
    <col min="15618" max="15618" width="45" style="2197" customWidth="1"/>
    <col min="15619" max="15619" width="4.6640625" style="2197" customWidth="1"/>
    <col min="15620" max="15620" width="8.109375" style="2197" bestFit="1" customWidth="1"/>
    <col min="15621" max="15621" width="11.5546875" style="2197" customWidth="1"/>
    <col min="15622" max="15622" width="14.88671875" style="2197" customWidth="1"/>
    <col min="15623" max="15872" width="9.109375" style="2197"/>
    <col min="15873" max="15873" width="5.109375" style="2197" customWidth="1"/>
    <col min="15874" max="15874" width="45" style="2197" customWidth="1"/>
    <col min="15875" max="15875" width="4.6640625" style="2197" customWidth="1"/>
    <col min="15876" max="15876" width="8.109375" style="2197" bestFit="1" customWidth="1"/>
    <col min="15877" max="15877" width="11.5546875" style="2197" customWidth="1"/>
    <col min="15878" max="15878" width="14.88671875" style="2197" customWidth="1"/>
    <col min="15879" max="16128" width="9.109375" style="2197"/>
    <col min="16129" max="16129" width="5.109375" style="2197" customWidth="1"/>
    <col min="16130" max="16130" width="45" style="2197" customWidth="1"/>
    <col min="16131" max="16131" width="4.6640625" style="2197" customWidth="1"/>
    <col min="16132" max="16132" width="8.109375" style="2197" bestFit="1" customWidth="1"/>
    <col min="16133" max="16133" width="11.5546875" style="2197" customWidth="1"/>
    <col min="16134" max="16134" width="14.88671875" style="2197" customWidth="1"/>
    <col min="16135" max="16384" width="9.109375" style="2197"/>
  </cols>
  <sheetData>
    <row r="1" spans="1:13" ht="12" customHeight="1">
      <c r="A1" s="1868" t="s">
        <v>498</v>
      </c>
      <c r="B1" s="2193" t="s">
        <v>2514</v>
      </c>
      <c r="C1" s="2194"/>
      <c r="D1" s="2195"/>
      <c r="E1" s="2016"/>
      <c r="F1" s="2016"/>
      <c r="G1" s="2196"/>
      <c r="H1" s="2196"/>
      <c r="I1" s="2196"/>
      <c r="J1" s="2196"/>
      <c r="K1" s="2196"/>
      <c r="L1" s="2196"/>
      <c r="M1" s="2196"/>
    </row>
    <row r="2" spans="1:13" ht="12" customHeight="1">
      <c r="A2" s="2196"/>
      <c r="B2" s="2196"/>
      <c r="C2" s="2198"/>
      <c r="D2" s="2016"/>
      <c r="E2" s="2016"/>
      <c r="F2" s="2016"/>
      <c r="G2" s="2196"/>
      <c r="H2" s="2196"/>
      <c r="I2" s="2196"/>
      <c r="J2" s="2196"/>
      <c r="K2" s="2196"/>
      <c r="L2" s="2196"/>
      <c r="M2" s="2196"/>
    </row>
    <row r="3" spans="1:13" ht="26.4">
      <c r="A3" s="2151" t="s">
        <v>2388</v>
      </c>
      <c r="B3" s="2152" t="s">
        <v>718</v>
      </c>
      <c r="C3" s="2034" t="s">
        <v>112</v>
      </c>
      <c r="D3" s="2035" t="s">
        <v>719</v>
      </c>
      <c r="E3" s="2199" t="s">
        <v>720</v>
      </c>
      <c r="F3" s="2199" t="s">
        <v>2253</v>
      </c>
      <c r="G3" s="2196"/>
      <c r="H3" s="2196"/>
      <c r="I3" s="2196"/>
      <c r="J3" s="2196"/>
      <c r="K3" s="2196"/>
      <c r="L3" s="2196"/>
      <c r="M3" s="2196"/>
    </row>
    <row r="4" spans="1:13" ht="12" customHeight="1">
      <c r="A4" s="2200"/>
      <c r="B4" s="2201"/>
      <c r="C4" s="2097"/>
      <c r="D4" s="2202"/>
      <c r="E4" s="2203"/>
      <c r="F4" s="2016"/>
      <c r="G4" s="2196"/>
      <c r="H4" s="2196"/>
      <c r="I4" s="2196"/>
      <c r="J4" s="2196"/>
      <c r="K4" s="2196"/>
      <c r="L4" s="2196"/>
      <c r="M4" s="2196"/>
    </row>
    <row r="5" spans="1:13" ht="54" customHeight="1">
      <c r="A5" s="1533">
        <f>COUNT($A$1:A4)+1</f>
        <v>1</v>
      </c>
      <c r="B5" s="2051" t="s">
        <v>2515</v>
      </c>
      <c r="C5" s="2119"/>
      <c r="D5" s="2040"/>
      <c r="E5" s="2203"/>
      <c r="F5" s="2016"/>
      <c r="G5" s="2196"/>
      <c r="H5" s="2196"/>
      <c r="I5" s="2196"/>
      <c r="J5" s="2196"/>
      <c r="K5" s="2196"/>
      <c r="L5" s="2196"/>
      <c r="M5" s="2196"/>
    </row>
    <row r="6" spans="1:13">
      <c r="A6" s="1533"/>
      <c r="B6" s="1949" t="s">
        <v>2516</v>
      </c>
      <c r="C6" s="2119"/>
      <c r="D6" s="2040"/>
      <c r="E6" s="2203"/>
      <c r="F6" s="2016"/>
      <c r="G6" s="2196"/>
      <c r="H6" s="2196"/>
      <c r="I6" s="2196"/>
      <c r="J6" s="2196"/>
      <c r="K6" s="2196"/>
      <c r="L6" s="2196"/>
      <c r="M6" s="2196"/>
    </row>
    <row r="7" spans="1:13">
      <c r="A7" s="1533"/>
      <c r="B7" s="1949" t="s">
        <v>2517</v>
      </c>
      <c r="C7" s="2119"/>
      <c r="D7" s="2040"/>
      <c r="E7" s="2203"/>
      <c r="F7" s="2016"/>
      <c r="G7" s="2196"/>
      <c r="H7" s="2196"/>
      <c r="I7" s="2196"/>
      <c r="J7" s="2196"/>
      <c r="K7" s="2196"/>
      <c r="L7" s="2196"/>
      <c r="M7" s="2196"/>
    </row>
    <row r="8" spans="1:13" ht="26.4">
      <c r="A8" s="1533"/>
      <c r="B8" s="1949" t="s">
        <v>2518</v>
      </c>
      <c r="C8" s="2119" t="s">
        <v>120</v>
      </c>
      <c r="D8" s="2040">
        <v>1</v>
      </c>
      <c r="E8" s="2106"/>
      <c r="F8" s="2042">
        <f>D8*E8</f>
        <v>0</v>
      </c>
      <c r="G8" s="2196"/>
      <c r="H8" s="2196"/>
      <c r="I8" s="2196"/>
      <c r="J8" s="2196"/>
      <c r="K8" s="2196"/>
      <c r="L8" s="2196"/>
      <c r="M8" s="2196"/>
    </row>
    <row r="9" spans="1:13">
      <c r="A9" s="1533"/>
      <c r="B9" s="1949"/>
      <c r="C9" s="2119"/>
      <c r="D9" s="2040"/>
      <c r="E9" s="2106"/>
      <c r="F9" s="2042"/>
      <c r="G9" s="2196"/>
      <c r="H9" s="2196"/>
      <c r="I9" s="2196"/>
      <c r="J9" s="2196"/>
      <c r="K9" s="2196"/>
      <c r="L9" s="2196"/>
      <c r="M9" s="2196"/>
    </row>
    <row r="10" spans="1:13" ht="39.6">
      <c r="A10" s="1533">
        <f>COUNT($A$1:A9)+1</f>
        <v>2</v>
      </c>
      <c r="B10" s="2039" t="s">
        <v>2519</v>
      </c>
      <c r="C10" s="1661"/>
      <c r="D10" s="1661"/>
      <c r="E10" s="1661"/>
      <c r="F10" s="1661"/>
      <c r="G10" s="2196"/>
      <c r="H10" s="2196"/>
      <c r="I10" s="2196"/>
      <c r="J10" s="2196"/>
      <c r="K10" s="2196"/>
      <c r="L10" s="2196"/>
      <c r="M10" s="2196"/>
    </row>
    <row r="11" spans="1:13" ht="26.4">
      <c r="A11" s="1533"/>
      <c r="B11" s="1796" t="s">
        <v>2520</v>
      </c>
      <c r="C11" s="1661"/>
      <c r="D11" s="1661"/>
      <c r="E11" s="1661"/>
      <c r="F11" s="1661"/>
      <c r="G11" s="2196"/>
      <c r="H11" s="2196"/>
      <c r="I11" s="2196"/>
      <c r="J11" s="2196"/>
      <c r="K11" s="2196"/>
      <c r="L11" s="2196"/>
      <c r="M11" s="2196"/>
    </row>
    <row r="12" spans="1:13">
      <c r="A12" s="1533"/>
      <c r="B12" s="1796" t="s">
        <v>2521</v>
      </c>
      <c r="C12" s="1661"/>
      <c r="D12" s="1661"/>
      <c r="E12" s="1661"/>
      <c r="F12" s="1661"/>
      <c r="G12" s="2196"/>
      <c r="H12" s="2196"/>
      <c r="I12" s="2196"/>
      <c r="J12" s="2196"/>
      <c r="K12" s="2196"/>
      <c r="L12" s="2196"/>
      <c r="M12" s="2196"/>
    </row>
    <row r="13" spans="1:13" ht="26.4">
      <c r="A13" s="1533"/>
      <c r="B13" s="1796" t="s">
        <v>2522</v>
      </c>
      <c r="C13" s="1661"/>
      <c r="D13" s="1661"/>
      <c r="E13" s="1661"/>
      <c r="F13" s="1661"/>
      <c r="G13" s="2196"/>
      <c r="H13" s="2196"/>
      <c r="I13" s="2196"/>
      <c r="J13" s="2196"/>
      <c r="K13" s="2196"/>
      <c r="L13" s="2196"/>
      <c r="M13" s="2196"/>
    </row>
    <row r="14" spans="1:13">
      <c r="A14" s="1533"/>
      <c r="B14" s="1796" t="s">
        <v>2523</v>
      </c>
      <c r="C14" s="1661"/>
      <c r="D14" s="1661"/>
      <c r="E14" s="1661"/>
      <c r="F14" s="1661"/>
      <c r="G14" s="2196"/>
      <c r="H14" s="2196"/>
      <c r="I14" s="2196"/>
      <c r="J14" s="2196"/>
      <c r="K14" s="2196"/>
      <c r="L14" s="2196"/>
      <c r="M14" s="2196"/>
    </row>
    <row r="15" spans="1:13" ht="26.4">
      <c r="A15" s="1533"/>
      <c r="B15" s="1796" t="s">
        <v>2524</v>
      </c>
      <c r="C15" s="1661"/>
      <c r="D15" s="1661"/>
      <c r="E15" s="1661"/>
      <c r="F15" s="1661"/>
      <c r="G15" s="2196"/>
      <c r="H15" s="2196"/>
      <c r="I15" s="2196"/>
      <c r="J15" s="2196"/>
      <c r="K15" s="2196"/>
      <c r="L15" s="2196"/>
      <c r="M15" s="2196"/>
    </row>
    <row r="16" spans="1:13">
      <c r="A16" s="1533"/>
      <c r="B16" s="2204" t="s">
        <v>2525</v>
      </c>
      <c r="C16" s="1661"/>
      <c r="D16" s="1661"/>
      <c r="E16" s="1661"/>
      <c r="F16" s="1661"/>
      <c r="G16" s="2196"/>
      <c r="H16" s="2196"/>
      <c r="I16" s="2196"/>
      <c r="J16" s="2196"/>
      <c r="K16" s="2196"/>
      <c r="L16" s="2196"/>
      <c r="M16" s="2196"/>
    </row>
    <row r="17" spans="1:13">
      <c r="A17" s="1533"/>
      <c r="B17" s="2204" t="s">
        <v>2526</v>
      </c>
      <c r="C17" s="1661"/>
      <c r="D17" s="1661"/>
      <c r="E17" s="1661"/>
      <c r="F17" s="1661"/>
      <c r="G17" s="2196"/>
      <c r="H17" s="2196"/>
      <c r="I17" s="2196"/>
      <c r="J17" s="2196"/>
      <c r="K17" s="2196"/>
      <c r="L17" s="2196"/>
      <c r="M17" s="2196"/>
    </row>
    <row r="18" spans="1:13">
      <c r="A18" s="1533"/>
      <c r="B18" s="2204" t="s">
        <v>2527</v>
      </c>
      <c r="C18" s="1661"/>
      <c r="D18" s="1661"/>
      <c r="E18" s="1661"/>
      <c r="F18" s="1661"/>
      <c r="G18" s="2196"/>
      <c r="H18" s="2196"/>
      <c r="I18" s="2196"/>
      <c r="J18" s="2196"/>
      <c r="K18" s="2196"/>
      <c r="L18" s="2196"/>
      <c r="M18" s="2196"/>
    </row>
    <row r="19" spans="1:13">
      <c r="A19" s="1533"/>
      <c r="B19" s="2204" t="s">
        <v>2528</v>
      </c>
      <c r="C19" s="1661"/>
      <c r="D19" s="1661"/>
      <c r="E19" s="1661"/>
      <c r="F19" s="1661"/>
      <c r="G19" s="2196"/>
      <c r="H19" s="2196"/>
      <c r="I19" s="2196"/>
      <c r="J19" s="2196"/>
      <c r="K19" s="2196"/>
      <c r="L19" s="2196"/>
      <c r="M19" s="2196"/>
    </row>
    <row r="20" spans="1:13">
      <c r="A20" s="1533"/>
      <c r="B20" s="1661" t="s">
        <v>2529</v>
      </c>
      <c r="C20" s="1661"/>
      <c r="D20" s="1661"/>
      <c r="E20" s="1661"/>
      <c r="F20" s="1661"/>
      <c r="G20" s="2196"/>
      <c r="H20" s="2196"/>
      <c r="I20" s="2196"/>
      <c r="J20" s="2196"/>
      <c r="K20" s="2196"/>
      <c r="L20" s="2196"/>
      <c r="M20" s="2196"/>
    </row>
    <row r="21" spans="1:13">
      <c r="A21" s="1533"/>
      <c r="B21" s="1661" t="s">
        <v>2530</v>
      </c>
      <c r="C21" s="1661"/>
      <c r="D21" s="1661"/>
      <c r="E21" s="1661"/>
      <c r="F21" s="1661"/>
      <c r="G21" s="2196"/>
      <c r="H21" s="2196"/>
      <c r="I21" s="2196"/>
      <c r="J21" s="2196"/>
      <c r="K21" s="2196"/>
      <c r="L21" s="2196"/>
      <c r="M21" s="2196"/>
    </row>
    <row r="22" spans="1:13">
      <c r="A22" s="1533"/>
      <c r="B22" s="2048" t="s">
        <v>2531</v>
      </c>
      <c r="C22" s="2205"/>
      <c r="D22" s="2082"/>
      <c r="E22" s="2044"/>
      <c r="F22" s="2042"/>
      <c r="G22" s="2196"/>
      <c r="H22" s="2196"/>
      <c r="I22" s="2196"/>
      <c r="J22" s="2196"/>
      <c r="K22" s="2196"/>
      <c r="L22" s="2196"/>
      <c r="M22" s="2196"/>
    </row>
    <row r="23" spans="1:13" ht="28.8">
      <c r="A23" s="1533"/>
      <c r="B23" s="1796" t="s">
        <v>2532</v>
      </c>
      <c r="C23" s="1661"/>
      <c r="D23" s="1661"/>
      <c r="E23" s="1661"/>
      <c r="F23" s="1661"/>
      <c r="G23" s="2196"/>
      <c r="H23" s="2196"/>
      <c r="I23" s="2196"/>
      <c r="J23" s="2196"/>
      <c r="K23" s="2196"/>
      <c r="L23" s="2196"/>
      <c r="M23" s="2196"/>
    </row>
    <row r="24" spans="1:13">
      <c r="A24" s="1533"/>
      <c r="B24" s="1697" t="s">
        <v>2533</v>
      </c>
      <c r="C24" s="1661" t="s">
        <v>120</v>
      </c>
      <c r="D24" s="1661">
        <v>1</v>
      </c>
      <c r="E24" s="2042"/>
      <c r="F24" s="2042">
        <f>D24*E24</f>
        <v>0</v>
      </c>
      <c r="G24" s="2196"/>
      <c r="H24" s="2196"/>
      <c r="I24" s="2196"/>
      <c r="J24" s="2196"/>
      <c r="K24" s="2196"/>
      <c r="L24" s="2196"/>
      <c r="M24" s="2196"/>
    </row>
    <row r="25" spans="1:13">
      <c r="A25" s="1533"/>
      <c r="B25" s="1697"/>
      <c r="C25" s="1661"/>
      <c r="D25" s="1661"/>
      <c r="E25" s="2042"/>
      <c r="F25" s="2042"/>
      <c r="G25" s="2196"/>
      <c r="H25" s="2196"/>
      <c r="I25" s="2196"/>
      <c r="J25" s="2196"/>
      <c r="K25" s="2196"/>
      <c r="L25" s="2196"/>
      <c r="M25" s="2196"/>
    </row>
    <row r="26" spans="1:13" ht="171" customHeight="1">
      <c r="A26" s="1533">
        <f>COUNT($A$1:A25)+1</f>
        <v>3</v>
      </c>
      <c r="B26" s="2051" t="s">
        <v>2534</v>
      </c>
      <c r="C26" s="2119"/>
      <c r="D26" s="1661"/>
      <c r="E26" s="1661"/>
      <c r="F26" s="1661"/>
      <c r="G26" s="2196"/>
      <c r="H26" s="2196"/>
      <c r="I26" s="2196"/>
      <c r="J26" s="2196"/>
      <c r="K26" s="2196"/>
      <c r="L26" s="2196"/>
      <c r="M26" s="2196"/>
    </row>
    <row r="27" spans="1:13">
      <c r="A27" s="1533"/>
      <c r="B27" s="1949" t="s">
        <v>2535</v>
      </c>
      <c r="C27" s="2119"/>
      <c r="D27" s="1661"/>
      <c r="E27" s="1661"/>
      <c r="F27" s="1661"/>
      <c r="G27" s="2196"/>
      <c r="H27" s="2196"/>
      <c r="I27" s="2196"/>
      <c r="J27" s="2196"/>
      <c r="K27" s="2196"/>
      <c r="L27" s="2196"/>
      <c r="M27" s="2196"/>
    </row>
    <row r="28" spans="1:13" ht="12.75" customHeight="1">
      <c r="A28" s="1533"/>
      <c r="B28" s="1949" t="s">
        <v>2536</v>
      </c>
      <c r="C28" s="2119"/>
      <c r="D28" s="1661"/>
      <c r="E28" s="1661"/>
      <c r="F28" s="1661"/>
      <c r="G28" s="2196"/>
      <c r="H28" s="2196"/>
      <c r="I28" s="2196"/>
      <c r="J28" s="2196"/>
      <c r="K28" s="2196"/>
      <c r="L28" s="2196"/>
      <c r="M28" s="2196"/>
    </row>
    <row r="29" spans="1:13" ht="12.75" customHeight="1">
      <c r="A29" s="1533"/>
      <c r="B29" s="1949" t="s">
        <v>2537</v>
      </c>
      <c r="C29" s="2119"/>
      <c r="D29" s="1661"/>
      <c r="E29" s="1661"/>
      <c r="F29" s="1661"/>
      <c r="G29" s="2196"/>
      <c r="H29" s="2196"/>
      <c r="I29" s="2196"/>
      <c r="J29" s="2196"/>
      <c r="K29" s="2196"/>
      <c r="L29" s="2196"/>
      <c r="M29" s="2196"/>
    </row>
    <row r="30" spans="1:13">
      <c r="A30" s="1533"/>
      <c r="B30" s="1949" t="s">
        <v>2538</v>
      </c>
      <c r="C30" s="2119"/>
      <c r="D30" s="1661"/>
      <c r="E30" s="1661"/>
      <c r="F30" s="1661"/>
      <c r="G30" s="2196"/>
      <c r="H30" s="2196"/>
      <c r="I30" s="2196"/>
      <c r="J30" s="2196"/>
      <c r="K30" s="2196"/>
      <c r="L30" s="2196"/>
      <c r="M30" s="2196"/>
    </row>
    <row r="31" spans="1:13" ht="26.4">
      <c r="A31" s="1533"/>
      <c r="B31" s="1949" t="s">
        <v>2539</v>
      </c>
      <c r="C31" s="2119"/>
      <c r="D31" s="1661"/>
      <c r="E31" s="1661"/>
      <c r="F31" s="1661"/>
      <c r="G31" s="2196"/>
      <c r="H31" s="2196"/>
      <c r="I31" s="2196"/>
      <c r="J31" s="2196"/>
      <c r="K31" s="2196"/>
      <c r="L31" s="2196"/>
      <c r="M31" s="2196"/>
    </row>
    <row r="32" spans="1:13">
      <c r="A32" s="1533"/>
      <c r="B32" s="1949" t="s">
        <v>2540</v>
      </c>
      <c r="C32" s="2119"/>
      <c r="D32" s="1661"/>
      <c r="E32" s="1661"/>
      <c r="F32" s="1661"/>
      <c r="G32" s="2196"/>
      <c r="H32" s="2196"/>
      <c r="I32" s="2196"/>
      <c r="J32" s="2196"/>
      <c r="K32" s="2196"/>
      <c r="L32" s="2196"/>
      <c r="M32" s="2196"/>
    </row>
    <row r="33" spans="1:13">
      <c r="A33" s="1533"/>
      <c r="B33" s="1949" t="s">
        <v>2541</v>
      </c>
      <c r="C33" s="2119"/>
      <c r="D33" s="1661"/>
      <c r="E33" s="1661"/>
      <c r="F33" s="1661"/>
      <c r="G33" s="2196"/>
      <c r="H33" s="2196"/>
      <c r="I33" s="2196"/>
      <c r="J33" s="2196"/>
      <c r="K33" s="2196"/>
      <c r="L33" s="2196"/>
      <c r="M33" s="2196"/>
    </row>
    <row r="34" spans="1:13">
      <c r="A34" s="1533"/>
      <c r="B34" s="1949" t="s">
        <v>2542</v>
      </c>
      <c r="C34" s="2119"/>
      <c r="D34" s="1661"/>
      <c r="E34" s="1661"/>
      <c r="F34" s="1661"/>
      <c r="G34" s="2196"/>
      <c r="H34" s="2196"/>
      <c r="I34" s="2196"/>
      <c r="J34" s="2196"/>
      <c r="K34" s="2196"/>
      <c r="L34" s="2196"/>
      <c r="M34" s="2196"/>
    </row>
    <row r="35" spans="1:13" ht="26.4">
      <c r="A35" s="1533"/>
      <c r="B35" s="1949" t="s">
        <v>2543</v>
      </c>
      <c r="C35" s="2119"/>
      <c r="D35" s="1661"/>
      <c r="E35" s="1661"/>
      <c r="F35" s="1661"/>
      <c r="G35" s="2196"/>
      <c r="H35" s="2196"/>
      <c r="I35" s="2196"/>
      <c r="J35" s="2196"/>
      <c r="K35" s="2196"/>
      <c r="L35" s="2196"/>
      <c r="M35" s="2196"/>
    </row>
    <row r="36" spans="1:13" ht="26.4">
      <c r="A36" s="2206"/>
      <c r="B36" s="1697" t="s">
        <v>2544</v>
      </c>
      <c r="C36" s="2119" t="s">
        <v>120</v>
      </c>
      <c r="D36" s="2040">
        <v>154</v>
      </c>
      <c r="E36" s="2106"/>
      <c r="F36" s="2042">
        <f>D36*E36</f>
        <v>0</v>
      </c>
      <c r="G36" s="2196"/>
      <c r="H36" s="2196"/>
      <c r="I36" s="2196"/>
      <c r="J36" s="2196"/>
      <c r="K36" s="2196"/>
      <c r="L36" s="2196"/>
      <c r="M36" s="2196"/>
    </row>
    <row r="37" spans="1:13">
      <c r="A37" s="2200"/>
      <c r="B37" s="2207"/>
      <c r="C37" s="2197"/>
      <c r="E37" s="2197"/>
      <c r="F37" s="2197"/>
      <c r="G37" s="2196"/>
      <c r="H37" s="2196"/>
      <c r="I37" s="2196"/>
      <c r="J37" s="2196"/>
      <c r="K37" s="2196"/>
      <c r="L37" s="2196"/>
      <c r="M37" s="2196"/>
    </row>
    <row r="38" spans="1:13" ht="39.6">
      <c r="A38" s="1533">
        <f>COUNT($A$1:A37)+1</f>
        <v>4</v>
      </c>
      <c r="B38" s="2051" t="s">
        <v>2545</v>
      </c>
      <c r="C38" s="2119"/>
      <c r="D38" s="2040"/>
      <c r="E38" s="2106"/>
      <c r="F38" s="2042"/>
      <c r="G38" s="2196"/>
      <c r="H38" s="2196"/>
      <c r="I38" s="2196"/>
      <c r="J38" s="2196"/>
      <c r="K38" s="2196"/>
      <c r="L38" s="2196"/>
      <c r="M38" s="2196"/>
    </row>
    <row r="39" spans="1:13">
      <c r="A39" s="1533"/>
      <c r="B39" s="1949" t="s">
        <v>2546</v>
      </c>
      <c r="C39" s="2119"/>
      <c r="D39" s="2040"/>
      <c r="E39" s="2106"/>
      <c r="F39" s="2042"/>
      <c r="G39" s="2196"/>
      <c r="H39" s="2196"/>
      <c r="I39" s="2196"/>
      <c r="J39" s="2196"/>
      <c r="K39" s="2196"/>
      <c r="L39" s="2196"/>
      <c r="M39" s="2196"/>
    </row>
    <row r="40" spans="1:13">
      <c r="A40" s="2208"/>
      <c r="B40" s="1949" t="s">
        <v>2547</v>
      </c>
      <c r="C40" s="2119" t="s">
        <v>120</v>
      </c>
      <c r="D40" s="2040">
        <v>46</v>
      </c>
      <c r="E40" s="2106"/>
      <c r="F40" s="2042">
        <f>D40*E40</f>
        <v>0</v>
      </c>
      <c r="G40" s="2196"/>
      <c r="H40" s="2196"/>
      <c r="I40" s="2196"/>
      <c r="J40" s="2196"/>
      <c r="K40" s="2196"/>
      <c r="L40" s="2196"/>
      <c r="M40" s="2196"/>
    </row>
    <row r="41" spans="1:13">
      <c r="A41" s="1533"/>
      <c r="B41" s="1697"/>
      <c r="C41" s="1661"/>
      <c r="D41" s="1661"/>
      <c r="E41" s="2042"/>
      <c r="F41" s="2042"/>
      <c r="G41" s="2196"/>
      <c r="H41" s="2196"/>
      <c r="I41" s="2196"/>
      <c r="J41" s="2196"/>
      <c r="K41" s="2196"/>
      <c r="L41" s="2196"/>
      <c r="M41" s="2196"/>
    </row>
    <row r="42" spans="1:13" ht="79.2">
      <c r="A42" s="1533">
        <f>COUNT($A$1:A41)+1</f>
        <v>5</v>
      </c>
      <c r="B42" s="2039" t="s">
        <v>2548</v>
      </c>
      <c r="C42" s="2077"/>
      <c r="D42" s="2209"/>
      <c r="E42" s="2210"/>
      <c r="F42" s="2211"/>
      <c r="G42" s="2196"/>
      <c r="H42" s="2196"/>
      <c r="I42" s="2196"/>
      <c r="J42" s="2196"/>
      <c r="K42" s="2196"/>
      <c r="L42" s="2196"/>
      <c r="M42" s="2196"/>
    </row>
    <row r="43" spans="1:13" ht="13.5" customHeight="1">
      <c r="A43" s="1533"/>
      <c r="B43" s="2045" t="s">
        <v>2549</v>
      </c>
      <c r="C43" s="2077"/>
      <c r="D43" s="2209"/>
      <c r="E43" s="2210"/>
      <c r="F43" s="2211"/>
      <c r="G43" s="2196"/>
      <c r="H43" s="2196"/>
      <c r="I43" s="2196"/>
      <c r="J43" s="2196"/>
      <c r="K43" s="2196"/>
      <c r="L43" s="2196"/>
      <c r="M43" s="2196"/>
    </row>
    <row r="44" spans="1:13" ht="26.4">
      <c r="A44" s="1533"/>
      <c r="B44" s="2045" t="s">
        <v>2550</v>
      </c>
      <c r="C44" s="2197"/>
      <c r="E44" s="2197"/>
      <c r="F44" s="2197"/>
      <c r="G44" s="2196"/>
      <c r="H44" s="2196"/>
      <c r="I44" s="2196"/>
      <c r="J44" s="2196"/>
      <c r="K44" s="2196"/>
      <c r="L44" s="2196"/>
      <c r="M44" s="2196"/>
    </row>
    <row r="45" spans="1:13">
      <c r="A45" s="1533"/>
      <c r="B45" s="2045" t="s">
        <v>2551</v>
      </c>
      <c r="C45" s="2077" t="s">
        <v>120</v>
      </c>
      <c r="D45" s="2047">
        <v>73</v>
      </c>
      <c r="E45" s="2210"/>
      <c r="F45" s="1524">
        <f>D45*E45</f>
        <v>0</v>
      </c>
      <c r="G45" s="2196"/>
      <c r="H45" s="2196"/>
      <c r="I45" s="2196"/>
      <c r="J45" s="2196"/>
      <c r="K45" s="2196"/>
      <c r="L45" s="2196"/>
      <c r="M45" s="2196"/>
    </row>
    <row r="46" spans="1:13" ht="12" customHeight="1">
      <c r="A46" s="1533"/>
      <c r="B46" s="2212"/>
      <c r="C46" s="2197"/>
      <c r="E46" s="2197"/>
      <c r="F46" s="2197"/>
      <c r="G46" s="2196"/>
      <c r="H46" s="2196"/>
      <c r="I46" s="2196"/>
      <c r="J46" s="2196"/>
      <c r="K46" s="2196"/>
      <c r="L46" s="2196"/>
      <c r="M46" s="2196"/>
    </row>
    <row r="47" spans="1:13" ht="102" customHeight="1">
      <c r="A47" s="1533">
        <f>COUNT($A$4:A46)+1</f>
        <v>6</v>
      </c>
      <c r="B47" s="2051" t="s">
        <v>2552</v>
      </c>
      <c r="C47" s="2119"/>
      <c r="D47" s="2161"/>
      <c r="E47" s="2106"/>
      <c r="F47" s="2042"/>
      <c r="G47" s="2196"/>
      <c r="H47" s="2213"/>
      <c r="I47" s="2196"/>
      <c r="J47" s="2213"/>
      <c r="K47" s="2196"/>
      <c r="L47" s="2196"/>
      <c r="M47" s="2196"/>
    </row>
    <row r="48" spans="1:13">
      <c r="A48" s="1533"/>
      <c r="B48" s="2069" t="s">
        <v>2553</v>
      </c>
      <c r="C48" s="2119" t="s">
        <v>2513</v>
      </c>
      <c r="D48" s="1661">
        <v>5</v>
      </c>
      <c r="E48" s="1661"/>
      <c r="F48" s="1661">
        <f>D48*E48</f>
        <v>0</v>
      </c>
      <c r="G48" s="2196"/>
      <c r="H48" s="2213"/>
      <c r="I48" s="2196"/>
      <c r="J48" s="2213"/>
      <c r="K48" s="2196"/>
      <c r="L48" s="2196"/>
      <c r="M48" s="2196"/>
    </row>
    <row r="49" spans="1:13">
      <c r="A49" s="1533"/>
      <c r="B49" s="2069" t="s">
        <v>2554</v>
      </c>
      <c r="C49" s="2119" t="s">
        <v>2513</v>
      </c>
      <c r="D49" s="1661">
        <v>38</v>
      </c>
      <c r="E49" s="1661"/>
      <c r="F49" s="1661">
        <f>D49*E49</f>
        <v>0</v>
      </c>
      <c r="G49" s="2196"/>
      <c r="H49" s="2213"/>
      <c r="I49" s="2196"/>
      <c r="J49" s="2213"/>
      <c r="K49" s="2196"/>
      <c r="L49" s="2196"/>
      <c r="M49" s="2196"/>
    </row>
    <row r="50" spans="1:13">
      <c r="A50" s="1533"/>
      <c r="B50" s="2069" t="s">
        <v>2555</v>
      </c>
      <c r="C50" s="2119" t="s">
        <v>2513</v>
      </c>
      <c r="D50" s="1661">
        <v>20</v>
      </c>
      <c r="E50" s="1661"/>
      <c r="F50" s="1661">
        <f>D50*E50</f>
        <v>0</v>
      </c>
      <c r="G50" s="2196"/>
      <c r="H50" s="2213"/>
      <c r="I50" s="2196"/>
      <c r="J50" s="2213"/>
      <c r="K50" s="2196"/>
      <c r="L50" s="2196"/>
      <c r="M50" s="2196"/>
    </row>
    <row r="51" spans="1:13">
      <c r="A51" s="1533"/>
      <c r="B51" s="2069"/>
      <c r="C51" s="2119"/>
      <c r="D51" s="1661"/>
      <c r="E51" s="1661"/>
      <c r="F51" s="1661"/>
      <c r="G51" s="2196"/>
      <c r="H51" s="2213"/>
      <c r="I51" s="2196"/>
      <c r="J51" s="2213"/>
      <c r="K51" s="2196"/>
      <c r="L51" s="2196"/>
      <c r="M51" s="2196"/>
    </row>
    <row r="52" spans="1:13" ht="52.8">
      <c r="A52" s="1533">
        <f>COUNT($A$1:A51)+1</f>
        <v>7</v>
      </c>
      <c r="B52" s="2039" t="s">
        <v>2556</v>
      </c>
      <c r="C52" s="2198"/>
      <c r="D52" s="2214"/>
      <c r="E52" s="2106"/>
      <c r="F52" s="2042"/>
      <c r="G52" s="2196"/>
      <c r="H52" s="2213"/>
      <c r="I52" s="2196"/>
      <c r="J52" s="2213"/>
      <c r="K52" s="2196"/>
      <c r="L52" s="2196"/>
      <c r="M52" s="2196"/>
    </row>
    <row r="53" spans="1:13" ht="26.4">
      <c r="A53" s="1533"/>
      <c r="B53" s="1697" t="s">
        <v>2557</v>
      </c>
      <c r="C53" s="2198"/>
      <c r="D53" s="2214"/>
      <c r="E53" s="2106"/>
      <c r="F53" s="2042"/>
      <c r="G53" s="2196"/>
      <c r="H53" s="2213"/>
      <c r="I53" s="2196"/>
      <c r="J53" s="2213"/>
      <c r="K53" s="2196"/>
      <c r="L53" s="2196"/>
      <c r="M53" s="2196"/>
    </row>
    <row r="54" spans="1:13">
      <c r="A54" s="1533"/>
      <c r="B54" s="2069" t="s">
        <v>2558</v>
      </c>
      <c r="C54" s="2077" t="s">
        <v>2089</v>
      </c>
      <c r="D54" s="2047">
        <v>73</v>
      </c>
      <c r="E54" s="2106"/>
      <c r="F54" s="2042">
        <f>D54*E54</f>
        <v>0</v>
      </c>
      <c r="G54" s="2196"/>
      <c r="H54" s="2213"/>
      <c r="I54" s="2196"/>
      <c r="J54" s="2213"/>
      <c r="K54" s="2196"/>
      <c r="L54" s="2196"/>
      <c r="M54" s="2196"/>
    </row>
    <row r="55" spans="1:13" ht="12" customHeight="1">
      <c r="A55" s="1533"/>
      <c r="B55" s="2215"/>
      <c r="C55" s="2119"/>
      <c r="D55" s="2040"/>
      <c r="E55" s="2203"/>
      <c r="F55" s="2016"/>
      <c r="G55" s="2196"/>
      <c r="H55" s="2213"/>
      <c r="I55" s="2196"/>
      <c r="J55" s="2213"/>
      <c r="K55" s="2196"/>
      <c r="L55" s="2196"/>
      <c r="M55" s="2196"/>
    </row>
    <row r="56" spans="1:13" ht="79.2">
      <c r="A56" s="1533">
        <f>COUNT($A$1:A55)+1</f>
        <v>8</v>
      </c>
      <c r="B56" s="2051" t="s">
        <v>2559</v>
      </c>
      <c r="C56" s="2198"/>
      <c r="D56" s="2214"/>
      <c r="E56" s="2203"/>
      <c r="F56" s="2016"/>
      <c r="G56" s="2016"/>
      <c r="H56" s="2016"/>
      <c r="I56" s="2196"/>
      <c r="J56" s="2196"/>
      <c r="K56" s="2196"/>
      <c r="L56" s="2196"/>
      <c r="M56" s="2196"/>
    </row>
    <row r="57" spans="1:13">
      <c r="A57" s="1533"/>
      <c r="B57" s="2069" t="s">
        <v>2560</v>
      </c>
      <c r="C57" s="2119" t="s">
        <v>2089</v>
      </c>
      <c r="D57" s="2040">
        <v>55</v>
      </c>
      <c r="E57" s="2106"/>
      <c r="F57" s="2042">
        <f>D57*E57</f>
        <v>0</v>
      </c>
      <c r="G57" s="2016"/>
      <c r="H57" s="2016"/>
      <c r="I57" s="2196"/>
      <c r="J57" s="2196"/>
      <c r="K57" s="2196"/>
      <c r="L57" s="2196"/>
      <c r="M57" s="2196"/>
    </row>
    <row r="58" spans="1:13" ht="12" customHeight="1">
      <c r="A58" s="1533"/>
      <c r="B58" s="2069" t="s">
        <v>2333</v>
      </c>
      <c r="C58" s="2119" t="s">
        <v>2089</v>
      </c>
      <c r="D58" s="2040">
        <v>15</v>
      </c>
      <c r="E58" s="2106"/>
      <c r="F58" s="2042">
        <f t="shared" ref="F58:F63" si="0">D58*E58</f>
        <v>0</v>
      </c>
      <c r="G58" s="2216"/>
      <c r="H58" s="2217"/>
      <c r="I58" s="2196"/>
      <c r="J58" s="2196"/>
      <c r="K58" s="2196"/>
      <c r="L58" s="2196"/>
      <c r="M58" s="2196" t="s">
        <v>50</v>
      </c>
    </row>
    <row r="59" spans="1:13" ht="12" customHeight="1">
      <c r="A59" s="1533"/>
      <c r="B59" s="2069" t="s">
        <v>2334</v>
      </c>
      <c r="C59" s="2119" t="s">
        <v>2089</v>
      </c>
      <c r="D59" s="2040">
        <v>20</v>
      </c>
      <c r="E59" s="2106"/>
      <c r="F59" s="2042">
        <f t="shared" si="0"/>
        <v>0</v>
      </c>
      <c r="G59" s="2216"/>
      <c r="H59" s="2217"/>
      <c r="I59" s="2196"/>
      <c r="J59" s="2196"/>
      <c r="K59" s="2196"/>
      <c r="L59" s="2196"/>
      <c r="M59" s="2196"/>
    </row>
    <row r="60" spans="1:13" ht="12" customHeight="1">
      <c r="A60" s="1533"/>
      <c r="B60" s="2069" t="s">
        <v>2561</v>
      </c>
      <c r="C60" s="2119" t="s">
        <v>2089</v>
      </c>
      <c r="D60" s="2040">
        <v>18</v>
      </c>
      <c r="E60" s="2106"/>
      <c r="F60" s="2042">
        <f t="shared" si="0"/>
        <v>0</v>
      </c>
      <c r="G60" s="2216"/>
      <c r="H60" s="2217"/>
      <c r="I60" s="2196"/>
      <c r="J60" s="2196"/>
      <c r="K60" s="2196"/>
      <c r="L60" s="2196"/>
      <c r="M60" s="2196"/>
    </row>
    <row r="61" spans="1:13" ht="12" customHeight="1">
      <c r="A61" s="1533"/>
      <c r="B61" s="2069" t="s">
        <v>2562</v>
      </c>
      <c r="C61" s="2119" t="s">
        <v>2089</v>
      </c>
      <c r="D61" s="2040">
        <v>4</v>
      </c>
      <c r="E61" s="2106"/>
      <c r="F61" s="2042">
        <f t="shared" si="0"/>
        <v>0</v>
      </c>
      <c r="G61" s="2216"/>
      <c r="H61" s="2217"/>
      <c r="I61" s="2196"/>
      <c r="J61" s="2196"/>
      <c r="K61" s="2196"/>
      <c r="L61" s="2196"/>
      <c r="M61" s="2196"/>
    </row>
    <row r="62" spans="1:13" ht="12" customHeight="1">
      <c r="A62" s="1533"/>
      <c r="B62" s="2069" t="s">
        <v>2563</v>
      </c>
      <c r="C62" s="2119" t="s">
        <v>2089</v>
      </c>
      <c r="D62" s="2040">
        <v>18</v>
      </c>
      <c r="E62" s="2106"/>
      <c r="F62" s="2042">
        <f>D62*E62</f>
        <v>0</v>
      </c>
      <c r="G62" s="2216"/>
      <c r="H62" s="2217"/>
      <c r="I62" s="2196"/>
      <c r="J62" s="2196"/>
      <c r="K62" s="2196"/>
      <c r="L62" s="2196"/>
      <c r="M62" s="2196"/>
    </row>
    <row r="63" spans="1:13" ht="12" customHeight="1">
      <c r="A63" s="1533"/>
      <c r="B63" s="2069" t="s">
        <v>2564</v>
      </c>
      <c r="C63" s="2119" t="s">
        <v>2089</v>
      </c>
      <c r="D63" s="2040">
        <v>5</v>
      </c>
      <c r="E63" s="2106"/>
      <c r="F63" s="2042">
        <f t="shared" si="0"/>
        <v>0</v>
      </c>
      <c r="G63" s="2216"/>
      <c r="H63" s="2217"/>
      <c r="I63" s="2196"/>
      <c r="J63" s="2196"/>
      <c r="K63" s="2196"/>
      <c r="L63" s="2196"/>
      <c r="M63" s="2196"/>
    </row>
    <row r="64" spans="1:13" ht="12" customHeight="1">
      <c r="A64" s="1533"/>
      <c r="B64" s="2218"/>
      <c r="C64" s="2119"/>
      <c r="D64" s="2219"/>
      <c r="E64" s="2106"/>
      <c r="F64" s="2042"/>
      <c r="G64" s="2196"/>
      <c r="H64" s="2213"/>
      <c r="I64" s="2196"/>
      <c r="J64" s="2196"/>
      <c r="K64" s="2196"/>
      <c r="L64" s="2196"/>
      <c r="M64" s="2196"/>
    </row>
    <row r="65" spans="1:13" ht="64.5" customHeight="1">
      <c r="A65" s="1533">
        <f>COUNT($A$1:A64)+1</f>
        <v>9</v>
      </c>
      <c r="B65" s="2051" t="s">
        <v>2565</v>
      </c>
      <c r="C65" s="2119"/>
      <c r="D65" s="2040"/>
      <c r="E65" s="2203"/>
      <c r="F65" s="2016"/>
      <c r="G65" s="2196"/>
      <c r="H65" s="2196"/>
      <c r="I65" s="2196"/>
      <c r="J65" s="2196"/>
      <c r="K65" s="2196"/>
      <c r="L65" s="2196"/>
      <c r="M65" s="2196"/>
    </row>
    <row r="66" spans="1:13" ht="26.4">
      <c r="A66" s="1533"/>
      <c r="B66" s="1949" t="s">
        <v>2566</v>
      </c>
      <c r="C66" s="2198"/>
      <c r="D66" s="2214"/>
      <c r="E66" s="2203"/>
      <c r="F66" s="2016"/>
      <c r="G66" s="2196"/>
      <c r="H66" s="2196"/>
      <c r="I66" s="2196"/>
      <c r="J66" s="2196"/>
      <c r="K66" s="2196"/>
      <c r="L66" s="2196"/>
      <c r="M66" s="2196"/>
    </row>
    <row r="67" spans="1:13">
      <c r="A67" s="1533"/>
      <c r="B67" s="2069" t="s">
        <v>2567</v>
      </c>
      <c r="C67" s="2119" t="s">
        <v>120</v>
      </c>
      <c r="D67" s="2040">
        <v>1</v>
      </c>
      <c r="E67" s="2106"/>
      <c r="F67" s="2042">
        <f>D67*E67</f>
        <v>0</v>
      </c>
      <c r="G67" s="2196"/>
      <c r="H67" s="2196"/>
      <c r="I67" s="2196"/>
      <c r="J67" s="2196"/>
      <c r="K67" s="2196"/>
      <c r="L67" s="2196"/>
      <c r="M67" s="2196"/>
    </row>
    <row r="68" spans="1:13">
      <c r="A68" s="1533"/>
      <c r="B68" s="2069" t="s">
        <v>2568</v>
      </c>
      <c r="C68" s="2119" t="s">
        <v>120</v>
      </c>
      <c r="D68" s="2040">
        <v>1</v>
      </c>
      <c r="E68" s="2106"/>
      <c r="F68" s="2042">
        <f>D68*E68</f>
        <v>0</v>
      </c>
      <c r="G68" s="2196"/>
      <c r="H68" s="2196"/>
      <c r="I68" s="2196"/>
      <c r="J68" s="2196"/>
      <c r="K68" s="2196"/>
      <c r="L68" s="2196"/>
      <c r="M68" s="2196"/>
    </row>
    <row r="69" spans="1:13" ht="12" customHeight="1">
      <c r="A69" s="1533"/>
      <c r="B69" s="2069"/>
      <c r="C69" s="2077"/>
      <c r="D69" s="2047"/>
      <c r="E69" s="2106"/>
      <c r="F69" s="2042"/>
      <c r="G69" s="2196"/>
      <c r="H69" s="2196"/>
      <c r="I69" s="2220"/>
      <c r="J69" s="2196"/>
      <c r="K69" s="2196"/>
      <c r="L69" s="2196"/>
      <c r="M69" s="2196"/>
    </row>
    <row r="70" spans="1:13" ht="92.4">
      <c r="A70" s="1533">
        <f>COUNT($A$1:A69)+1</f>
        <v>10</v>
      </c>
      <c r="B70" s="2051" t="s">
        <v>2569</v>
      </c>
      <c r="C70" s="2077"/>
      <c r="D70" s="2047"/>
      <c r="E70" s="2106"/>
      <c r="F70" s="2042"/>
      <c r="G70" s="2196"/>
      <c r="H70" s="2196"/>
      <c r="I70" s="2220"/>
      <c r="J70" s="2196"/>
      <c r="K70" s="2196"/>
      <c r="L70" s="2196"/>
      <c r="M70" s="2196"/>
    </row>
    <row r="71" spans="1:13">
      <c r="A71" s="1533"/>
      <c r="B71" s="1676" t="s">
        <v>2570</v>
      </c>
      <c r="C71" s="2077"/>
      <c r="D71" s="2047"/>
      <c r="E71" s="2106"/>
      <c r="F71" s="2042"/>
      <c r="G71" s="2196"/>
      <c r="H71" s="2196"/>
      <c r="I71" s="2220"/>
      <c r="J71" s="2196"/>
      <c r="K71" s="2196"/>
      <c r="L71" s="2196"/>
      <c r="M71" s="2196"/>
    </row>
    <row r="72" spans="1:13" ht="12" customHeight="1">
      <c r="A72" s="1533"/>
      <c r="B72" s="2221" t="s">
        <v>2571</v>
      </c>
      <c r="C72" s="2077" t="s">
        <v>120</v>
      </c>
      <c r="D72" s="2047">
        <v>3</v>
      </c>
      <c r="E72" s="2106"/>
      <c r="F72" s="2042">
        <f>D72*E72</f>
        <v>0</v>
      </c>
      <c r="G72" s="2196"/>
      <c r="H72" s="2196"/>
      <c r="I72" s="2220"/>
      <c r="J72" s="2196"/>
      <c r="K72" s="2196"/>
      <c r="L72" s="2196"/>
      <c r="M72" s="2196"/>
    </row>
    <row r="73" spans="1:13" ht="12" customHeight="1">
      <c r="A73" s="1533"/>
      <c r="B73" s="2221" t="s">
        <v>2572</v>
      </c>
      <c r="C73" s="2077" t="s">
        <v>120</v>
      </c>
      <c r="D73" s="2047">
        <v>1</v>
      </c>
      <c r="E73" s="2106"/>
      <c r="F73" s="2042">
        <f>D73*E73</f>
        <v>0</v>
      </c>
      <c r="G73" s="2196"/>
      <c r="H73" s="2196"/>
      <c r="I73" s="2220"/>
      <c r="J73" s="2196"/>
      <c r="K73" s="2196"/>
      <c r="L73" s="2196"/>
      <c r="M73" s="2196"/>
    </row>
    <row r="74" spans="1:13" ht="12" customHeight="1">
      <c r="A74" s="1533"/>
      <c r="B74" s="2221" t="s">
        <v>2573</v>
      </c>
      <c r="C74" s="2077" t="s">
        <v>120</v>
      </c>
      <c r="D74" s="2047">
        <v>1</v>
      </c>
      <c r="E74" s="2106"/>
      <c r="F74" s="2042">
        <f>D74*E74</f>
        <v>0</v>
      </c>
      <c r="G74" s="2196"/>
      <c r="H74" s="2196"/>
      <c r="I74" s="2220"/>
      <c r="J74" s="2196"/>
      <c r="K74" s="2196"/>
      <c r="L74" s="2196"/>
      <c r="M74" s="2196"/>
    </row>
    <row r="75" spans="1:13" ht="12" customHeight="1">
      <c r="A75" s="1533"/>
      <c r="B75" s="2221" t="s">
        <v>2574</v>
      </c>
      <c r="C75" s="2077" t="s">
        <v>120</v>
      </c>
      <c r="D75" s="2047">
        <v>1</v>
      </c>
      <c r="E75" s="2106"/>
      <c r="F75" s="2042">
        <f>D75*E75</f>
        <v>0</v>
      </c>
      <c r="G75" s="2196"/>
      <c r="H75" s="2196"/>
      <c r="I75" s="2220"/>
      <c r="J75" s="2196"/>
      <c r="K75" s="2196"/>
      <c r="L75" s="2196"/>
      <c r="M75" s="2196"/>
    </row>
    <row r="76" spans="1:13" ht="12" customHeight="1">
      <c r="A76" s="1533"/>
      <c r="B76" s="2069"/>
      <c r="C76" s="2077"/>
      <c r="D76" s="2047"/>
      <c r="E76" s="2106"/>
      <c r="F76" s="2042"/>
      <c r="G76" s="2196"/>
      <c r="H76" s="2196"/>
      <c r="I76" s="2220"/>
      <c r="J76" s="2196"/>
      <c r="K76" s="2196"/>
      <c r="L76" s="2196"/>
      <c r="M76" s="2196"/>
    </row>
    <row r="77" spans="1:13" ht="79.2">
      <c r="A77" s="1533">
        <f>COUNT($A$1:A76)+1</f>
        <v>11</v>
      </c>
      <c r="B77" s="2051" t="s">
        <v>2575</v>
      </c>
      <c r="C77" s="2198"/>
      <c r="D77" s="2214"/>
      <c r="E77" s="2106"/>
      <c r="F77" s="2042"/>
      <c r="G77" s="2196"/>
      <c r="H77" s="2196"/>
      <c r="I77" s="2220"/>
      <c r="J77" s="2196"/>
      <c r="K77" s="2196"/>
      <c r="L77" s="2196"/>
      <c r="M77" s="2196"/>
    </row>
    <row r="78" spans="1:13" ht="12" customHeight="1">
      <c r="A78" s="1533"/>
      <c r="B78" s="1949" t="s">
        <v>2576</v>
      </c>
      <c r="C78" s="2101"/>
      <c r="D78" s="2101"/>
      <c r="E78" s="2101"/>
      <c r="F78" s="2101"/>
      <c r="G78" s="2196"/>
      <c r="H78" s="2196"/>
      <c r="I78" s="2220"/>
      <c r="J78" s="2196"/>
      <c r="K78" s="2196"/>
      <c r="L78" s="2196"/>
      <c r="M78" s="2196"/>
    </row>
    <row r="79" spans="1:13" ht="12" customHeight="1">
      <c r="A79" s="1533"/>
      <c r="B79" s="2069" t="s">
        <v>2577</v>
      </c>
      <c r="C79" s="2119" t="s">
        <v>120</v>
      </c>
      <c r="D79" s="2040">
        <v>4</v>
      </c>
      <c r="E79" s="2106"/>
      <c r="F79" s="2042">
        <f>D79*E79</f>
        <v>0</v>
      </c>
      <c r="G79" s="2196"/>
      <c r="H79" s="2196"/>
      <c r="I79" s="2220"/>
      <c r="J79" s="2196"/>
      <c r="K79" s="2196"/>
      <c r="L79" s="2196"/>
      <c r="M79" s="2196"/>
    </row>
    <row r="80" spans="1:13" ht="12" customHeight="1">
      <c r="A80" s="1533"/>
      <c r="B80" s="2069" t="s">
        <v>2578</v>
      </c>
      <c r="C80" s="2119" t="s">
        <v>120</v>
      </c>
      <c r="D80" s="2040">
        <v>1</v>
      </c>
      <c r="E80" s="2106"/>
      <c r="F80" s="2042">
        <f>D80*E80</f>
        <v>0</v>
      </c>
      <c r="G80" s="2196"/>
      <c r="H80" s="2196"/>
      <c r="I80" s="2220"/>
      <c r="J80" s="2196"/>
      <c r="K80" s="2196"/>
      <c r="L80" s="2196"/>
      <c r="M80" s="2196"/>
    </row>
    <row r="81" spans="1:13" ht="12" customHeight="1">
      <c r="A81" s="1533"/>
      <c r="B81" s="2069"/>
      <c r="C81" s="2077"/>
      <c r="D81" s="2047"/>
      <c r="E81" s="2106"/>
      <c r="F81" s="2042"/>
      <c r="G81" s="2196"/>
      <c r="H81" s="2196"/>
      <c r="I81" s="2220"/>
      <c r="J81" s="2196"/>
      <c r="K81" s="2196"/>
      <c r="L81" s="2196"/>
      <c r="M81" s="2196"/>
    </row>
    <row r="82" spans="1:13" ht="28.5" customHeight="1">
      <c r="A82" s="1533">
        <f>COUNT($A$1:A81)+1</f>
        <v>12</v>
      </c>
      <c r="B82" s="2051" t="s">
        <v>2579</v>
      </c>
      <c r="C82" s="2119"/>
      <c r="D82" s="2040"/>
      <c r="E82" s="2106"/>
      <c r="F82" s="2042"/>
      <c r="G82" s="2196"/>
      <c r="H82" s="2196"/>
      <c r="I82" s="2196"/>
      <c r="J82" s="2196"/>
      <c r="K82" s="2196"/>
      <c r="L82" s="2196"/>
      <c r="M82" s="2196"/>
    </row>
    <row r="83" spans="1:13">
      <c r="A83" s="1533"/>
      <c r="B83" s="1949" t="s">
        <v>2580</v>
      </c>
      <c r="C83" s="2119"/>
      <c r="D83" s="2040"/>
      <c r="E83" s="2106"/>
      <c r="F83" s="2042"/>
      <c r="G83" s="2196"/>
      <c r="H83" s="2196"/>
      <c r="I83" s="2196"/>
      <c r="J83" s="2196"/>
      <c r="K83" s="2196"/>
      <c r="L83" s="2196"/>
      <c r="M83" s="2196"/>
    </row>
    <row r="84" spans="1:13" ht="12" customHeight="1">
      <c r="A84" s="1533"/>
      <c r="B84" s="2069" t="s">
        <v>2571</v>
      </c>
      <c r="C84" s="2119" t="s">
        <v>133</v>
      </c>
      <c r="D84" s="2040">
        <v>36</v>
      </c>
      <c r="E84" s="2106"/>
      <c r="F84" s="2042">
        <f>D84*E84</f>
        <v>0</v>
      </c>
      <c r="G84" s="2196"/>
      <c r="H84" s="2196"/>
      <c r="I84" s="2196"/>
      <c r="J84" s="2196"/>
      <c r="K84" s="2196"/>
      <c r="L84" s="2196"/>
      <c r="M84" s="2196"/>
    </row>
    <row r="85" spans="1:13" ht="12" customHeight="1">
      <c r="A85" s="1533"/>
      <c r="B85" s="2215"/>
      <c r="C85" s="2119"/>
      <c r="D85" s="2040"/>
      <c r="E85" s="2106"/>
      <c r="F85" s="2042"/>
      <c r="G85" s="2196"/>
      <c r="H85" s="2196"/>
      <c r="I85" s="2196"/>
      <c r="J85" s="2196"/>
      <c r="K85" s="2196"/>
      <c r="L85" s="2196"/>
      <c r="M85" s="2196"/>
    </row>
    <row r="86" spans="1:13" ht="66">
      <c r="A86" s="1533">
        <f>COUNT($A$1:A85)+1</f>
        <v>13</v>
      </c>
      <c r="B86" s="2051" t="s">
        <v>2581</v>
      </c>
      <c r="C86" s="2198"/>
      <c r="D86" s="2214"/>
      <c r="E86" s="2106"/>
      <c r="F86" s="2042"/>
      <c r="G86" s="2196"/>
      <c r="H86" s="2196"/>
      <c r="I86" s="2196"/>
      <c r="J86" s="2196"/>
      <c r="K86" s="2196"/>
      <c r="L86" s="2196"/>
      <c r="M86" s="2196"/>
    </row>
    <row r="87" spans="1:13">
      <c r="A87" s="1533"/>
      <c r="B87" s="1949" t="s">
        <v>2582</v>
      </c>
      <c r="C87" s="2198"/>
      <c r="D87" s="2214"/>
      <c r="E87" s="2106"/>
      <c r="F87" s="2042"/>
      <c r="G87" s="2196"/>
      <c r="H87" s="2196"/>
      <c r="I87" s="2196"/>
      <c r="J87" s="2196"/>
      <c r="K87" s="2196"/>
      <c r="L87" s="2196"/>
      <c r="M87" s="2196"/>
    </row>
    <row r="88" spans="1:13" ht="15.75" customHeight="1">
      <c r="A88" s="1533"/>
      <c r="B88" s="2069" t="s">
        <v>2583</v>
      </c>
      <c r="C88" s="2119" t="s">
        <v>133</v>
      </c>
      <c r="D88" s="2040">
        <v>2</v>
      </c>
      <c r="E88" s="2106"/>
      <c r="F88" s="2042">
        <f>D88*E88</f>
        <v>0</v>
      </c>
      <c r="G88" s="2196"/>
      <c r="H88" s="2196"/>
      <c r="I88" s="2196"/>
      <c r="J88" s="2196"/>
      <c r="K88" s="2196"/>
      <c r="L88" s="2196"/>
      <c r="M88" s="2196"/>
    </row>
    <row r="89" spans="1:13" ht="15.75" customHeight="1">
      <c r="A89" s="1533"/>
      <c r="B89" s="2069"/>
      <c r="C89" s="2119"/>
      <c r="D89" s="2040"/>
      <c r="E89" s="2106"/>
      <c r="F89" s="2042"/>
      <c r="G89" s="2196"/>
      <c r="H89" s="2196"/>
      <c r="I89" s="2196"/>
      <c r="J89" s="2196"/>
      <c r="K89" s="2196"/>
      <c r="L89" s="2196"/>
      <c r="M89" s="2196"/>
    </row>
    <row r="90" spans="1:13" ht="39.6">
      <c r="A90" s="1533">
        <f>COUNT($A$1:A89)+1</f>
        <v>14</v>
      </c>
      <c r="B90" s="2039" t="s">
        <v>2584</v>
      </c>
      <c r="C90" s="2198"/>
      <c r="D90" s="2214"/>
      <c r="E90" s="2106"/>
      <c r="F90" s="2042"/>
      <c r="G90" s="2196"/>
      <c r="H90" s="2196"/>
      <c r="I90" s="2196"/>
      <c r="J90" s="2196"/>
      <c r="K90" s="2196"/>
      <c r="L90" s="2196"/>
      <c r="M90" s="2196"/>
    </row>
    <row r="91" spans="1:13" ht="15.75" customHeight="1">
      <c r="A91" s="1533"/>
      <c r="B91" s="2045" t="s">
        <v>2585</v>
      </c>
      <c r="C91" s="2198"/>
      <c r="D91" s="2214"/>
      <c r="E91" s="2106"/>
      <c r="F91" s="2042"/>
      <c r="G91" s="2196"/>
      <c r="H91" s="2196"/>
      <c r="I91" s="2196"/>
      <c r="J91" s="2196"/>
      <c r="K91" s="2196"/>
      <c r="L91" s="2196"/>
      <c r="M91" s="2196"/>
    </row>
    <row r="92" spans="1:13" ht="15.75" customHeight="1">
      <c r="A92" s="1533"/>
      <c r="B92" s="2069" t="s">
        <v>2333</v>
      </c>
      <c r="C92" s="2077" t="s">
        <v>133</v>
      </c>
      <c r="D92" s="2047">
        <v>4</v>
      </c>
      <c r="E92" s="2106"/>
      <c r="F92" s="2042">
        <f>D92*E92</f>
        <v>0</v>
      </c>
      <c r="G92" s="2196"/>
      <c r="H92" s="2196"/>
      <c r="I92" s="2196"/>
      <c r="J92" s="2196"/>
      <c r="K92" s="2196"/>
      <c r="L92" s="2196"/>
      <c r="M92" s="2196"/>
    </row>
    <row r="93" spans="1:13" ht="12" customHeight="1">
      <c r="A93" s="1533"/>
      <c r="B93" s="2069"/>
      <c r="C93" s="2119"/>
      <c r="D93" s="2040"/>
      <c r="E93" s="2106"/>
      <c r="F93" s="2042"/>
      <c r="G93" s="2196"/>
      <c r="H93" s="2196"/>
      <c r="I93" s="2196"/>
      <c r="J93" s="2196"/>
      <c r="K93" s="2196"/>
      <c r="L93" s="2196"/>
      <c r="M93" s="2196"/>
    </row>
    <row r="94" spans="1:13" ht="39.6">
      <c r="A94" s="1533">
        <f>COUNT($A$1:A93)+1</f>
        <v>15</v>
      </c>
      <c r="B94" s="2051" t="s">
        <v>2586</v>
      </c>
      <c r="C94" s="2198"/>
      <c r="D94" s="2214"/>
      <c r="E94" s="2106"/>
      <c r="F94" s="2042"/>
      <c r="G94" s="2196"/>
      <c r="H94" s="2196"/>
      <c r="I94" s="2196"/>
      <c r="J94" s="2196"/>
      <c r="K94" s="2196"/>
      <c r="L94" s="2196"/>
      <c r="M94" s="2196"/>
    </row>
    <row r="95" spans="1:13">
      <c r="A95" s="1533"/>
      <c r="B95" s="2069" t="s">
        <v>2333</v>
      </c>
      <c r="C95" s="2119" t="s">
        <v>133</v>
      </c>
      <c r="D95" s="2040">
        <v>8</v>
      </c>
      <c r="E95" s="2106"/>
      <c r="F95" s="2042">
        <f>D95*E95</f>
        <v>0</v>
      </c>
      <c r="G95" s="2196"/>
      <c r="H95" s="2196"/>
      <c r="I95" s="2196"/>
      <c r="J95" s="2196"/>
      <c r="K95" s="2196"/>
      <c r="L95" s="2196"/>
      <c r="M95" s="2196"/>
    </row>
    <row r="96" spans="1:13">
      <c r="A96" s="1533"/>
      <c r="B96" s="2069" t="s">
        <v>2561</v>
      </c>
      <c r="C96" s="2119" t="s">
        <v>133</v>
      </c>
      <c r="D96" s="2040">
        <v>2</v>
      </c>
      <c r="E96" s="2106"/>
      <c r="F96" s="2042">
        <f>D96*E96</f>
        <v>0</v>
      </c>
      <c r="G96" s="2196"/>
      <c r="H96" s="2196"/>
      <c r="I96" s="2196"/>
      <c r="J96" s="2196"/>
      <c r="K96" s="2196"/>
      <c r="L96" s="2196"/>
      <c r="M96" s="2196"/>
    </row>
    <row r="97" spans="1:13">
      <c r="A97" s="1533"/>
      <c r="B97" s="2069" t="s">
        <v>2587</v>
      </c>
      <c r="C97" s="2119" t="s">
        <v>133</v>
      </c>
      <c r="D97" s="2040">
        <v>2</v>
      </c>
      <c r="E97" s="2106"/>
      <c r="F97" s="2042">
        <f>D97*E97</f>
        <v>0</v>
      </c>
      <c r="G97" s="2196"/>
      <c r="H97" s="2196"/>
      <c r="I97" s="2196"/>
      <c r="J97" s="2196"/>
      <c r="K97" s="2196"/>
      <c r="L97" s="2196"/>
      <c r="M97" s="2196"/>
    </row>
    <row r="98" spans="1:13" ht="12" customHeight="1">
      <c r="A98" s="1533"/>
      <c r="B98" s="2215"/>
      <c r="C98" s="2119"/>
      <c r="D98" s="2040"/>
      <c r="E98" s="2106"/>
      <c r="F98" s="2042"/>
      <c r="G98" s="2196"/>
      <c r="H98" s="2196"/>
      <c r="I98" s="2196"/>
      <c r="J98" s="2196"/>
      <c r="K98" s="2196"/>
      <c r="L98" s="2196"/>
      <c r="M98" s="2196"/>
    </row>
    <row r="99" spans="1:13" ht="39.6">
      <c r="A99" s="1533">
        <f>COUNT($A$1:A98)+1</f>
        <v>16</v>
      </c>
      <c r="B99" s="2051" t="s">
        <v>2588</v>
      </c>
      <c r="C99" s="2198"/>
      <c r="D99" s="2214"/>
      <c r="E99" s="2106"/>
      <c r="F99" s="2042"/>
      <c r="G99" s="2196"/>
      <c r="H99" s="2196"/>
      <c r="I99" s="2196"/>
      <c r="J99" s="2196"/>
      <c r="K99" s="2196"/>
      <c r="L99" s="2196"/>
      <c r="M99" s="2196"/>
    </row>
    <row r="100" spans="1:13" ht="16.5" customHeight="1">
      <c r="A100" s="1533"/>
      <c r="B100" s="1949" t="s">
        <v>2589</v>
      </c>
      <c r="C100" s="2198"/>
      <c r="D100" s="2214"/>
      <c r="E100" s="2106"/>
      <c r="F100" s="2042"/>
      <c r="G100" s="2196"/>
      <c r="H100" s="2196"/>
      <c r="I100" s="2196"/>
      <c r="J100" s="2196"/>
      <c r="K100" s="2196"/>
      <c r="L100" s="2196"/>
      <c r="M100" s="2196"/>
    </row>
    <row r="101" spans="1:13" ht="12" customHeight="1">
      <c r="A101" s="1533"/>
      <c r="B101" s="2069" t="s">
        <v>2571</v>
      </c>
      <c r="C101" s="2119" t="s">
        <v>133</v>
      </c>
      <c r="D101" s="2040">
        <v>2</v>
      </c>
      <c r="E101" s="2106"/>
      <c r="F101" s="2042">
        <f>D101*E101</f>
        <v>0</v>
      </c>
      <c r="G101" s="2196"/>
      <c r="H101" s="2196"/>
      <c r="I101" s="2196"/>
      <c r="J101" s="2196"/>
      <c r="K101" s="2196"/>
      <c r="L101" s="2196"/>
      <c r="M101" s="2196"/>
    </row>
    <row r="102" spans="1:13" ht="12" customHeight="1">
      <c r="A102" s="1533"/>
      <c r="B102" s="2069" t="s">
        <v>2572</v>
      </c>
      <c r="C102" s="2119" t="s">
        <v>133</v>
      </c>
      <c r="D102" s="2040">
        <v>1</v>
      </c>
      <c r="E102" s="2106"/>
      <c r="F102" s="2042">
        <f>D102*E102</f>
        <v>0</v>
      </c>
      <c r="G102" s="2196"/>
      <c r="H102" s="2196"/>
      <c r="I102" s="2196"/>
      <c r="J102" s="2196"/>
      <c r="K102" s="2196"/>
      <c r="L102" s="2196"/>
      <c r="M102" s="2196"/>
    </row>
    <row r="103" spans="1:13" ht="12" customHeight="1">
      <c r="A103" s="1533"/>
      <c r="B103" s="2069" t="s">
        <v>2573</v>
      </c>
      <c r="C103" s="2119" t="s">
        <v>133</v>
      </c>
      <c r="D103" s="2040">
        <v>1</v>
      </c>
      <c r="E103" s="2106"/>
      <c r="F103" s="2042">
        <f>D103*E103</f>
        <v>0</v>
      </c>
      <c r="G103" s="2196"/>
      <c r="H103" s="2196"/>
      <c r="I103" s="2196"/>
      <c r="J103" s="2196"/>
      <c r="K103" s="2196"/>
      <c r="L103" s="2196"/>
      <c r="M103" s="2196"/>
    </row>
    <row r="104" spans="1:13" ht="12" customHeight="1">
      <c r="A104" s="1533"/>
      <c r="B104" s="2069" t="s">
        <v>2574</v>
      </c>
      <c r="C104" s="2119" t="s">
        <v>133</v>
      </c>
      <c r="D104" s="2040">
        <v>1</v>
      </c>
      <c r="E104" s="2106"/>
      <c r="F104" s="2042">
        <f>D104*E104</f>
        <v>0</v>
      </c>
      <c r="G104" s="2196"/>
      <c r="H104" s="2196"/>
      <c r="I104" s="2196"/>
      <c r="J104" s="2196"/>
      <c r="K104" s="2196"/>
      <c r="L104" s="2196"/>
      <c r="M104" s="2196"/>
    </row>
    <row r="105" spans="1:13" ht="12" customHeight="1">
      <c r="A105" s="1533"/>
      <c r="B105" s="2069" t="s">
        <v>2590</v>
      </c>
      <c r="C105" s="2119" t="s">
        <v>133</v>
      </c>
      <c r="D105" s="2040">
        <v>1</v>
      </c>
      <c r="E105" s="2106"/>
      <c r="F105" s="2042">
        <f>D105*E105</f>
        <v>0</v>
      </c>
      <c r="G105" s="2196"/>
      <c r="H105" s="2196"/>
      <c r="I105" s="2196"/>
      <c r="J105" s="2196"/>
      <c r="K105" s="2196"/>
      <c r="L105" s="2196"/>
      <c r="M105" s="2196"/>
    </row>
    <row r="106" spans="1:13" ht="12" customHeight="1">
      <c r="A106" s="1533"/>
      <c r="B106" s="2069"/>
      <c r="C106" s="2119"/>
      <c r="D106" s="2040"/>
      <c r="E106" s="2106"/>
      <c r="F106" s="2042"/>
      <c r="G106" s="2196"/>
      <c r="H106" s="2196"/>
      <c r="I106" s="2196"/>
      <c r="J106" s="2196"/>
      <c r="K106" s="2196"/>
      <c r="L106" s="2196"/>
      <c r="M106" s="2196"/>
    </row>
    <row r="107" spans="1:13" ht="39.6">
      <c r="A107" s="1533">
        <f>COUNT($A$1:A106)+1</f>
        <v>17</v>
      </c>
      <c r="B107" s="2039" t="s">
        <v>2591</v>
      </c>
      <c r="C107" s="1661"/>
      <c r="D107" s="1661"/>
      <c r="E107" s="1661"/>
      <c r="F107" s="1661"/>
      <c r="G107" s="2196"/>
      <c r="H107" s="2196"/>
      <c r="I107" s="2196"/>
      <c r="J107" s="2196"/>
      <c r="K107" s="2196"/>
      <c r="L107" s="2196"/>
      <c r="M107" s="2196"/>
    </row>
    <row r="108" spans="1:13" ht="12" customHeight="1">
      <c r="A108" s="1661"/>
      <c r="B108" s="1661" t="s">
        <v>2592</v>
      </c>
      <c r="C108" s="1661"/>
      <c r="D108" s="1661"/>
      <c r="E108" s="1661"/>
      <c r="F108" s="1661"/>
      <c r="G108" s="2196"/>
      <c r="H108" s="2196"/>
      <c r="I108" s="2196"/>
      <c r="J108" s="2196"/>
      <c r="K108" s="2196"/>
      <c r="L108" s="2196"/>
      <c r="M108" s="2196"/>
    </row>
    <row r="109" spans="1:13" ht="12" customHeight="1">
      <c r="A109" s="1661"/>
      <c r="B109" s="1661" t="s">
        <v>2593</v>
      </c>
      <c r="C109" s="1661" t="s">
        <v>120</v>
      </c>
      <c r="D109" s="1661">
        <v>1</v>
      </c>
      <c r="E109" s="2106"/>
      <c r="F109" s="2106">
        <f>D109*E109</f>
        <v>0</v>
      </c>
      <c r="G109" s="2196"/>
      <c r="H109" s="2196"/>
      <c r="I109" s="2196"/>
      <c r="J109" s="2196"/>
      <c r="K109" s="2196"/>
      <c r="L109" s="2196"/>
      <c r="M109" s="2196"/>
    </row>
    <row r="110" spans="1:13" ht="12" customHeight="1">
      <c r="A110" s="1661"/>
      <c r="B110" s="1661"/>
      <c r="C110" s="1661"/>
      <c r="D110" s="1661"/>
      <c r="E110" s="2106"/>
      <c r="F110" s="2106"/>
      <c r="G110" s="2196"/>
      <c r="H110" s="2196"/>
      <c r="I110" s="2196"/>
      <c r="J110" s="2196"/>
      <c r="K110" s="2196"/>
      <c r="L110" s="2196"/>
      <c r="M110" s="2196"/>
    </row>
    <row r="111" spans="1:13" ht="52.8">
      <c r="A111" s="1533">
        <f>COUNT($A$1:A110)+1</f>
        <v>18</v>
      </c>
      <c r="B111" s="2039" t="s">
        <v>2594</v>
      </c>
      <c r="C111" s="2198"/>
      <c r="D111" s="2016"/>
      <c r="E111" s="2106"/>
      <c r="F111" s="2042"/>
      <c r="G111" s="2196"/>
      <c r="H111" s="2196"/>
      <c r="I111" s="2196"/>
      <c r="J111" s="2196"/>
      <c r="K111" s="2196"/>
      <c r="L111" s="2196"/>
      <c r="M111" s="2196"/>
    </row>
    <row r="112" spans="1:13" ht="26.4">
      <c r="A112" s="1533"/>
      <c r="B112" s="2045" t="s">
        <v>2595</v>
      </c>
      <c r="C112" s="2077" t="s">
        <v>2513</v>
      </c>
      <c r="D112" s="2047">
        <v>16</v>
      </c>
      <c r="E112" s="2106"/>
      <c r="F112" s="2042">
        <f>D112*E112</f>
        <v>0</v>
      </c>
      <c r="G112" s="2196"/>
      <c r="H112" s="2196"/>
      <c r="I112" s="2196"/>
      <c r="J112" s="2196"/>
      <c r="K112" s="2196"/>
      <c r="L112" s="2196"/>
      <c r="M112" s="2196"/>
    </row>
    <row r="113" spans="1:13" ht="12" customHeight="1">
      <c r="A113" s="1533"/>
      <c r="B113" s="2215"/>
      <c r="C113" s="2119"/>
      <c r="D113" s="2040"/>
      <c r="E113" s="2106"/>
      <c r="F113" s="2042"/>
      <c r="G113" s="2196"/>
      <c r="H113" s="2196"/>
      <c r="I113" s="2196"/>
      <c r="J113" s="2196"/>
      <c r="K113" s="2196"/>
      <c r="L113" s="2196"/>
      <c r="M113" s="2196"/>
    </row>
    <row r="114" spans="1:13" ht="65.25" customHeight="1">
      <c r="A114" s="1533">
        <f>COUNT($A$1:A113)+1</f>
        <v>19</v>
      </c>
      <c r="B114" s="2051" t="s">
        <v>2596</v>
      </c>
      <c r="C114" s="2119" t="s">
        <v>120</v>
      </c>
      <c r="D114" s="2040">
        <v>3</v>
      </c>
      <c r="E114" s="2106"/>
      <c r="F114" s="2042">
        <f>D114*E114</f>
        <v>0</v>
      </c>
      <c r="G114" s="2196"/>
      <c r="H114" s="2196"/>
      <c r="I114" s="2196"/>
      <c r="J114" s="2196"/>
      <c r="K114" s="2196"/>
      <c r="L114" s="2196"/>
      <c r="M114" s="2196"/>
    </row>
    <row r="115" spans="1:13" ht="12" customHeight="1">
      <c r="A115" s="2105"/>
      <c r="B115" s="2222"/>
      <c r="C115" s="2119"/>
      <c r="D115" s="2040"/>
      <c r="E115" s="2106"/>
      <c r="F115" s="2042"/>
      <c r="G115" s="2196"/>
      <c r="H115" s="2196"/>
      <c r="I115" s="2196"/>
      <c r="J115" s="2196"/>
      <c r="K115" s="2196"/>
      <c r="L115" s="2196"/>
      <c r="M115" s="2196"/>
    </row>
    <row r="116" spans="1:13" ht="39.6">
      <c r="A116" s="1533">
        <f>COUNT($A$1:A115)+1</f>
        <v>20</v>
      </c>
      <c r="B116" s="2051" t="s">
        <v>2597</v>
      </c>
      <c r="C116" s="2173" t="s">
        <v>2384</v>
      </c>
      <c r="D116" s="2174">
        <v>2</v>
      </c>
      <c r="E116" s="2203"/>
      <c r="F116" s="2223">
        <f>SUM(F5:F115)*D116/100</f>
        <v>0</v>
      </c>
      <c r="G116" s="2196"/>
      <c r="H116" s="2196"/>
      <c r="I116" s="2196"/>
      <c r="J116" s="2196"/>
      <c r="K116" s="2196"/>
      <c r="L116" s="2196"/>
      <c r="M116" s="2196"/>
    </row>
    <row r="117" spans="1:13" ht="9.75" customHeight="1">
      <c r="A117" s="1533" t="s">
        <v>50</v>
      </c>
      <c r="B117" s="2107"/>
      <c r="C117" s="2198"/>
      <c r="D117" s="2203"/>
      <c r="E117" s="2203"/>
      <c r="F117" s="2016"/>
      <c r="G117" s="2196"/>
      <c r="H117" s="2196"/>
      <c r="I117" s="2196"/>
      <c r="J117" s="2196"/>
      <c r="K117" s="2196"/>
      <c r="L117" s="2196"/>
      <c r="M117" s="2196"/>
    </row>
    <row r="118" spans="1:13" ht="39.6">
      <c r="A118" s="1533">
        <f>COUNT($A$1:A117)+1</f>
        <v>21</v>
      </c>
      <c r="B118" s="2051" t="s">
        <v>2385</v>
      </c>
      <c r="C118" s="2173" t="s">
        <v>2384</v>
      </c>
      <c r="D118" s="2174">
        <v>1</v>
      </c>
      <c r="E118" s="2203"/>
      <c r="F118" s="2223">
        <f>SUM(F5:F115)*D118/100</f>
        <v>0</v>
      </c>
      <c r="G118" s="2196"/>
      <c r="H118" s="2196"/>
      <c r="I118" s="2196"/>
      <c r="J118" s="2196"/>
      <c r="K118" s="2196"/>
      <c r="L118" s="2196"/>
      <c r="M118" s="2196"/>
    </row>
    <row r="119" spans="1:13">
      <c r="A119" s="2107"/>
      <c r="B119" s="2107"/>
      <c r="C119" s="2198"/>
      <c r="D119" s="2203"/>
      <c r="E119" s="2224"/>
      <c r="F119" s="2225"/>
      <c r="G119" s="2196"/>
      <c r="H119" s="2196"/>
      <c r="I119" s="2196"/>
      <c r="J119" s="2196"/>
      <c r="K119" s="2196"/>
      <c r="L119" s="2196"/>
      <c r="M119" s="2196"/>
    </row>
    <row r="120" spans="1:13" ht="14.4" thickBot="1">
      <c r="A120" s="2226"/>
      <c r="B120" s="694" t="str">
        <f>$B$1&amp;" skupaj:"</f>
        <v>Prezračevanje skupaj:</v>
      </c>
      <c r="C120" s="1734"/>
      <c r="D120" s="2227"/>
      <c r="E120" s="2141" t="s">
        <v>2386</v>
      </c>
      <c r="F120" s="2228">
        <f>SUM(F5:F119)</f>
        <v>0</v>
      </c>
      <c r="G120" s="2196"/>
      <c r="H120" s="2196"/>
      <c r="I120" s="2196"/>
      <c r="J120" s="2196"/>
      <c r="K120" s="2196"/>
      <c r="L120" s="2196"/>
      <c r="M120" s="2196"/>
    </row>
    <row r="121" spans="1:13" ht="14.4" thickTop="1">
      <c r="A121" s="1533"/>
      <c r="B121" s="2051"/>
      <c r="C121" s="2173"/>
      <c r="D121" s="2174"/>
      <c r="E121" s="2203"/>
      <c r="F121" s="2223"/>
      <c r="G121" s="2196"/>
      <c r="H121" s="2196"/>
      <c r="I121" s="2196"/>
      <c r="J121" s="2196"/>
      <c r="K121" s="2196"/>
      <c r="L121" s="2196"/>
      <c r="M121" s="2196"/>
    </row>
    <row r="122" spans="1:13" ht="12" customHeight="1">
      <c r="A122" s="2107"/>
      <c r="B122" s="2107"/>
      <c r="C122" s="2198"/>
      <c r="D122" s="2203"/>
      <c r="E122" s="2224"/>
      <c r="F122" s="2225"/>
      <c r="G122" s="2196"/>
      <c r="H122" s="2196"/>
      <c r="I122" s="2196"/>
      <c r="J122" s="2196"/>
      <c r="K122" s="2196"/>
      <c r="L122" s="2196"/>
      <c r="M122" s="2196"/>
    </row>
    <row r="123" spans="1:13">
      <c r="A123" s="2196"/>
      <c r="B123" s="2229"/>
      <c r="C123" s="2198"/>
      <c r="D123" s="2016"/>
      <c r="E123" s="2016"/>
      <c r="F123" s="2016"/>
      <c r="G123" s="2196"/>
      <c r="H123" s="2196"/>
      <c r="I123" s="2196"/>
      <c r="J123" s="2196"/>
      <c r="K123" s="2196"/>
      <c r="L123" s="2196"/>
      <c r="M123" s="2196"/>
    </row>
    <row r="124" spans="1:13" ht="43.5" customHeight="1">
      <c r="A124" s="2196"/>
      <c r="B124" s="2051"/>
      <c r="C124" s="2051"/>
      <c r="D124" s="2051"/>
      <c r="E124" s="2051"/>
      <c r="F124" s="2051"/>
      <c r="G124" s="2196"/>
      <c r="H124" s="2196"/>
      <c r="I124" s="2196"/>
      <c r="J124" s="2196"/>
      <c r="K124" s="2196"/>
      <c r="L124" s="2196"/>
      <c r="M124" s="2196"/>
    </row>
    <row r="125" spans="1:13">
      <c r="A125" s="2196"/>
      <c r="B125" s="2229"/>
      <c r="C125" s="2198"/>
      <c r="D125" s="2016"/>
      <c r="E125" s="2016"/>
      <c r="F125" s="2016"/>
      <c r="G125" s="2196"/>
      <c r="H125" s="2196"/>
      <c r="I125" s="2196"/>
      <c r="J125" s="2196"/>
      <c r="K125" s="2196"/>
      <c r="L125" s="2196"/>
      <c r="M125" s="2196"/>
    </row>
    <row r="126" spans="1:13">
      <c r="A126" s="2196"/>
      <c r="B126" s="2229"/>
      <c r="C126" s="2198"/>
      <c r="D126" s="2016"/>
      <c r="E126" s="2016"/>
      <c r="F126" s="2016"/>
      <c r="G126" s="2196"/>
      <c r="H126" s="2196"/>
      <c r="I126" s="2196"/>
      <c r="J126" s="2196"/>
      <c r="K126" s="2196"/>
      <c r="L126" s="2196"/>
      <c r="M126" s="2196"/>
    </row>
    <row r="127" spans="1:13">
      <c r="A127" s="2196"/>
      <c r="B127" s="2229"/>
      <c r="C127" s="2198"/>
      <c r="D127" s="2016"/>
      <c r="E127" s="2016"/>
      <c r="F127" s="2016"/>
      <c r="G127" s="2196"/>
      <c r="H127" s="2196"/>
      <c r="I127" s="2196"/>
      <c r="J127" s="2196"/>
      <c r="K127" s="2196"/>
      <c r="L127" s="2196"/>
      <c r="M127" s="2196"/>
    </row>
    <row r="128" spans="1:13">
      <c r="A128" s="2196"/>
      <c r="B128" s="2229"/>
      <c r="C128" s="2198"/>
      <c r="D128" s="2016"/>
      <c r="E128" s="2016"/>
      <c r="F128" s="2016"/>
      <c r="G128" s="2196"/>
      <c r="H128" s="2196"/>
      <c r="I128" s="2196"/>
      <c r="J128" s="2196"/>
      <c r="K128" s="2196"/>
      <c r="L128" s="2196"/>
      <c r="M128" s="2196"/>
    </row>
    <row r="129" spans="1:13">
      <c r="A129" s="2196"/>
      <c r="B129" s="2229"/>
      <c r="C129" s="2198"/>
      <c r="D129" s="2016"/>
      <c r="E129" s="2016"/>
      <c r="F129" s="2016"/>
      <c r="G129" s="2196"/>
      <c r="H129" s="2196"/>
      <c r="I129" s="2196"/>
      <c r="J129" s="2196"/>
      <c r="K129" s="2196"/>
      <c r="L129" s="2196"/>
      <c r="M129" s="2196"/>
    </row>
  </sheetData>
  <pageMargins left="0.78740157480314965" right="0.59055118110236227" top="0.86614173228346458" bottom="0.86614173228346458" header="0.31496062992125984" footer="0.51181102362204722"/>
  <pageSetup paperSize="9" orientation="portrait" r:id="rId1"/>
  <headerFooter alignWithMargins="0">
    <oddFooter>&amp;L&amp;"FuturaTEEMedCon,Običajno"&amp;9&amp;GPROTIM R¯IŠNIK PERC d.o.o.,  Poslovna cona A 2,  4208 ŠENÈUR,  SLOVENIJA
tel.: 04 279 18 00  fax: 04 279 18 25  e-mail:  protim@rzisnik-perc.si  url: www.protim.si&amp;R&amp;"FuturaTEEMedCon,Običajno"&amp;P/&amp;N</oddFooter>
  </headerFooter>
  <rowBreaks count="2" manualBreakCount="2">
    <brk id="55" max="5" man="1"/>
    <brk id="81" max="5" man="1"/>
  </rowBreaks>
  <legacyDrawingHF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560FF-416D-4568-ACE2-B636BC8F13B1}">
  <sheetPr>
    <tabColor theme="7" tint="0.79998168889431442"/>
  </sheetPr>
  <dimension ref="A1:M1691"/>
  <sheetViews>
    <sheetView workbookViewId="0"/>
  </sheetViews>
  <sheetFormatPr defaultColWidth="11.5546875" defaultRowHeight="13.2"/>
  <cols>
    <col min="1" max="1" width="5.109375" style="2236" customWidth="1"/>
    <col min="2" max="2" width="44.88671875" style="2236" customWidth="1"/>
    <col min="3" max="3" width="4.6640625" style="2233" customWidth="1"/>
    <col min="4" max="4" width="8.109375" style="2233" customWidth="1"/>
    <col min="5" max="5" width="11.5546875" style="2234" customWidth="1"/>
    <col min="6" max="6" width="14.88671875" style="2234" customWidth="1"/>
    <col min="7" max="8" width="16.44140625" style="2235" customWidth="1"/>
    <col min="9" max="256" width="11.5546875" style="2236"/>
    <col min="257" max="257" width="5.109375" style="2236" customWidth="1"/>
    <col min="258" max="258" width="44.88671875" style="2236" customWidth="1"/>
    <col min="259" max="259" width="4.6640625" style="2236" customWidth="1"/>
    <col min="260" max="260" width="8.109375" style="2236" customWidth="1"/>
    <col min="261" max="261" width="11.5546875" style="2236"/>
    <col min="262" max="262" width="14.88671875" style="2236" customWidth="1"/>
    <col min="263" max="264" width="16.44140625" style="2236" customWidth="1"/>
    <col min="265" max="512" width="11.5546875" style="2236"/>
    <col min="513" max="513" width="5.109375" style="2236" customWidth="1"/>
    <col min="514" max="514" width="44.88671875" style="2236" customWidth="1"/>
    <col min="515" max="515" width="4.6640625" style="2236" customWidth="1"/>
    <col min="516" max="516" width="8.109375" style="2236" customWidth="1"/>
    <col min="517" max="517" width="11.5546875" style="2236"/>
    <col min="518" max="518" width="14.88671875" style="2236" customWidth="1"/>
    <col min="519" max="520" width="16.44140625" style="2236" customWidth="1"/>
    <col min="521" max="768" width="11.5546875" style="2236"/>
    <col min="769" max="769" width="5.109375" style="2236" customWidth="1"/>
    <col min="770" max="770" width="44.88671875" style="2236" customWidth="1"/>
    <col min="771" max="771" width="4.6640625" style="2236" customWidth="1"/>
    <col min="772" max="772" width="8.109375" style="2236" customWidth="1"/>
    <col min="773" max="773" width="11.5546875" style="2236"/>
    <col min="774" max="774" width="14.88671875" style="2236" customWidth="1"/>
    <col min="775" max="776" width="16.44140625" style="2236" customWidth="1"/>
    <col min="777" max="1024" width="11.5546875" style="2236"/>
    <col min="1025" max="1025" width="5.109375" style="2236" customWidth="1"/>
    <col min="1026" max="1026" width="44.88671875" style="2236" customWidth="1"/>
    <col min="1027" max="1027" width="4.6640625" style="2236" customWidth="1"/>
    <col min="1028" max="1028" width="8.109375" style="2236" customWidth="1"/>
    <col min="1029" max="1029" width="11.5546875" style="2236"/>
    <col min="1030" max="1030" width="14.88671875" style="2236" customWidth="1"/>
    <col min="1031" max="1032" width="16.44140625" style="2236" customWidth="1"/>
    <col min="1033" max="1280" width="11.5546875" style="2236"/>
    <col min="1281" max="1281" width="5.109375" style="2236" customWidth="1"/>
    <col min="1282" max="1282" width="44.88671875" style="2236" customWidth="1"/>
    <col min="1283" max="1283" width="4.6640625" style="2236" customWidth="1"/>
    <col min="1284" max="1284" width="8.109375" style="2236" customWidth="1"/>
    <col min="1285" max="1285" width="11.5546875" style="2236"/>
    <col min="1286" max="1286" width="14.88671875" style="2236" customWidth="1"/>
    <col min="1287" max="1288" width="16.44140625" style="2236" customWidth="1"/>
    <col min="1289" max="1536" width="11.5546875" style="2236"/>
    <col min="1537" max="1537" width="5.109375" style="2236" customWidth="1"/>
    <col min="1538" max="1538" width="44.88671875" style="2236" customWidth="1"/>
    <col min="1539" max="1539" width="4.6640625" style="2236" customWidth="1"/>
    <col min="1540" max="1540" width="8.109375" style="2236" customWidth="1"/>
    <col min="1541" max="1541" width="11.5546875" style="2236"/>
    <col min="1542" max="1542" width="14.88671875" style="2236" customWidth="1"/>
    <col min="1543" max="1544" width="16.44140625" style="2236" customWidth="1"/>
    <col min="1545" max="1792" width="11.5546875" style="2236"/>
    <col min="1793" max="1793" width="5.109375" style="2236" customWidth="1"/>
    <col min="1794" max="1794" width="44.88671875" style="2236" customWidth="1"/>
    <col min="1795" max="1795" width="4.6640625" style="2236" customWidth="1"/>
    <col min="1796" max="1796" width="8.109375" style="2236" customWidth="1"/>
    <col min="1797" max="1797" width="11.5546875" style="2236"/>
    <col min="1798" max="1798" width="14.88671875" style="2236" customWidth="1"/>
    <col min="1799" max="1800" width="16.44140625" style="2236" customWidth="1"/>
    <col min="1801" max="2048" width="11.5546875" style="2236"/>
    <col min="2049" max="2049" width="5.109375" style="2236" customWidth="1"/>
    <col min="2050" max="2050" width="44.88671875" style="2236" customWidth="1"/>
    <col min="2051" max="2051" width="4.6640625" style="2236" customWidth="1"/>
    <col min="2052" max="2052" width="8.109375" style="2236" customWidth="1"/>
    <col min="2053" max="2053" width="11.5546875" style="2236"/>
    <col min="2054" max="2054" width="14.88671875" style="2236" customWidth="1"/>
    <col min="2055" max="2056" width="16.44140625" style="2236" customWidth="1"/>
    <col min="2057" max="2304" width="11.5546875" style="2236"/>
    <col min="2305" max="2305" width="5.109375" style="2236" customWidth="1"/>
    <col min="2306" max="2306" width="44.88671875" style="2236" customWidth="1"/>
    <col min="2307" max="2307" width="4.6640625" style="2236" customWidth="1"/>
    <col min="2308" max="2308" width="8.109375" style="2236" customWidth="1"/>
    <col min="2309" max="2309" width="11.5546875" style="2236"/>
    <col min="2310" max="2310" width="14.88671875" style="2236" customWidth="1"/>
    <col min="2311" max="2312" width="16.44140625" style="2236" customWidth="1"/>
    <col min="2313" max="2560" width="11.5546875" style="2236"/>
    <col min="2561" max="2561" width="5.109375" style="2236" customWidth="1"/>
    <col min="2562" max="2562" width="44.88671875" style="2236" customWidth="1"/>
    <col min="2563" max="2563" width="4.6640625" style="2236" customWidth="1"/>
    <col min="2564" max="2564" width="8.109375" style="2236" customWidth="1"/>
    <col min="2565" max="2565" width="11.5546875" style="2236"/>
    <col min="2566" max="2566" width="14.88671875" style="2236" customWidth="1"/>
    <col min="2567" max="2568" width="16.44140625" style="2236" customWidth="1"/>
    <col min="2569" max="2816" width="11.5546875" style="2236"/>
    <col min="2817" max="2817" width="5.109375" style="2236" customWidth="1"/>
    <col min="2818" max="2818" width="44.88671875" style="2236" customWidth="1"/>
    <col min="2819" max="2819" width="4.6640625" style="2236" customWidth="1"/>
    <col min="2820" max="2820" width="8.109375" style="2236" customWidth="1"/>
    <col min="2821" max="2821" width="11.5546875" style="2236"/>
    <col min="2822" max="2822" width="14.88671875" style="2236" customWidth="1"/>
    <col min="2823" max="2824" width="16.44140625" style="2236" customWidth="1"/>
    <col min="2825" max="3072" width="11.5546875" style="2236"/>
    <col min="3073" max="3073" width="5.109375" style="2236" customWidth="1"/>
    <col min="3074" max="3074" width="44.88671875" style="2236" customWidth="1"/>
    <col min="3075" max="3075" width="4.6640625" style="2236" customWidth="1"/>
    <col min="3076" max="3076" width="8.109375" style="2236" customWidth="1"/>
    <col min="3077" max="3077" width="11.5546875" style="2236"/>
    <col min="3078" max="3078" width="14.88671875" style="2236" customWidth="1"/>
    <col min="3079" max="3080" width="16.44140625" style="2236" customWidth="1"/>
    <col min="3081" max="3328" width="11.5546875" style="2236"/>
    <col min="3329" max="3329" width="5.109375" style="2236" customWidth="1"/>
    <col min="3330" max="3330" width="44.88671875" style="2236" customWidth="1"/>
    <col min="3331" max="3331" width="4.6640625" style="2236" customWidth="1"/>
    <col min="3332" max="3332" width="8.109375" style="2236" customWidth="1"/>
    <col min="3333" max="3333" width="11.5546875" style="2236"/>
    <col min="3334" max="3334" width="14.88671875" style="2236" customWidth="1"/>
    <col min="3335" max="3336" width="16.44140625" style="2236" customWidth="1"/>
    <col min="3337" max="3584" width="11.5546875" style="2236"/>
    <col min="3585" max="3585" width="5.109375" style="2236" customWidth="1"/>
    <col min="3586" max="3586" width="44.88671875" style="2236" customWidth="1"/>
    <col min="3587" max="3587" width="4.6640625" style="2236" customWidth="1"/>
    <col min="3588" max="3588" width="8.109375" style="2236" customWidth="1"/>
    <col min="3589" max="3589" width="11.5546875" style="2236"/>
    <col min="3590" max="3590" width="14.88671875" style="2236" customWidth="1"/>
    <col min="3591" max="3592" width="16.44140625" style="2236" customWidth="1"/>
    <col min="3593" max="3840" width="11.5546875" style="2236"/>
    <col min="3841" max="3841" width="5.109375" style="2236" customWidth="1"/>
    <col min="3842" max="3842" width="44.88671875" style="2236" customWidth="1"/>
    <col min="3843" max="3843" width="4.6640625" style="2236" customWidth="1"/>
    <col min="3844" max="3844" width="8.109375" style="2236" customWidth="1"/>
    <col min="3845" max="3845" width="11.5546875" style="2236"/>
    <col min="3846" max="3846" width="14.88671875" style="2236" customWidth="1"/>
    <col min="3847" max="3848" width="16.44140625" style="2236" customWidth="1"/>
    <col min="3849" max="4096" width="11.5546875" style="2236"/>
    <col min="4097" max="4097" width="5.109375" style="2236" customWidth="1"/>
    <col min="4098" max="4098" width="44.88671875" style="2236" customWidth="1"/>
    <col min="4099" max="4099" width="4.6640625" style="2236" customWidth="1"/>
    <col min="4100" max="4100" width="8.109375" style="2236" customWidth="1"/>
    <col min="4101" max="4101" width="11.5546875" style="2236"/>
    <col min="4102" max="4102" width="14.88671875" style="2236" customWidth="1"/>
    <col min="4103" max="4104" width="16.44140625" style="2236" customWidth="1"/>
    <col min="4105" max="4352" width="11.5546875" style="2236"/>
    <col min="4353" max="4353" width="5.109375" style="2236" customWidth="1"/>
    <col min="4354" max="4354" width="44.88671875" style="2236" customWidth="1"/>
    <col min="4355" max="4355" width="4.6640625" style="2236" customWidth="1"/>
    <col min="4356" max="4356" width="8.109375" style="2236" customWidth="1"/>
    <col min="4357" max="4357" width="11.5546875" style="2236"/>
    <col min="4358" max="4358" width="14.88671875" style="2236" customWidth="1"/>
    <col min="4359" max="4360" width="16.44140625" style="2236" customWidth="1"/>
    <col min="4361" max="4608" width="11.5546875" style="2236"/>
    <col min="4609" max="4609" width="5.109375" style="2236" customWidth="1"/>
    <col min="4610" max="4610" width="44.88671875" style="2236" customWidth="1"/>
    <col min="4611" max="4611" width="4.6640625" style="2236" customWidth="1"/>
    <col min="4612" max="4612" width="8.109375" style="2236" customWidth="1"/>
    <col min="4613" max="4613" width="11.5546875" style="2236"/>
    <col min="4614" max="4614" width="14.88671875" style="2236" customWidth="1"/>
    <col min="4615" max="4616" width="16.44140625" style="2236" customWidth="1"/>
    <col min="4617" max="4864" width="11.5546875" style="2236"/>
    <col min="4865" max="4865" width="5.109375" style="2236" customWidth="1"/>
    <col min="4866" max="4866" width="44.88671875" style="2236" customWidth="1"/>
    <col min="4867" max="4867" width="4.6640625" style="2236" customWidth="1"/>
    <col min="4868" max="4868" width="8.109375" style="2236" customWidth="1"/>
    <col min="4869" max="4869" width="11.5546875" style="2236"/>
    <col min="4870" max="4870" width="14.88671875" style="2236" customWidth="1"/>
    <col min="4871" max="4872" width="16.44140625" style="2236" customWidth="1"/>
    <col min="4873" max="5120" width="11.5546875" style="2236"/>
    <col min="5121" max="5121" width="5.109375" style="2236" customWidth="1"/>
    <col min="5122" max="5122" width="44.88671875" style="2236" customWidth="1"/>
    <col min="5123" max="5123" width="4.6640625" style="2236" customWidth="1"/>
    <col min="5124" max="5124" width="8.109375" style="2236" customWidth="1"/>
    <col min="5125" max="5125" width="11.5546875" style="2236"/>
    <col min="5126" max="5126" width="14.88671875" style="2236" customWidth="1"/>
    <col min="5127" max="5128" width="16.44140625" style="2236" customWidth="1"/>
    <col min="5129" max="5376" width="11.5546875" style="2236"/>
    <col min="5377" max="5377" width="5.109375" style="2236" customWidth="1"/>
    <col min="5378" max="5378" width="44.88671875" style="2236" customWidth="1"/>
    <col min="5379" max="5379" width="4.6640625" style="2236" customWidth="1"/>
    <col min="5380" max="5380" width="8.109375" style="2236" customWidth="1"/>
    <col min="5381" max="5381" width="11.5546875" style="2236"/>
    <col min="5382" max="5382" width="14.88671875" style="2236" customWidth="1"/>
    <col min="5383" max="5384" width="16.44140625" style="2236" customWidth="1"/>
    <col min="5385" max="5632" width="11.5546875" style="2236"/>
    <col min="5633" max="5633" width="5.109375" style="2236" customWidth="1"/>
    <col min="5634" max="5634" width="44.88671875" style="2236" customWidth="1"/>
    <col min="5635" max="5635" width="4.6640625" style="2236" customWidth="1"/>
    <col min="5636" max="5636" width="8.109375" style="2236" customWidth="1"/>
    <col min="5637" max="5637" width="11.5546875" style="2236"/>
    <col min="5638" max="5638" width="14.88671875" style="2236" customWidth="1"/>
    <col min="5639" max="5640" width="16.44140625" style="2236" customWidth="1"/>
    <col min="5641" max="5888" width="11.5546875" style="2236"/>
    <col min="5889" max="5889" width="5.109375" style="2236" customWidth="1"/>
    <col min="5890" max="5890" width="44.88671875" style="2236" customWidth="1"/>
    <col min="5891" max="5891" width="4.6640625" style="2236" customWidth="1"/>
    <col min="5892" max="5892" width="8.109375" style="2236" customWidth="1"/>
    <col min="5893" max="5893" width="11.5546875" style="2236"/>
    <col min="5894" max="5894" width="14.88671875" style="2236" customWidth="1"/>
    <col min="5895" max="5896" width="16.44140625" style="2236" customWidth="1"/>
    <col min="5897" max="6144" width="11.5546875" style="2236"/>
    <col min="6145" max="6145" width="5.109375" style="2236" customWidth="1"/>
    <col min="6146" max="6146" width="44.88671875" style="2236" customWidth="1"/>
    <col min="6147" max="6147" width="4.6640625" style="2236" customWidth="1"/>
    <col min="6148" max="6148" width="8.109375" style="2236" customWidth="1"/>
    <col min="6149" max="6149" width="11.5546875" style="2236"/>
    <col min="6150" max="6150" width="14.88671875" style="2236" customWidth="1"/>
    <col min="6151" max="6152" width="16.44140625" style="2236" customWidth="1"/>
    <col min="6153" max="6400" width="11.5546875" style="2236"/>
    <col min="6401" max="6401" width="5.109375" style="2236" customWidth="1"/>
    <col min="6402" max="6402" width="44.88671875" style="2236" customWidth="1"/>
    <col min="6403" max="6403" width="4.6640625" style="2236" customWidth="1"/>
    <col min="6404" max="6404" width="8.109375" style="2236" customWidth="1"/>
    <col min="6405" max="6405" width="11.5546875" style="2236"/>
    <col min="6406" max="6406" width="14.88671875" style="2236" customWidth="1"/>
    <col min="6407" max="6408" width="16.44140625" style="2236" customWidth="1"/>
    <col min="6409" max="6656" width="11.5546875" style="2236"/>
    <col min="6657" max="6657" width="5.109375" style="2236" customWidth="1"/>
    <col min="6658" max="6658" width="44.88671875" style="2236" customWidth="1"/>
    <col min="6659" max="6659" width="4.6640625" style="2236" customWidth="1"/>
    <col min="6660" max="6660" width="8.109375" style="2236" customWidth="1"/>
    <col min="6661" max="6661" width="11.5546875" style="2236"/>
    <col min="6662" max="6662" width="14.88671875" style="2236" customWidth="1"/>
    <col min="6663" max="6664" width="16.44140625" style="2236" customWidth="1"/>
    <col min="6665" max="6912" width="11.5546875" style="2236"/>
    <col min="6913" max="6913" width="5.109375" style="2236" customWidth="1"/>
    <col min="6914" max="6914" width="44.88671875" style="2236" customWidth="1"/>
    <col min="6915" max="6915" width="4.6640625" style="2236" customWidth="1"/>
    <col min="6916" max="6916" width="8.109375" style="2236" customWidth="1"/>
    <col min="6917" max="6917" width="11.5546875" style="2236"/>
    <col min="6918" max="6918" width="14.88671875" style="2236" customWidth="1"/>
    <col min="6919" max="6920" width="16.44140625" style="2236" customWidth="1"/>
    <col min="6921" max="7168" width="11.5546875" style="2236"/>
    <col min="7169" max="7169" width="5.109375" style="2236" customWidth="1"/>
    <col min="7170" max="7170" width="44.88671875" style="2236" customWidth="1"/>
    <col min="7171" max="7171" width="4.6640625" style="2236" customWidth="1"/>
    <col min="7172" max="7172" width="8.109375" style="2236" customWidth="1"/>
    <col min="7173" max="7173" width="11.5546875" style="2236"/>
    <col min="7174" max="7174" width="14.88671875" style="2236" customWidth="1"/>
    <col min="7175" max="7176" width="16.44140625" style="2236" customWidth="1"/>
    <col min="7177" max="7424" width="11.5546875" style="2236"/>
    <col min="7425" max="7425" width="5.109375" style="2236" customWidth="1"/>
    <col min="7426" max="7426" width="44.88671875" style="2236" customWidth="1"/>
    <col min="7427" max="7427" width="4.6640625" style="2236" customWidth="1"/>
    <col min="7428" max="7428" width="8.109375" style="2236" customWidth="1"/>
    <col min="7429" max="7429" width="11.5546875" style="2236"/>
    <col min="7430" max="7430" width="14.88671875" style="2236" customWidth="1"/>
    <col min="7431" max="7432" width="16.44140625" style="2236" customWidth="1"/>
    <col min="7433" max="7680" width="11.5546875" style="2236"/>
    <col min="7681" max="7681" width="5.109375" style="2236" customWidth="1"/>
    <col min="7682" max="7682" width="44.88671875" style="2236" customWidth="1"/>
    <col min="7683" max="7683" width="4.6640625" style="2236" customWidth="1"/>
    <col min="7684" max="7684" width="8.109375" style="2236" customWidth="1"/>
    <col min="7685" max="7685" width="11.5546875" style="2236"/>
    <col min="7686" max="7686" width="14.88671875" style="2236" customWidth="1"/>
    <col min="7687" max="7688" width="16.44140625" style="2236" customWidth="1"/>
    <col min="7689" max="7936" width="11.5546875" style="2236"/>
    <col min="7937" max="7937" width="5.109375" style="2236" customWidth="1"/>
    <col min="7938" max="7938" width="44.88671875" style="2236" customWidth="1"/>
    <col min="7939" max="7939" width="4.6640625" style="2236" customWidth="1"/>
    <col min="7940" max="7940" width="8.109375" style="2236" customWidth="1"/>
    <col min="7941" max="7941" width="11.5546875" style="2236"/>
    <col min="7942" max="7942" width="14.88671875" style="2236" customWidth="1"/>
    <col min="7943" max="7944" width="16.44140625" style="2236" customWidth="1"/>
    <col min="7945" max="8192" width="11.5546875" style="2236"/>
    <col min="8193" max="8193" width="5.109375" style="2236" customWidth="1"/>
    <col min="8194" max="8194" width="44.88671875" style="2236" customWidth="1"/>
    <col min="8195" max="8195" width="4.6640625" style="2236" customWidth="1"/>
    <col min="8196" max="8196" width="8.109375" style="2236" customWidth="1"/>
    <col min="8197" max="8197" width="11.5546875" style="2236"/>
    <col min="8198" max="8198" width="14.88671875" style="2236" customWidth="1"/>
    <col min="8199" max="8200" width="16.44140625" style="2236" customWidth="1"/>
    <col min="8201" max="8448" width="11.5546875" style="2236"/>
    <col min="8449" max="8449" width="5.109375" style="2236" customWidth="1"/>
    <col min="8450" max="8450" width="44.88671875" style="2236" customWidth="1"/>
    <col min="8451" max="8451" width="4.6640625" style="2236" customWidth="1"/>
    <col min="8452" max="8452" width="8.109375" style="2236" customWidth="1"/>
    <col min="8453" max="8453" width="11.5546875" style="2236"/>
    <col min="8454" max="8454" width="14.88671875" style="2236" customWidth="1"/>
    <col min="8455" max="8456" width="16.44140625" style="2236" customWidth="1"/>
    <col min="8457" max="8704" width="11.5546875" style="2236"/>
    <col min="8705" max="8705" width="5.109375" style="2236" customWidth="1"/>
    <col min="8706" max="8706" width="44.88671875" style="2236" customWidth="1"/>
    <col min="8707" max="8707" width="4.6640625" style="2236" customWidth="1"/>
    <col min="8708" max="8708" width="8.109375" style="2236" customWidth="1"/>
    <col min="8709" max="8709" width="11.5546875" style="2236"/>
    <col min="8710" max="8710" width="14.88671875" style="2236" customWidth="1"/>
    <col min="8711" max="8712" width="16.44140625" style="2236" customWidth="1"/>
    <col min="8713" max="8960" width="11.5546875" style="2236"/>
    <col min="8961" max="8961" width="5.109375" style="2236" customWidth="1"/>
    <col min="8962" max="8962" width="44.88671875" style="2236" customWidth="1"/>
    <col min="8963" max="8963" width="4.6640625" style="2236" customWidth="1"/>
    <col min="8964" max="8964" width="8.109375" style="2236" customWidth="1"/>
    <col min="8965" max="8965" width="11.5546875" style="2236"/>
    <col min="8966" max="8966" width="14.88671875" style="2236" customWidth="1"/>
    <col min="8967" max="8968" width="16.44140625" style="2236" customWidth="1"/>
    <col min="8969" max="9216" width="11.5546875" style="2236"/>
    <col min="9217" max="9217" width="5.109375" style="2236" customWidth="1"/>
    <col min="9218" max="9218" width="44.88671875" style="2236" customWidth="1"/>
    <col min="9219" max="9219" width="4.6640625" style="2236" customWidth="1"/>
    <col min="9220" max="9220" width="8.109375" style="2236" customWidth="1"/>
    <col min="9221" max="9221" width="11.5546875" style="2236"/>
    <col min="9222" max="9222" width="14.88671875" style="2236" customWidth="1"/>
    <col min="9223" max="9224" width="16.44140625" style="2236" customWidth="1"/>
    <col min="9225" max="9472" width="11.5546875" style="2236"/>
    <col min="9473" max="9473" width="5.109375" style="2236" customWidth="1"/>
    <col min="9474" max="9474" width="44.88671875" style="2236" customWidth="1"/>
    <col min="9475" max="9475" width="4.6640625" style="2236" customWidth="1"/>
    <col min="9476" max="9476" width="8.109375" style="2236" customWidth="1"/>
    <col min="9477" max="9477" width="11.5546875" style="2236"/>
    <col min="9478" max="9478" width="14.88671875" style="2236" customWidth="1"/>
    <col min="9479" max="9480" width="16.44140625" style="2236" customWidth="1"/>
    <col min="9481" max="9728" width="11.5546875" style="2236"/>
    <col min="9729" max="9729" width="5.109375" style="2236" customWidth="1"/>
    <col min="9730" max="9730" width="44.88671875" style="2236" customWidth="1"/>
    <col min="9731" max="9731" width="4.6640625" style="2236" customWidth="1"/>
    <col min="9732" max="9732" width="8.109375" style="2236" customWidth="1"/>
    <col min="9733" max="9733" width="11.5546875" style="2236"/>
    <col min="9734" max="9734" width="14.88671875" style="2236" customWidth="1"/>
    <col min="9735" max="9736" width="16.44140625" style="2236" customWidth="1"/>
    <col min="9737" max="9984" width="11.5546875" style="2236"/>
    <col min="9985" max="9985" width="5.109375" style="2236" customWidth="1"/>
    <col min="9986" max="9986" width="44.88671875" style="2236" customWidth="1"/>
    <col min="9987" max="9987" width="4.6640625" style="2236" customWidth="1"/>
    <col min="9988" max="9988" width="8.109375" style="2236" customWidth="1"/>
    <col min="9989" max="9989" width="11.5546875" style="2236"/>
    <col min="9990" max="9990" width="14.88671875" style="2236" customWidth="1"/>
    <col min="9991" max="9992" width="16.44140625" style="2236" customWidth="1"/>
    <col min="9993" max="10240" width="11.5546875" style="2236"/>
    <col min="10241" max="10241" width="5.109375" style="2236" customWidth="1"/>
    <col min="10242" max="10242" width="44.88671875" style="2236" customWidth="1"/>
    <col min="10243" max="10243" width="4.6640625" style="2236" customWidth="1"/>
    <col min="10244" max="10244" width="8.109375" style="2236" customWidth="1"/>
    <col min="10245" max="10245" width="11.5546875" style="2236"/>
    <col min="10246" max="10246" width="14.88671875" style="2236" customWidth="1"/>
    <col min="10247" max="10248" width="16.44140625" style="2236" customWidth="1"/>
    <col min="10249" max="10496" width="11.5546875" style="2236"/>
    <col min="10497" max="10497" width="5.109375" style="2236" customWidth="1"/>
    <col min="10498" max="10498" width="44.88671875" style="2236" customWidth="1"/>
    <col min="10499" max="10499" width="4.6640625" style="2236" customWidth="1"/>
    <col min="10500" max="10500" width="8.109375" style="2236" customWidth="1"/>
    <col min="10501" max="10501" width="11.5546875" style="2236"/>
    <col min="10502" max="10502" width="14.88671875" style="2236" customWidth="1"/>
    <col min="10503" max="10504" width="16.44140625" style="2236" customWidth="1"/>
    <col min="10505" max="10752" width="11.5546875" style="2236"/>
    <col min="10753" max="10753" width="5.109375" style="2236" customWidth="1"/>
    <col min="10754" max="10754" width="44.88671875" style="2236" customWidth="1"/>
    <col min="10755" max="10755" width="4.6640625" style="2236" customWidth="1"/>
    <col min="10756" max="10756" width="8.109375" style="2236" customWidth="1"/>
    <col min="10757" max="10757" width="11.5546875" style="2236"/>
    <col min="10758" max="10758" width="14.88671875" style="2236" customWidth="1"/>
    <col min="10759" max="10760" width="16.44140625" style="2236" customWidth="1"/>
    <col min="10761" max="11008" width="11.5546875" style="2236"/>
    <col min="11009" max="11009" width="5.109375" style="2236" customWidth="1"/>
    <col min="11010" max="11010" width="44.88671875" style="2236" customWidth="1"/>
    <col min="11011" max="11011" width="4.6640625" style="2236" customWidth="1"/>
    <col min="11012" max="11012" width="8.109375" style="2236" customWidth="1"/>
    <col min="11013" max="11013" width="11.5546875" style="2236"/>
    <col min="11014" max="11014" width="14.88671875" style="2236" customWidth="1"/>
    <col min="11015" max="11016" width="16.44140625" style="2236" customWidth="1"/>
    <col min="11017" max="11264" width="11.5546875" style="2236"/>
    <col min="11265" max="11265" width="5.109375" style="2236" customWidth="1"/>
    <col min="11266" max="11266" width="44.88671875" style="2236" customWidth="1"/>
    <col min="11267" max="11267" width="4.6640625" style="2236" customWidth="1"/>
    <col min="11268" max="11268" width="8.109375" style="2236" customWidth="1"/>
    <col min="11269" max="11269" width="11.5546875" style="2236"/>
    <col min="11270" max="11270" width="14.88671875" style="2236" customWidth="1"/>
    <col min="11271" max="11272" width="16.44140625" style="2236" customWidth="1"/>
    <col min="11273" max="11520" width="11.5546875" style="2236"/>
    <col min="11521" max="11521" width="5.109375" style="2236" customWidth="1"/>
    <col min="11522" max="11522" width="44.88671875" style="2236" customWidth="1"/>
    <col min="11523" max="11523" width="4.6640625" style="2236" customWidth="1"/>
    <col min="11524" max="11524" width="8.109375" style="2236" customWidth="1"/>
    <col min="11525" max="11525" width="11.5546875" style="2236"/>
    <col min="11526" max="11526" width="14.88671875" style="2236" customWidth="1"/>
    <col min="11527" max="11528" width="16.44140625" style="2236" customWidth="1"/>
    <col min="11529" max="11776" width="11.5546875" style="2236"/>
    <col min="11777" max="11777" width="5.109375" style="2236" customWidth="1"/>
    <col min="11778" max="11778" width="44.88671875" style="2236" customWidth="1"/>
    <col min="11779" max="11779" width="4.6640625" style="2236" customWidth="1"/>
    <col min="11780" max="11780" width="8.109375" style="2236" customWidth="1"/>
    <col min="11781" max="11781" width="11.5546875" style="2236"/>
    <col min="11782" max="11782" width="14.88671875" style="2236" customWidth="1"/>
    <col min="11783" max="11784" width="16.44140625" style="2236" customWidth="1"/>
    <col min="11785" max="12032" width="11.5546875" style="2236"/>
    <col min="12033" max="12033" width="5.109375" style="2236" customWidth="1"/>
    <col min="12034" max="12034" width="44.88671875" style="2236" customWidth="1"/>
    <col min="12035" max="12035" width="4.6640625" style="2236" customWidth="1"/>
    <col min="12036" max="12036" width="8.109375" style="2236" customWidth="1"/>
    <col min="12037" max="12037" width="11.5546875" style="2236"/>
    <col min="12038" max="12038" width="14.88671875" style="2236" customWidth="1"/>
    <col min="12039" max="12040" width="16.44140625" style="2236" customWidth="1"/>
    <col min="12041" max="12288" width="11.5546875" style="2236"/>
    <col min="12289" max="12289" width="5.109375" style="2236" customWidth="1"/>
    <col min="12290" max="12290" width="44.88671875" style="2236" customWidth="1"/>
    <col min="12291" max="12291" width="4.6640625" style="2236" customWidth="1"/>
    <col min="12292" max="12292" width="8.109375" style="2236" customWidth="1"/>
    <col min="12293" max="12293" width="11.5546875" style="2236"/>
    <col min="12294" max="12294" width="14.88671875" style="2236" customWidth="1"/>
    <col min="12295" max="12296" width="16.44140625" style="2236" customWidth="1"/>
    <col min="12297" max="12544" width="11.5546875" style="2236"/>
    <col min="12545" max="12545" width="5.109375" style="2236" customWidth="1"/>
    <col min="12546" max="12546" width="44.88671875" style="2236" customWidth="1"/>
    <col min="12547" max="12547" width="4.6640625" style="2236" customWidth="1"/>
    <col min="12548" max="12548" width="8.109375" style="2236" customWidth="1"/>
    <col min="12549" max="12549" width="11.5546875" style="2236"/>
    <col min="12550" max="12550" width="14.88671875" style="2236" customWidth="1"/>
    <col min="12551" max="12552" width="16.44140625" style="2236" customWidth="1"/>
    <col min="12553" max="12800" width="11.5546875" style="2236"/>
    <col min="12801" max="12801" width="5.109375" style="2236" customWidth="1"/>
    <col min="12802" max="12802" width="44.88671875" style="2236" customWidth="1"/>
    <col min="12803" max="12803" width="4.6640625" style="2236" customWidth="1"/>
    <col min="12804" max="12804" width="8.109375" style="2236" customWidth="1"/>
    <col min="12805" max="12805" width="11.5546875" style="2236"/>
    <col min="12806" max="12806" width="14.88671875" style="2236" customWidth="1"/>
    <col min="12807" max="12808" width="16.44140625" style="2236" customWidth="1"/>
    <col min="12809" max="13056" width="11.5546875" style="2236"/>
    <col min="13057" max="13057" width="5.109375" style="2236" customWidth="1"/>
    <col min="13058" max="13058" width="44.88671875" style="2236" customWidth="1"/>
    <col min="13059" max="13059" width="4.6640625" style="2236" customWidth="1"/>
    <col min="13060" max="13060" width="8.109375" style="2236" customWidth="1"/>
    <col min="13061" max="13061" width="11.5546875" style="2236"/>
    <col min="13062" max="13062" width="14.88671875" style="2236" customWidth="1"/>
    <col min="13063" max="13064" width="16.44140625" style="2236" customWidth="1"/>
    <col min="13065" max="13312" width="11.5546875" style="2236"/>
    <col min="13313" max="13313" width="5.109375" style="2236" customWidth="1"/>
    <col min="13314" max="13314" width="44.88671875" style="2236" customWidth="1"/>
    <col min="13315" max="13315" width="4.6640625" style="2236" customWidth="1"/>
    <col min="13316" max="13316" width="8.109375" style="2236" customWidth="1"/>
    <col min="13317" max="13317" width="11.5546875" style="2236"/>
    <col min="13318" max="13318" width="14.88671875" style="2236" customWidth="1"/>
    <col min="13319" max="13320" width="16.44140625" style="2236" customWidth="1"/>
    <col min="13321" max="13568" width="11.5546875" style="2236"/>
    <col min="13569" max="13569" width="5.109375" style="2236" customWidth="1"/>
    <col min="13570" max="13570" width="44.88671875" style="2236" customWidth="1"/>
    <col min="13571" max="13571" width="4.6640625" style="2236" customWidth="1"/>
    <col min="13572" max="13572" width="8.109375" style="2236" customWidth="1"/>
    <col min="13573" max="13573" width="11.5546875" style="2236"/>
    <col min="13574" max="13574" width="14.88671875" style="2236" customWidth="1"/>
    <col min="13575" max="13576" width="16.44140625" style="2236" customWidth="1"/>
    <col min="13577" max="13824" width="11.5546875" style="2236"/>
    <col min="13825" max="13825" width="5.109375" style="2236" customWidth="1"/>
    <col min="13826" max="13826" width="44.88671875" style="2236" customWidth="1"/>
    <col min="13827" max="13827" width="4.6640625" style="2236" customWidth="1"/>
    <col min="13828" max="13828" width="8.109375" style="2236" customWidth="1"/>
    <col min="13829" max="13829" width="11.5546875" style="2236"/>
    <col min="13830" max="13830" width="14.88671875" style="2236" customWidth="1"/>
    <col min="13831" max="13832" width="16.44140625" style="2236" customWidth="1"/>
    <col min="13833" max="14080" width="11.5546875" style="2236"/>
    <col min="14081" max="14081" width="5.109375" style="2236" customWidth="1"/>
    <col min="14082" max="14082" width="44.88671875" style="2236" customWidth="1"/>
    <col min="14083" max="14083" width="4.6640625" style="2236" customWidth="1"/>
    <col min="14084" max="14084" width="8.109375" style="2236" customWidth="1"/>
    <col min="14085" max="14085" width="11.5546875" style="2236"/>
    <col min="14086" max="14086" width="14.88671875" style="2236" customWidth="1"/>
    <col min="14087" max="14088" width="16.44140625" style="2236" customWidth="1"/>
    <col min="14089" max="14336" width="11.5546875" style="2236"/>
    <col min="14337" max="14337" width="5.109375" style="2236" customWidth="1"/>
    <col min="14338" max="14338" width="44.88671875" style="2236" customWidth="1"/>
    <col min="14339" max="14339" width="4.6640625" style="2236" customWidth="1"/>
    <col min="14340" max="14340" width="8.109375" style="2236" customWidth="1"/>
    <col min="14341" max="14341" width="11.5546875" style="2236"/>
    <col min="14342" max="14342" width="14.88671875" style="2236" customWidth="1"/>
    <col min="14343" max="14344" width="16.44140625" style="2236" customWidth="1"/>
    <col min="14345" max="14592" width="11.5546875" style="2236"/>
    <col min="14593" max="14593" width="5.109375" style="2236" customWidth="1"/>
    <col min="14594" max="14594" width="44.88671875" style="2236" customWidth="1"/>
    <col min="14595" max="14595" width="4.6640625" style="2236" customWidth="1"/>
    <col min="14596" max="14596" width="8.109375" style="2236" customWidth="1"/>
    <col min="14597" max="14597" width="11.5546875" style="2236"/>
    <col min="14598" max="14598" width="14.88671875" style="2236" customWidth="1"/>
    <col min="14599" max="14600" width="16.44140625" style="2236" customWidth="1"/>
    <col min="14601" max="14848" width="11.5546875" style="2236"/>
    <col min="14849" max="14849" width="5.109375" style="2236" customWidth="1"/>
    <col min="14850" max="14850" width="44.88671875" style="2236" customWidth="1"/>
    <col min="14851" max="14851" width="4.6640625" style="2236" customWidth="1"/>
    <col min="14852" max="14852" width="8.109375" style="2236" customWidth="1"/>
    <col min="14853" max="14853" width="11.5546875" style="2236"/>
    <col min="14854" max="14854" width="14.88671875" style="2236" customWidth="1"/>
    <col min="14855" max="14856" width="16.44140625" style="2236" customWidth="1"/>
    <col min="14857" max="15104" width="11.5546875" style="2236"/>
    <col min="15105" max="15105" width="5.109375" style="2236" customWidth="1"/>
    <col min="15106" max="15106" width="44.88671875" style="2236" customWidth="1"/>
    <col min="15107" max="15107" width="4.6640625" style="2236" customWidth="1"/>
    <col min="15108" max="15108" width="8.109375" style="2236" customWidth="1"/>
    <col min="15109" max="15109" width="11.5546875" style="2236"/>
    <col min="15110" max="15110" width="14.88671875" style="2236" customWidth="1"/>
    <col min="15111" max="15112" width="16.44140625" style="2236" customWidth="1"/>
    <col min="15113" max="15360" width="11.5546875" style="2236"/>
    <col min="15361" max="15361" width="5.109375" style="2236" customWidth="1"/>
    <col min="15362" max="15362" width="44.88671875" style="2236" customWidth="1"/>
    <col min="15363" max="15363" width="4.6640625" style="2236" customWidth="1"/>
    <col min="15364" max="15364" width="8.109375" style="2236" customWidth="1"/>
    <col min="15365" max="15365" width="11.5546875" style="2236"/>
    <col min="15366" max="15366" width="14.88671875" style="2236" customWidth="1"/>
    <col min="15367" max="15368" width="16.44140625" style="2236" customWidth="1"/>
    <col min="15369" max="15616" width="11.5546875" style="2236"/>
    <col min="15617" max="15617" width="5.109375" style="2236" customWidth="1"/>
    <col min="15618" max="15618" width="44.88671875" style="2236" customWidth="1"/>
    <col min="15619" max="15619" width="4.6640625" style="2236" customWidth="1"/>
    <col min="15620" max="15620" width="8.109375" style="2236" customWidth="1"/>
    <col min="15621" max="15621" width="11.5546875" style="2236"/>
    <col min="15622" max="15622" width="14.88671875" style="2236" customWidth="1"/>
    <col min="15623" max="15624" width="16.44140625" style="2236" customWidth="1"/>
    <col min="15625" max="15872" width="11.5546875" style="2236"/>
    <col min="15873" max="15873" width="5.109375" style="2236" customWidth="1"/>
    <col min="15874" max="15874" width="44.88671875" style="2236" customWidth="1"/>
    <col min="15875" max="15875" width="4.6640625" style="2236" customWidth="1"/>
    <col min="15876" max="15876" width="8.109375" style="2236" customWidth="1"/>
    <col min="15877" max="15877" width="11.5546875" style="2236"/>
    <col min="15878" max="15878" width="14.88671875" style="2236" customWidth="1"/>
    <col min="15879" max="15880" width="16.44140625" style="2236" customWidth="1"/>
    <col min="15881" max="16128" width="11.5546875" style="2236"/>
    <col min="16129" max="16129" width="5.109375" style="2236" customWidth="1"/>
    <col min="16130" max="16130" width="44.88671875" style="2236" customWidth="1"/>
    <col min="16131" max="16131" width="4.6640625" style="2236" customWidth="1"/>
    <col min="16132" max="16132" width="8.109375" style="2236" customWidth="1"/>
    <col min="16133" max="16133" width="11.5546875" style="2236"/>
    <col min="16134" max="16134" width="14.88671875" style="2236" customWidth="1"/>
    <col min="16135" max="16136" width="16.44140625" style="2236" customWidth="1"/>
    <col min="16137" max="16384" width="11.5546875" style="2236"/>
  </cols>
  <sheetData>
    <row r="1" spans="1:13">
      <c r="A1" s="2144" t="s">
        <v>559</v>
      </c>
      <c r="B1" s="2180" t="s">
        <v>2598</v>
      </c>
    </row>
    <row r="2" spans="1:13">
      <c r="A2" s="2144"/>
      <c r="B2" s="2180"/>
    </row>
    <row r="3" spans="1:13" s="2197" customFormat="1" ht="26.4">
      <c r="A3" s="2151" t="s">
        <v>2388</v>
      </c>
      <c r="B3" s="2152" t="s">
        <v>718</v>
      </c>
      <c r="C3" s="2034" t="s">
        <v>112</v>
      </c>
      <c r="D3" s="2035" t="s">
        <v>719</v>
      </c>
      <c r="E3" s="2199" t="s">
        <v>720</v>
      </c>
      <c r="F3" s="2199" t="s">
        <v>2253</v>
      </c>
      <c r="G3" s="2196"/>
      <c r="H3" s="2196"/>
      <c r="I3" s="2196"/>
      <c r="J3" s="2196"/>
      <c r="K3" s="2196"/>
      <c r="L3" s="2196"/>
      <c r="M3" s="2196"/>
    </row>
    <row r="4" spans="1:13" s="2197" customFormat="1" ht="13.8">
      <c r="A4" s="2096"/>
      <c r="B4" s="1748"/>
      <c r="C4" s="2237"/>
      <c r="D4" s="2238"/>
      <c r="E4" s="2239"/>
      <c r="F4" s="2240"/>
      <c r="G4" s="2196"/>
      <c r="H4" s="2196"/>
      <c r="I4" s="2196"/>
      <c r="J4" s="2196"/>
      <c r="K4" s="2196"/>
      <c r="L4" s="2196"/>
      <c r="M4" s="2196"/>
    </row>
    <row r="5" spans="1:13">
      <c r="A5" s="1533">
        <v>1</v>
      </c>
      <c r="B5" s="2051" t="s">
        <v>2599</v>
      </c>
      <c r="C5" s="2236"/>
      <c r="D5" s="2236"/>
      <c r="E5" s="2236"/>
      <c r="F5" s="2236"/>
      <c r="G5" s="2236"/>
      <c r="H5" s="2236"/>
    </row>
    <row r="6" spans="1:13">
      <c r="B6" s="1949" t="s">
        <v>2600</v>
      </c>
      <c r="C6" s="2236"/>
      <c r="D6" s="2236"/>
      <c r="E6" s="2236"/>
      <c r="F6" s="2236"/>
      <c r="G6" s="2236"/>
      <c r="H6" s="2236"/>
    </row>
    <row r="7" spans="1:13">
      <c r="B7" s="1949" t="s">
        <v>2601</v>
      </c>
      <c r="C7" s="2236"/>
      <c r="D7" s="2236"/>
      <c r="E7" s="2236"/>
      <c r="F7" s="2236"/>
      <c r="G7" s="2236"/>
      <c r="H7" s="2236"/>
    </row>
    <row r="8" spans="1:13">
      <c r="B8" s="1949" t="s">
        <v>2602</v>
      </c>
      <c r="C8" s="2236"/>
      <c r="D8" s="2236"/>
      <c r="E8" s="2236"/>
      <c r="F8" s="2236"/>
      <c r="G8" s="2236"/>
      <c r="H8" s="2236"/>
    </row>
    <row r="9" spans="1:13" ht="14.4">
      <c r="B9" s="1949" t="s">
        <v>2603</v>
      </c>
      <c r="C9" s="2241"/>
      <c r="D9" s="2242"/>
      <c r="E9" s="2242"/>
      <c r="F9" s="2243"/>
      <c r="G9" s="2243"/>
      <c r="H9" s="2244"/>
    </row>
    <row r="10" spans="1:13">
      <c r="B10" s="1949" t="s">
        <v>2604</v>
      </c>
      <c r="C10" s="2236"/>
      <c r="D10" s="2236"/>
      <c r="E10" s="2236"/>
      <c r="F10" s="2236"/>
      <c r="G10" s="2236"/>
      <c r="H10" s="2236"/>
    </row>
    <row r="11" spans="1:13">
      <c r="B11" s="1949" t="s">
        <v>2605</v>
      </c>
      <c r="C11" s="2236"/>
      <c r="D11" s="2236"/>
      <c r="E11" s="2236"/>
      <c r="F11" s="2236"/>
      <c r="G11" s="2236"/>
      <c r="H11" s="2236"/>
    </row>
    <row r="12" spans="1:13">
      <c r="B12" s="1949" t="s">
        <v>2606</v>
      </c>
      <c r="C12" s="2236"/>
      <c r="D12" s="2236"/>
      <c r="E12" s="2236"/>
      <c r="F12" s="2236"/>
      <c r="G12" s="2236"/>
      <c r="H12" s="2236"/>
    </row>
    <row r="13" spans="1:13" ht="14.4">
      <c r="A13" s="2245"/>
      <c r="B13" s="1949" t="s">
        <v>2607</v>
      </c>
      <c r="C13" s="2241"/>
      <c r="D13" s="2242"/>
      <c r="E13" s="2242"/>
      <c r="F13" s="2243"/>
      <c r="G13" s="2243"/>
      <c r="H13" s="2244"/>
    </row>
    <row r="14" spans="1:13" ht="14.4">
      <c r="A14" s="1533"/>
      <c r="B14" s="1949" t="s">
        <v>2608</v>
      </c>
      <c r="C14" s="2119" t="s">
        <v>133</v>
      </c>
      <c r="D14" s="2106">
        <v>23</v>
      </c>
      <c r="E14" s="2106"/>
      <c r="F14" s="2106">
        <f>E14*D14</f>
        <v>0</v>
      </c>
      <c r="G14" s="2243"/>
      <c r="H14" s="2244"/>
    </row>
    <row r="15" spans="1:13" ht="14.4">
      <c r="B15" s="2246" t="s">
        <v>50</v>
      </c>
      <c r="C15" s="2247"/>
      <c r="D15" s="2248"/>
      <c r="E15" s="2248"/>
      <c r="F15" s="2249"/>
      <c r="G15" s="2243"/>
      <c r="H15" s="2244"/>
    </row>
    <row r="16" spans="1:13" ht="13.8">
      <c r="A16" s="1533">
        <f>COUNT($A$1:A15)+1</f>
        <v>2</v>
      </c>
      <c r="B16" s="2051" t="s">
        <v>2599</v>
      </c>
      <c r="C16" s="2236"/>
      <c r="D16" s="2236"/>
      <c r="E16" s="2236"/>
      <c r="F16" s="2236"/>
      <c r="G16" s="2249"/>
      <c r="H16" s="2250"/>
    </row>
    <row r="17" spans="1:8" ht="14.4">
      <c r="B17" s="1949" t="s">
        <v>2609</v>
      </c>
      <c r="C17" s="2241"/>
      <c r="D17" s="2242"/>
      <c r="E17" s="2242"/>
      <c r="F17" s="2243"/>
      <c r="G17" s="2236"/>
      <c r="H17" s="2236"/>
    </row>
    <row r="18" spans="1:8" ht="14.4">
      <c r="B18" s="1949" t="s">
        <v>2610</v>
      </c>
      <c r="C18" s="2241"/>
      <c r="D18" s="2242"/>
      <c r="E18" s="2242"/>
      <c r="F18" s="2243"/>
      <c r="G18" s="2243"/>
      <c r="H18" s="2244"/>
    </row>
    <row r="19" spans="1:8" ht="14.4">
      <c r="B19" s="1949" t="s">
        <v>2611</v>
      </c>
      <c r="C19" s="2236"/>
      <c r="D19" s="2236"/>
      <c r="E19" s="2236"/>
      <c r="F19" s="2236"/>
      <c r="G19" s="2243"/>
      <c r="H19" s="2244"/>
    </row>
    <row r="20" spans="1:8">
      <c r="B20" s="1949" t="s">
        <v>2603</v>
      </c>
      <c r="C20" s="2236"/>
      <c r="D20" s="2236"/>
      <c r="E20" s="2236"/>
      <c r="F20" s="2236"/>
      <c r="G20" s="2236"/>
      <c r="H20" s="2236"/>
    </row>
    <row r="21" spans="1:8" ht="14.4">
      <c r="B21" s="1949" t="s">
        <v>2604</v>
      </c>
      <c r="C21" s="2241"/>
      <c r="D21" s="2242"/>
      <c r="E21" s="2242"/>
      <c r="F21" s="2243"/>
      <c r="G21" s="2236"/>
      <c r="H21" s="2236"/>
    </row>
    <row r="22" spans="1:8" ht="14.4">
      <c r="B22" s="1949" t="s">
        <v>2605</v>
      </c>
      <c r="C22" s="2236"/>
      <c r="D22" s="2236"/>
      <c r="E22" s="2236"/>
      <c r="F22" s="2236"/>
      <c r="G22" s="2243"/>
      <c r="H22" s="2244"/>
    </row>
    <row r="23" spans="1:8" ht="13.8">
      <c r="A23" s="2245"/>
      <c r="B23" s="1949" t="s">
        <v>2606</v>
      </c>
      <c r="C23" s="2247"/>
      <c r="D23" s="2248"/>
      <c r="E23" s="2248"/>
      <c r="F23" s="2249"/>
      <c r="G23" s="2236"/>
      <c r="H23" s="2236"/>
    </row>
    <row r="24" spans="1:8" s="2254" customFormat="1" ht="13.8">
      <c r="A24" s="1533"/>
      <c r="B24" s="1949" t="s">
        <v>2607</v>
      </c>
      <c r="C24" s="2251"/>
      <c r="D24" s="2252"/>
      <c r="E24" s="2252"/>
      <c r="F24" s="2253"/>
      <c r="G24" s="2249"/>
      <c r="H24" s="2250"/>
    </row>
    <row r="25" spans="1:8" ht="13.8">
      <c r="B25" s="1949" t="s">
        <v>2608</v>
      </c>
      <c r="C25" s="2119" t="s">
        <v>133</v>
      </c>
      <c r="D25" s="2106">
        <v>5</v>
      </c>
      <c r="E25" s="2106"/>
      <c r="F25" s="2106">
        <f>E25*D25</f>
        <v>0</v>
      </c>
      <c r="G25" s="2253"/>
      <c r="H25" s="2255"/>
    </row>
    <row r="26" spans="1:8" ht="14.4">
      <c r="B26" s="2246" t="s">
        <v>50</v>
      </c>
      <c r="C26" s="2241"/>
      <c r="D26" s="2242"/>
      <c r="E26" s="2242"/>
      <c r="F26" s="2243"/>
      <c r="G26" s="2249"/>
      <c r="H26" s="2250"/>
    </row>
    <row r="27" spans="1:8" ht="14.4">
      <c r="A27" s="1533">
        <f>COUNT($A$1:A26)+1</f>
        <v>3</v>
      </c>
      <c r="B27" s="2051" t="s">
        <v>2599</v>
      </c>
      <c r="C27" s="2241"/>
      <c r="D27" s="2242"/>
      <c r="E27" s="2242"/>
      <c r="F27" s="2243"/>
      <c r="G27" s="2243"/>
      <c r="H27" s="2244"/>
    </row>
    <row r="28" spans="1:8" s="2254" customFormat="1" ht="14.4">
      <c r="A28" s="1533"/>
      <c r="B28" s="1949" t="s">
        <v>2612</v>
      </c>
      <c r="C28" s="2241"/>
      <c r="D28" s="2242"/>
      <c r="E28" s="2242"/>
      <c r="F28" s="2243"/>
      <c r="G28" s="2243"/>
      <c r="H28" s="2244"/>
    </row>
    <row r="29" spans="1:8" ht="14.4">
      <c r="B29" s="1949" t="s">
        <v>2613</v>
      </c>
      <c r="C29" s="2241"/>
      <c r="D29" s="2242"/>
      <c r="E29" s="2242"/>
      <c r="F29" s="2243"/>
      <c r="G29" s="2243"/>
      <c r="H29" s="2244"/>
    </row>
    <row r="30" spans="1:8" ht="14.4">
      <c r="B30" s="1949" t="s">
        <v>2614</v>
      </c>
      <c r="C30" s="2247"/>
      <c r="D30" s="2248"/>
      <c r="E30" s="2248"/>
      <c r="F30" s="2249"/>
      <c r="G30" s="2243"/>
      <c r="H30" s="2244"/>
    </row>
    <row r="31" spans="1:8" ht="14.4">
      <c r="A31" s="2245"/>
      <c r="B31" s="1949" t="s">
        <v>2603</v>
      </c>
      <c r="C31" s="2241"/>
      <c r="D31" s="2242"/>
      <c r="E31" s="2242"/>
      <c r="F31" s="2243"/>
      <c r="G31" s="2249"/>
      <c r="H31" s="2250"/>
    </row>
    <row r="32" spans="1:8" ht="14.4">
      <c r="A32" s="1533"/>
      <c r="B32" s="1949" t="s">
        <v>2606</v>
      </c>
      <c r="C32" s="2236"/>
      <c r="D32" s="2236"/>
      <c r="E32" s="2236"/>
      <c r="F32" s="2236"/>
      <c r="G32" s="2243"/>
      <c r="H32" s="2244"/>
    </row>
    <row r="33" spans="1:8" ht="13.8">
      <c r="A33" s="2245"/>
      <c r="B33" s="1949" t="s">
        <v>2607</v>
      </c>
      <c r="C33" s="2247"/>
      <c r="D33" s="2248"/>
      <c r="E33" s="2248"/>
      <c r="F33" s="2249"/>
      <c r="G33" s="2236"/>
      <c r="H33" s="2236"/>
    </row>
    <row r="34" spans="1:8" ht="13.8">
      <c r="B34" s="1949" t="s">
        <v>2608</v>
      </c>
      <c r="C34" s="2119" t="s">
        <v>133</v>
      </c>
      <c r="D34" s="2106">
        <v>10</v>
      </c>
      <c r="E34" s="2106"/>
      <c r="F34" s="2106">
        <f>E34*D34</f>
        <v>0</v>
      </c>
      <c r="G34" s="2249"/>
      <c r="H34" s="2250"/>
    </row>
    <row r="35" spans="1:8" ht="14.4">
      <c r="B35" s="2246" t="s">
        <v>50</v>
      </c>
      <c r="C35" s="2236"/>
      <c r="D35" s="2236"/>
      <c r="E35" s="2236"/>
      <c r="F35" s="2236"/>
      <c r="G35" s="2236"/>
      <c r="H35" s="2236"/>
    </row>
    <row r="36" spans="1:8">
      <c r="A36" s="1533">
        <f>COUNT($A$1:A35)+1</f>
        <v>4</v>
      </c>
      <c r="B36" s="2051" t="s">
        <v>2599</v>
      </c>
      <c r="C36" s="2236"/>
      <c r="D36" s="2236"/>
      <c r="E36" s="2236"/>
      <c r="F36" s="2236"/>
      <c r="G36" s="2236"/>
      <c r="H36" s="2236"/>
    </row>
    <row r="37" spans="1:8">
      <c r="B37" s="1949" t="s">
        <v>2615</v>
      </c>
      <c r="C37" s="2236"/>
      <c r="D37" s="2236"/>
      <c r="E37" s="2236"/>
      <c r="F37" s="2236"/>
      <c r="G37" s="2236"/>
      <c r="H37" s="2236"/>
    </row>
    <row r="38" spans="1:8" ht="13.8">
      <c r="B38" s="1949" t="s">
        <v>2616</v>
      </c>
      <c r="C38" s="2247"/>
      <c r="D38" s="2248"/>
      <c r="E38" s="2248"/>
      <c r="F38" s="2249"/>
      <c r="G38" s="2249"/>
      <c r="H38" s="2250"/>
    </row>
    <row r="39" spans="1:8" ht="14.4">
      <c r="A39" s="2245"/>
      <c r="B39" s="1949" t="s">
        <v>2617</v>
      </c>
      <c r="C39" s="2241"/>
      <c r="D39" s="2242"/>
      <c r="E39" s="2242"/>
      <c r="F39" s="2243"/>
      <c r="G39" s="2243"/>
      <c r="H39" s="2244"/>
    </row>
    <row r="40" spans="1:8" ht="14.4">
      <c r="A40" s="1533"/>
      <c r="B40" s="1949" t="s">
        <v>2603</v>
      </c>
      <c r="C40" s="2241"/>
      <c r="D40" s="2242"/>
      <c r="E40" s="2242"/>
      <c r="F40" s="2243"/>
      <c r="G40" s="2243"/>
      <c r="H40" s="2244"/>
    </row>
    <row r="41" spans="1:8" ht="13.8">
      <c r="A41" s="2245"/>
      <c r="B41" s="1949" t="s">
        <v>2606</v>
      </c>
      <c r="C41" s="2247"/>
      <c r="D41" s="2248"/>
      <c r="E41" s="2248"/>
      <c r="F41" s="2249"/>
      <c r="G41" s="2249"/>
      <c r="H41" s="2250"/>
    </row>
    <row r="42" spans="1:8" ht="14.4">
      <c r="A42" s="1533"/>
      <c r="B42" s="1949" t="s">
        <v>2607</v>
      </c>
      <c r="C42" s="2241"/>
      <c r="D42" s="2242"/>
      <c r="E42" s="2242"/>
      <c r="F42" s="2243"/>
      <c r="G42" s="2243"/>
      <c r="H42" s="2244"/>
    </row>
    <row r="43" spans="1:8" ht="14.4">
      <c r="A43" s="2245"/>
      <c r="B43" s="1949" t="s">
        <v>2608</v>
      </c>
      <c r="C43" s="2119" t="s">
        <v>133</v>
      </c>
      <c r="D43" s="2106">
        <v>2</v>
      </c>
      <c r="E43" s="2106"/>
      <c r="F43" s="2106">
        <f>E43*D43</f>
        <v>0</v>
      </c>
      <c r="G43" s="2243"/>
      <c r="H43" s="2244"/>
    </row>
    <row r="44" spans="1:8" s="2254" customFormat="1" ht="14.4">
      <c r="A44" s="1533"/>
      <c r="B44" s="1949" t="s">
        <v>50</v>
      </c>
      <c r="C44" s="2241"/>
      <c r="D44" s="2242"/>
      <c r="E44" s="2242"/>
      <c r="F44" s="2243"/>
      <c r="G44" s="2249"/>
      <c r="H44" s="2250"/>
    </row>
    <row r="45" spans="1:8" ht="14.4">
      <c r="A45" s="1533">
        <f>COUNT($A$1:A44)+1</f>
        <v>5</v>
      </c>
      <c r="B45" s="2051" t="s">
        <v>2599</v>
      </c>
      <c r="C45" s="2236"/>
      <c r="D45" s="2236"/>
      <c r="E45" s="2236"/>
      <c r="F45" s="2236"/>
      <c r="G45" s="2243"/>
      <c r="H45" s="2244"/>
    </row>
    <row r="46" spans="1:8" ht="14.4">
      <c r="A46" s="2245" t="s">
        <v>50</v>
      </c>
      <c r="B46" s="1949" t="s">
        <v>2618</v>
      </c>
      <c r="C46" s="2241"/>
      <c r="D46" s="2242"/>
      <c r="E46" s="2242"/>
      <c r="F46" s="2243"/>
      <c r="G46" s="2236"/>
      <c r="H46" s="2236"/>
    </row>
    <row r="47" spans="1:8" ht="14.4">
      <c r="A47" s="2245"/>
      <c r="B47" s="1949" t="s">
        <v>2619</v>
      </c>
      <c r="C47" s="2236"/>
      <c r="D47" s="2236"/>
      <c r="E47" s="2236"/>
      <c r="F47" s="2236"/>
      <c r="G47" s="2243"/>
      <c r="H47" s="2244"/>
    </row>
    <row r="48" spans="1:8" ht="14.4">
      <c r="A48" s="2245"/>
      <c r="B48" s="1949" t="s">
        <v>2620</v>
      </c>
      <c r="C48" s="2241"/>
      <c r="D48" s="2242"/>
      <c r="E48" s="2242"/>
      <c r="F48" s="2243"/>
      <c r="G48" s="2236"/>
      <c r="H48" s="2236"/>
    </row>
    <row r="49" spans="1:8" ht="14.4">
      <c r="A49" s="2245"/>
      <c r="B49" s="1949" t="s">
        <v>2603</v>
      </c>
      <c r="C49" s="2241"/>
      <c r="D49" s="2242"/>
      <c r="E49" s="2242"/>
      <c r="F49" s="2243"/>
      <c r="G49" s="2243"/>
      <c r="H49" s="2244"/>
    </row>
    <row r="50" spans="1:8" s="2254" customFormat="1" ht="14.4">
      <c r="A50" s="2245"/>
      <c r="B50" s="1949" t="s">
        <v>2604</v>
      </c>
      <c r="C50" s="2236"/>
      <c r="D50" s="2236"/>
      <c r="E50" s="2236"/>
      <c r="F50" s="2236"/>
      <c r="G50" s="2243"/>
      <c r="H50" s="2244"/>
    </row>
    <row r="51" spans="1:8" ht="13.8">
      <c r="A51" s="2245"/>
      <c r="B51" s="1949" t="s">
        <v>2605</v>
      </c>
      <c r="C51" s="2247"/>
      <c r="D51" s="2248"/>
      <c r="E51" s="2248"/>
      <c r="F51" s="2249"/>
      <c r="G51" s="2236"/>
      <c r="H51" s="2236"/>
    </row>
    <row r="52" spans="1:8" ht="14.4">
      <c r="A52" s="2245"/>
      <c r="B52" s="1949" t="s">
        <v>2606</v>
      </c>
      <c r="C52" s="2241"/>
      <c r="D52" s="2242"/>
      <c r="E52" s="2242"/>
      <c r="F52" s="2243"/>
      <c r="G52" s="2249"/>
      <c r="H52" s="2250"/>
    </row>
    <row r="53" spans="1:8" ht="14.4">
      <c r="A53" s="2245"/>
      <c r="B53" s="1949" t="s">
        <v>2607</v>
      </c>
      <c r="C53" s="2241"/>
      <c r="D53" s="2242"/>
      <c r="E53" s="2242"/>
      <c r="F53" s="2243"/>
      <c r="G53" s="2243"/>
      <c r="H53" s="2244"/>
    </row>
    <row r="54" spans="1:8" ht="14.4">
      <c r="A54" s="2245"/>
      <c r="B54" s="1949" t="s">
        <v>2608</v>
      </c>
      <c r="C54" s="2119" t="s">
        <v>133</v>
      </c>
      <c r="D54" s="2106">
        <v>8</v>
      </c>
      <c r="E54" s="2106"/>
      <c r="F54" s="2106">
        <f>E54*D54</f>
        <v>0</v>
      </c>
      <c r="G54" s="2243"/>
      <c r="H54" s="2244"/>
    </row>
    <row r="55" spans="1:8">
      <c r="A55" s="2245"/>
      <c r="B55" s="1949" t="s">
        <v>50</v>
      </c>
      <c r="C55" s="2236"/>
      <c r="D55" s="2236"/>
      <c r="E55" s="2236"/>
      <c r="F55" s="2236"/>
      <c r="G55" s="2236"/>
      <c r="H55" s="2236"/>
    </row>
    <row r="56" spans="1:8" ht="14.4">
      <c r="A56" s="1533">
        <f>COUNT($A$1:A55)+1</f>
        <v>6</v>
      </c>
      <c r="B56" s="2051" t="s">
        <v>2599</v>
      </c>
      <c r="C56" s="2241"/>
      <c r="D56" s="2242"/>
      <c r="E56" s="2242"/>
      <c r="F56" s="2243"/>
      <c r="G56" s="2243"/>
      <c r="H56" s="2244"/>
    </row>
    <row r="57" spans="1:8" ht="14.4">
      <c r="A57" s="2245"/>
      <c r="B57" s="1949" t="s">
        <v>2621</v>
      </c>
      <c r="C57" s="2241"/>
      <c r="D57" s="2242"/>
      <c r="E57" s="2242"/>
      <c r="F57" s="2243"/>
      <c r="G57" s="2243"/>
      <c r="H57" s="2244"/>
    </row>
    <row r="58" spans="1:8" ht="14.4">
      <c r="A58" s="2245"/>
      <c r="B58" s="1949" t="s">
        <v>2622</v>
      </c>
      <c r="C58" s="2241"/>
      <c r="D58" s="2242"/>
      <c r="E58" s="2242"/>
      <c r="F58" s="2243"/>
      <c r="G58" s="2243"/>
      <c r="H58" s="2244"/>
    </row>
    <row r="59" spans="1:8" s="2254" customFormat="1">
      <c r="A59" s="2245"/>
      <c r="B59" s="1949" t="s">
        <v>2623</v>
      </c>
      <c r="C59" s="2236"/>
      <c r="D59" s="2236"/>
      <c r="E59" s="2236"/>
      <c r="F59" s="2236"/>
      <c r="G59" s="2236"/>
      <c r="H59" s="2236"/>
    </row>
    <row r="60" spans="1:8" ht="14.4">
      <c r="A60" s="2245"/>
      <c r="B60" s="1949" t="s">
        <v>2603</v>
      </c>
      <c r="C60" s="2241"/>
      <c r="D60" s="2242"/>
      <c r="E60" s="2242"/>
      <c r="F60" s="2243"/>
      <c r="G60" s="2243"/>
      <c r="H60" s="2244"/>
    </row>
    <row r="61" spans="1:8" ht="14.4">
      <c r="A61" s="2245"/>
      <c r="B61" s="1949" t="s">
        <v>2604</v>
      </c>
      <c r="C61" s="2241"/>
      <c r="D61" s="2242"/>
      <c r="E61" s="2242"/>
      <c r="F61" s="2243"/>
      <c r="G61" s="2243"/>
      <c r="H61" s="2244"/>
    </row>
    <row r="62" spans="1:8" ht="14.4">
      <c r="A62" s="2245"/>
      <c r="B62" s="1949" t="s">
        <v>2605</v>
      </c>
      <c r="C62" s="2241"/>
      <c r="D62" s="2242"/>
      <c r="E62" s="2242"/>
      <c r="F62" s="2243"/>
      <c r="G62" s="2243"/>
      <c r="H62" s="2244"/>
    </row>
    <row r="63" spans="1:8" s="2256" customFormat="1" ht="14.4">
      <c r="A63" s="2245"/>
      <c r="B63" s="1949" t="s">
        <v>2606</v>
      </c>
      <c r="C63" s="2241"/>
      <c r="D63" s="2242"/>
      <c r="E63" s="2242"/>
      <c r="F63" s="2243"/>
      <c r="G63" s="2243"/>
      <c r="H63" s="2244"/>
    </row>
    <row r="64" spans="1:8" s="2254" customFormat="1">
      <c r="A64" s="2245"/>
      <c r="B64" s="1949" t="s">
        <v>2606</v>
      </c>
      <c r="C64" s="2236"/>
      <c r="D64" s="2236"/>
      <c r="E64" s="2236"/>
      <c r="F64" s="2236"/>
      <c r="G64" s="2236"/>
      <c r="H64" s="2236"/>
    </row>
    <row r="65" spans="1:8" ht="13.8">
      <c r="A65" s="2245"/>
      <c r="B65" s="1949" t="s">
        <v>2607</v>
      </c>
      <c r="C65" s="2251"/>
      <c r="D65" s="2252"/>
      <c r="E65" s="2252"/>
      <c r="F65" s="2253"/>
      <c r="G65" s="2253"/>
      <c r="H65" s="2255"/>
    </row>
    <row r="66" spans="1:8" ht="14.4">
      <c r="A66" s="2245"/>
      <c r="B66" s="1949" t="s">
        <v>2624</v>
      </c>
      <c r="C66" s="2241"/>
      <c r="D66" s="2242"/>
      <c r="E66" s="2242"/>
      <c r="F66" s="2243"/>
      <c r="G66" s="2243"/>
      <c r="H66" s="2244"/>
    </row>
    <row r="67" spans="1:8" ht="14.4">
      <c r="A67" s="2245"/>
      <c r="B67" s="1949" t="s">
        <v>2608</v>
      </c>
      <c r="C67" s="2119" t="s">
        <v>133</v>
      </c>
      <c r="D67" s="2106">
        <v>2</v>
      </c>
      <c r="E67" s="2106"/>
      <c r="F67" s="2106">
        <f>E67*D67</f>
        <v>0</v>
      </c>
      <c r="G67" s="2243"/>
      <c r="H67" s="2244"/>
    </row>
    <row r="68" spans="1:8" ht="13.8">
      <c r="A68" s="2245"/>
      <c r="B68" s="1949" t="s">
        <v>50</v>
      </c>
      <c r="C68" s="2247"/>
      <c r="D68" s="2248"/>
      <c r="E68" s="2248"/>
      <c r="F68" s="2249"/>
      <c r="G68" s="2249"/>
      <c r="H68" s="2250"/>
    </row>
    <row r="69" spans="1:8" ht="14.4">
      <c r="A69" s="1533">
        <f>COUNT($A$1:A68)+1</f>
        <v>7</v>
      </c>
      <c r="B69" s="2051" t="s">
        <v>2625</v>
      </c>
      <c r="C69" s="2241"/>
      <c r="D69" s="2242"/>
      <c r="E69" s="2242"/>
      <c r="F69" s="2243"/>
      <c r="G69" s="2243"/>
      <c r="H69" s="2244"/>
    </row>
    <row r="70" spans="1:8" ht="14.4">
      <c r="A70" s="2245"/>
      <c r="B70" s="1949" t="s">
        <v>2626</v>
      </c>
      <c r="C70" s="2241"/>
      <c r="D70" s="2242"/>
      <c r="E70" s="2242"/>
      <c r="F70" s="2106"/>
      <c r="G70" s="2243"/>
      <c r="H70" s="2244"/>
    </row>
    <row r="71" spans="1:8" ht="13.8">
      <c r="A71" s="2245"/>
      <c r="B71" s="1949"/>
      <c r="C71" s="2247"/>
      <c r="D71" s="2248"/>
      <c r="E71" s="2248"/>
      <c r="F71" s="2249"/>
      <c r="G71" s="2249"/>
      <c r="H71" s="2250"/>
    </row>
    <row r="72" spans="1:8" ht="14.4">
      <c r="A72" s="1533">
        <f>COUNT($A$1:A71)+1</f>
        <v>8</v>
      </c>
      <c r="B72" s="2051" t="s">
        <v>2627</v>
      </c>
      <c r="C72" s="2241"/>
      <c r="D72" s="2242"/>
      <c r="E72" s="2242"/>
      <c r="F72" s="2243"/>
      <c r="G72" s="2243"/>
      <c r="H72" s="2244"/>
    </row>
    <row r="73" spans="1:8" s="2256" customFormat="1" ht="14.4">
      <c r="A73" s="2245"/>
      <c r="B73" s="1949" t="s">
        <v>2628</v>
      </c>
      <c r="C73" s="2119" t="s">
        <v>2513</v>
      </c>
      <c r="D73" s="2106">
        <v>93</v>
      </c>
      <c r="E73" s="2106"/>
      <c r="F73" s="2106">
        <f>E73*D73</f>
        <v>0</v>
      </c>
      <c r="G73" s="2243"/>
      <c r="H73" s="2244"/>
    </row>
    <row r="74" spans="1:8" ht="14.4">
      <c r="B74" s="1949"/>
      <c r="C74" s="2241"/>
      <c r="D74" s="2242"/>
      <c r="E74" s="2242"/>
      <c r="F74" s="2243"/>
      <c r="G74" s="2243"/>
      <c r="H74" s="2244"/>
    </row>
    <row r="75" spans="1:8" ht="26.4">
      <c r="A75" s="1533">
        <f>COUNT($A$1:A74)+1</f>
        <v>9</v>
      </c>
      <c r="B75" s="2051" t="s">
        <v>2629</v>
      </c>
      <c r="C75" s="2236"/>
      <c r="D75" s="2236"/>
      <c r="E75" s="2236"/>
      <c r="F75" s="2236"/>
      <c r="G75" s="2236"/>
      <c r="H75" s="2236"/>
    </row>
    <row r="76" spans="1:8" ht="14.4">
      <c r="B76" s="1949" t="s">
        <v>2600</v>
      </c>
      <c r="C76" s="2241"/>
      <c r="D76" s="2242"/>
      <c r="E76" s="2242"/>
      <c r="F76" s="2243"/>
      <c r="G76" s="2243"/>
      <c r="H76" s="2244"/>
    </row>
    <row r="77" spans="1:8" ht="13.8">
      <c r="B77" s="1949" t="s">
        <v>2602</v>
      </c>
      <c r="C77" s="2119" t="s">
        <v>133</v>
      </c>
      <c r="D77" s="2106">
        <v>23</v>
      </c>
      <c r="E77" s="2106"/>
      <c r="F77" s="2106">
        <f>E77*D77</f>
        <v>0</v>
      </c>
      <c r="G77" s="2249"/>
      <c r="H77" s="2250"/>
    </row>
    <row r="78" spans="1:8" ht="14.4">
      <c r="B78" s="1949" t="s">
        <v>50</v>
      </c>
      <c r="C78" s="2241"/>
      <c r="D78" s="2242"/>
      <c r="E78" s="2242"/>
      <c r="F78" s="2243"/>
      <c r="G78" s="2236"/>
      <c r="H78" s="2236"/>
    </row>
    <row r="79" spans="1:8" ht="14.4">
      <c r="B79" s="1949" t="s">
        <v>2609</v>
      </c>
      <c r="C79" s="2236"/>
      <c r="D79" s="2236"/>
      <c r="E79" s="2236"/>
      <c r="F79" s="2236"/>
      <c r="G79" s="2243"/>
      <c r="H79" s="2244"/>
    </row>
    <row r="80" spans="1:8">
      <c r="B80" s="1949" t="s">
        <v>2611</v>
      </c>
      <c r="C80" s="2119" t="s">
        <v>133</v>
      </c>
      <c r="D80" s="2106">
        <v>5</v>
      </c>
      <c r="E80" s="2106"/>
      <c r="F80" s="2106">
        <f>E80*D80</f>
        <v>0</v>
      </c>
      <c r="G80" s="2236"/>
      <c r="H80" s="2236"/>
    </row>
    <row r="81" spans="1:8" ht="14.4">
      <c r="B81" s="1949" t="s">
        <v>50</v>
      </c>
      <c r="C81" s="2241"/>
      <c r="D81" s="2242"/>
      <c r="E81" s="2242"/>
      <c r="F81" s="2243"/>
      <c r="G81" s="2236"/>
      <c r="H81" s="2236"/>
    </row>
    <row r="82" spans="1:8" ht="14.4">
      <c r="B82" s="1949" t="s">
        <v>2612</v>
      </c>
      <c r="C82" s="2241"/>
      <c r="D82" s="2242"/>
      <c r="E82" s="2242"/>
      <c r="F82" s="2243"/>
      <c r="G82" s="2243"/>
      <c r="H82" s="2244"/>
    </row>
    <row r="83" spans="1:8" ht="14.4">
      <c r="B83" s="1949" t="s">
        <v>2614</v>
      </c>
      <c r="C83" s="2119" t="s">
        <v>133</v>
      </c>
      <c r="D83" s="2106">
        <v>10</v>
      </c>
      <c r="E83" s="2106"/>
      <c r="F83" s="2106">
        <f>E83*D83</f>
        <v>0</v>
      </c>
      <c r="G83" s="2243"/>
      <c r="H83" s="2244"/>
    </row>
    <row r="84" spans="1:8" ht="14.4">
      <c r="B84" s="1949" t="s">
        <v>50</v>
      </c>
      <c r="C84" s="2236"/>
      <c r="D84" s="2236"/>
      <c r="E84" s="2236"/>
      <c r="F84" s="2236"/>
      <c r="G84" s="2243"/>
      <c r="H84" s="2244"/>
    </row>
    <row r="85" spans="1:8" ht="13.8">
      <c r="B85" s="1949" t="s">
        <v>2615</v>
      </c>
      <c r="C85" s="2247"/>
      <c r="D85" s="2248"/>
      <c r="E85" s="2248"/>
      <c r="F85" s="2249"/>
      <c r="G85" s="2236"/>
      <c r="H85" s="2236"/>
    </row>
    <row r="86" spans="1:8" ht="13.8">
      <c r="B86" s="1949" t="s">
        <v>2617</v>
      </c>
      <c r="C86" s="2119" t="s">
        <v>133</v>
      </c>
      <c r="D86" s="2106">
        <v>2</v>
      </c>
      <c r="E86" s="2106"/>
      <c r="F86" s="2106">
        <f>E86*D86</f>
        <v>0</v>
      </c>
      <c r="G86" s="2249"/>
      <c r="H86" s="2250"/>
    </row>
    <row r="87" spans="1:8" ht="14.4">
      <c r="B87" s="1949" t="s">
        <v>50</v>
      </c>
      <c r="C87" s="2247"/>
      <c r="D87" s="2248"/>
      <c r="E87" s="2248"/>
      <c r="F87" s="2249"/>
      <c r="G87" s="2243"/>
      <c r="H87" s="2244"/>
    </row>
    <row r="88" spans="1:8" ht="13.8">
      <c r="B88" s="1949" t="s">
        <v>2618</v>
      </c>
      <c r="C88" s="2251"/>
      <c r="D88" s="2252"/>
      <c r="E88" s="2252"/>
      <c r="F88" s="2253"/>
      <c r="G88" s="2249"/>
      <c r="H88" s="2250"/>
    </row>
    <row r="89" spans="1:8" ht="13.8">
      <c r="B89" s="1949" t="s">
        <v>2620</v>
      </c>
      <c r="C89" s="2119" t="s">
        <v>133</v>
      </c>
      <c r="D89" s="2106">
        <v>8</v>
      </c>
      <c r="E89" s="2106"/>
      <c r="F89" s="2106">
        <f>E89*D89</f>
        <v>0</v>
      </c>
      <c r="G89" s="2253"/>
      <c r="H89" s="2255"/>
    </row>
    <row r="90" spans="1:8" ht="14.4">
      <c r="B90" s="1949" t="s">
        <v>50</v>
      </c>
      <c r="C90" s="2247"/>
      <c r="D90" s="2248"/>
      <c r="E90" s="2248"/>
      <c r="F90" s="2249"/>
      <c r="G90" s="2243"/>
      <c r="H90" s="2244"/>
    </row>
    <row r="91" spans="1:8" ht="13.8">
      <c r="B91" s="1949" t="s">
        <v>2621</v>
      </c>
      <c r="C91" s="2247"/>
      <c r="D91" s="2248"/>
      <c r="E91" s="2248"/>
      <c r="F91" s="2249"/>
      <c r="G91" s="2249"/>
      <c r="H91" s="2250"/>
    </row>
    <row r="92" spans="1:8" ht="13.8">
      <c r="B92" s="1949" t="s">
        <v>2623</v>
      </c>
      <c r="C92" s="2119" t="s">
        <v>133</v>
      </c>
      <c r="D92" s="2106">
        <v>2</v>
      </c>
      <c r="E92" s="2106"/>
      <c r="F92" s="2106">
        <f>E92*D92</f>
        <v>0</v>
      </c>
      <c r="G92" s="2249"/>
      <c r="H92" s="2250"/>
    </row>
    <row r="93" spans="1:8" ht="14.4">
      <c r="B93" s="1949" t="s">
        <v>50</v>
      </c>
      <c r="C93" s="2241"/>
      <c r="D93" s="2242"/>
      <c r="E93" s="2242"/>
      <c r="F93" s="2243"/>
      <c r="G93" s="2243"/>
      <c r="H93" s="2244"/>
    </row>
    <row r="94" spans="1:8" ht="13.8">
      <c r="A94" s="1533">
        <f>COUNT($A$1:A93)+1</f>
        <v>10</v>
      </c>
      <c r="B94" s="2051" t="s">
        <v>2630</v>
      </c>
      <c r="C94" s="2247"/>
      <c r="D94" s="2248"/>
      <c r="E94" s="2248"/>
      <c r="F94" s="2249"/>
      <c r="G94" s="2249"/>
      <c r="H94" s="2250"/>
    </row>
    <row r="95" spans="1:8" ht="14.25" customHeight="1">
      <c r="B95" s="1949" t="s">
        <v>2631</v>
      </c>
      <c r="C95" s="2247"/>
      <c r="D95" s="2248"/>
      <c r="E95" s="2248"/>
      <c r="F95" s="2249"/>
      <c r="G95" s="2249"/>
      <c r="H95" s="2250"/>
    </row>
    <row r="96" spans="1:8" ht="14.4">
      <c r="B96" s="1949" t="s">
        <v>2632</v>
      </c>
      <c r="C96" s="2236"/>
      <c r="D96" s="2236"/>
      <c r="E96" s="2236"/>
      <c r="F96" s="2236"/>
      <c r="G96" s="2243"/>
      <c r="H96" s="2244"/>
    </row>
    <row r="97" spans="1:8" ht="13.8">
      <c r="B97" s="1949" t="s">
        <v>2611</v>
      </c>
      <c r="C97" s="2119" t="s">
        <v>133</v>
      </c>
      <c r="D97" s="2106">
        <v>5</v>
      </c>
      <c r="E97" s="2106"/>
      <c r="F97" s="2106">
        <f>E97*D97</f>
        <v>0</v>
      </c>
      <c r="G97" s="2249"/>
      <c r="H97" s="2250"/>
    </row>
    <row r="98" spans="1:8" ht="13.8">
      <c r="B98" s="1949" t="s">
        <v>50</v>
      </c>
      <c r="C98" s="2247"/>
      <c r="D98" s="2248"/>
      <c r="E98" s="2248"/>
      <c r="F98" s="2249"/>
      <c r="G98" s="2249"/>
      <c r="H98" s="2250"/>
    </row>
    <row r="99" spans="1:8" ht="13.8">
      <c r="B99" s="1949" t="s">
        <v>2633</v>
      </c>
      <c r="C99" s="2247"/>
      <c r="D99" s="2248"/>
      <c r="E99" s="2248"/>
      <c r="F99" s="2249"/>
      <c r="G99" s="2249"/>
      <c r="H99" s="2250"/>
    </row>
    <row r="100" spans="1:8" ht="13.8">
      <c r="B100" s="1949" t="s">
        <v>2617</v>
      </c>
      <c r="C100" s="2119" t="s">
        <v>133</v>
      </c>
      <c r="D100" s="2106">
        <v>2</v>
      </c>
      <c r="E100" s="2106"/>
      <c r="F100" s="2106">
        <f>E100*D100</f>
        <v>0</v>
      </c>
      <c r="G100" s="2249"/>
      <c r="H100" s="2250"/>
    </row>
    <row r="101" spans="1:8" ht="13.8">
      <c r="B101" s="1949" t="s">
        <v>50</v>
      </c>
      <c r="C101" s="2247"/>
      <c r="D101" s="2248"/>
      <c r="E101" s="2248"/>
      <c r="F101" s="2249"/>
      <c r="G101" s="2249"/>
      <c r="H101" s="2250"/>
    </row>
    <row r="102" spans="1:8" ht="13.8">
      <c r="B102" s="1949" t="s">
        <v>2634</v>
      </c>
      <c r="C102" s="2251"/>
      <c r="D102" s="2252"/>
      <c r="E102" s="2252"/>
      <c r="F102" s="2253"/>
      <c r="G102" s="2253"/>
      <c r="H102" s="2255"/>
    </row>
    <row r="103" spans="1:8" ht="13.8">
      <c r="B103" s="1949" t="s">
        <v>2623</v>
      </c>
      <c r="C103" s="2119" t="s">
        <v>133</v>
      </c>
      <c r="D103" s="2106">
        <v>2</v>
      </c>
      <c r="E103" s="2106"/>
      <c r="F103" s="2106">
        <f>E103*D103</f>
        <v>0</v>
      </c>
      <c r="G103" s="2249"/>
      <c r="H103" s="2250"/>
    </row>
    <row r="104" spans="1:8" ht="13.8">
      <c r="B104" s="1949" t="s">
        <v>50</v>
      </c>
      <c r="C104" s="2247"/>
      <c r="D104" s="2248"/>
      <c r="E104" s="2248"/>
      <c r="F104" s="2249"/>
      <c r="G104" s="2249"/>
      <c r="H104" s="2250"/>
    </row>
    <row r="105" spans="1:8" ht="13.8">
      <c r="B105" s="1949" t="s">
        <v>2635</v>
      </c>
      <c r="C105" s="2247"/>
      <c r="D105" s="2248"/>
      <c r="E105" s="2248"/>
      <c r="F105" s="2106"/>
      <c r="G105" s="2249"/>
      <c r="H105" s="2250"/>
    </row>
    <row r="106" spans="1:8" ht="13.8">
      <c r="B106" s="1949" t="s">
        <v>50</v>
      </c>
      <c r="C106" s="2247"/>
      <c r="D106" s="2248"/>
      <c r="E106" s="2248"/>
      <c r="F106" s="2249"/>
      <c r="G106" s="2249"/>
      <c r="H106" s="2250"/>
    </row>
    <row r="107" spans="1:8" ht="13.8">
      <c r="B107" s="1949" t="s">
        <v>2636</v>
      </c>
      <c r="C107" s="2247"/>
      <c r="D107" s="2248"/>
      <c r="E107" s="2248"/>
      <c r="F107" s="2106"/>
      <c r="G107" s="2249"/>
      <c r="H107" s="2250"/>
    </row>
    <row r="108" spans="1:8" ht="13.8">
      <c r="B108" s="1949" t="s">
        <v>50</v>
      </c>
      <c r="C108" s="2247"/>
      <c r="D108" s="2248"/>
      <c r="E108" s="2248"/>
      <c r="F108" s="2249"/>
      <c r="G108" s="2249"/>
      <c r="H108" s="2250"/>
    </row>
    <row r="109" spans="1:8" ht="13.8">
      <c r="B109" s="1949" t="s">
        <v>2637</v>
      </c>
      <c r="C109" s="2119" t="s">
        <v>133</v>
      </c>
      <c r="D109" s="2106">
        <v>50</v>
      </c>
      <c r="E109" s="2106"/>
      <c r="F109" s="2106">
        <f>E109*D109</f>
        <v>0</v>
      </c>
      <c r="G109" s="2249"/>
      <c r="H109" s="2250"/>
    </row>
    <row r="110" spans="1:8" ht="13.8">
      <c r="B110" s="1949" t="s">
        <v>50</v>
      </c>
      <c r="C110" s="2247"/>
      <c r="D110" s="2248"/>
      <c r="E110" s="2248"/>
      <c r="F110" s="2249"/>
      <c r="G110" s="2249"/>
      <c r="H110" s="2250"/>
    </row>
    <row r="111" spans="1:8" ht="15" thickBot="1">
      <c r="A111" s="2226"/>
      <c r="B111" s="694" t="str">
        <f>$B$1&amp;" skupaj:"</f>
        <v>Sigma elementi skupaj:</v>
      </c>
      <c r="C111" s="1734"/>
      <c r="D111" s="2227"/>
      <c r="E111" s="2141" t="s">
        <v>2386</v>
      </c>
      <c r="F111" s="2228">
        <f>SUM(F4:F110)</f>
        <v>0</v>
      </c>
      <c r="G111" s="2243"/>
      <c r="H111" s="2244"/>
    </row>
    <row r="112" spans="1:8" ht="15" thickTop="1">
      <c r="B112" s="2246" t="s">
        <v>50</v>
      </c>
      <c r="C112" s="2247"/>
      <c r="D112" s="2248"/>
      <c r="E112" s="2248"/>
      <c r="F112" s="2249"/>
      <c r="G112" s="2249"/>
      <c r="H112" s="2250"/>
    </row>
    <row r="113" spans="2:8" ht="14.4">
      <c r="B113" s="2257"/>
      <c r="C113" s="2251"/>
      <c r="D113" s="2252"/>
      <c r="E113" s="2252"/>
      <c r="F113" s="2253"/>
      <c r="G113" s="2253"/>
      <c r="H113" s="2255"/>
    </row>
    <row r="410" spans="1:8" s="2256" customFormat="1">
      <c r="A410" s="2236"/>
      <c r="B410" s="2236"/>
      <c r="C410" s="2233"/>
      <c r="D410" s="2233"/>
      <c r="E410" s="2234"/>
      <c r="F410" s="2234"/>
      <c r="G410" s="2235"/>
      <c r="H410" s="2235"/>
    </row>
    <row r="411" spans="1:8" s="2256" customFormat="1">
      <c r="A411" s="2236"/>
      <c r="B411" s="2236"/>
      <c r="C411" s="2233"/>
      <c r="D411" s="2233"/>
      <c r="E411" s="2234"/>
      <c r="F411" s="2234"/>
      <c r="G411" s="2235"/>
      <c r="H411" s="2235"/>
    </row>
    <row r="412" spans="1:8" s="2256" customFormat="1">
      <c r="A412" s="2236"/>
      <c r="B412" s="2236"/>
      <c r="C412" s="2233"/>
      <c r="D412" s="2233"/>
      <c r="E412" s="2234"/>
      <c r="F412" s="2234"/>
      <c r="G412" s="2235"/>
      <c r="H412" s="2235"/>
    </row>
    <row r="413" spans="1:8" s="2256" customFormat="1">
      <c r="A413" s="2236"/>
      <c r="B413" s="2236"/>
      <c r="C413" s="2233"/>
      <c r="D413" s="2233"/>
      <c r="E413" s="2234"/>
      <c r="F413" s="2234"/>
      <c r="G413" s="2235"/>
      <c r="H413" s="2235"/>
    </row>
    <row r="414" spans="1:8" s="2256" customFormat="1">
      <c r="A414" s="2236"/>
      <c r="B414" s="2236"/>
      <c r="C414" s="2233"/>
      <c r="D414" s="2233"/>
      <c r="E414" s="2234"/>
      <c r="F414" s="2234"/>
      <c r="G414" s="2235"/>
      <c r="H414" s="2235"/>
    </row>
    <row r="415" spans="1:8" s="2256" customFormat="1">
      <c r="A415" s="2236"/>
      <c r="B415" s="2236"/>
      <c r="C415" s="2233"/>
      <c r="D415" s="2233"/>
      <c r="E415" s="2234"/>
      <c r="F415" s="2234"/>
      <c r="G415" s="2235"/>
      <c r="H415" s="2235"/>
    </row>
    <row r="416" spans="1:8" s="2256" customFormat="1">
      <c r="A416" s="2236"/>
      <c r="B416" s="2236"/>
      <c r="C416" s="2233"/>
      <c r="D416" s="2233"/>
      <c r="E416" s="2234"/>
      <c r="F416" s="2234"/>
      <c r="G416" s="2235"/>
      <c r="H416" s="2235"/>
    </row>
    <row r="417" spans="1:8" s="2256" customFormat="1">
      <c r="A417" s="2236"/>
      <c r="B417" s="2236"/>
      <c r="C417" s="2233"/>
      <c r="D417" s="2233"/>
      <c r="E417" s="2234"/>
      <c r="F417" s="2234"/>
      <c r="G417" s="2235"/>
      <c r="H417" s="2235"/>
    </row>
    <row r="418" spans="1:8" s="2256" customFormat="1">
      <c r="A418" s="2236"/>
      <c r="B418" s="2236"/>
      <c r="C418" s="2233"/>
      <c r="D418" s="2233"/>
      <c r="E418" s="2234"/>
      <c r="F418" s="2234"/>
      <c r="G418" s="2235"/>
      <c r="H418" s="2235"/>
    </row>
    <row r="420" spans="1:8" s="2256" customFormat="1">
      <c r="A420" s="2236"/>
      <c r="B420" s="2236"/>
      <c r="C420" s="2233"/>
      <c r="D420" s="2233"/>
      <c r="E420" s="2234"/>
      <c r="F420" s="2234"/>
      <c r="G420" s="2235"/>
      <c r="H420" s="2235"/>
    </row>
    <row r="421" spans="1:8" s="2256" customFormat="1">
      <c r="A421" s="2236"/>
      <c r="B421" s="2236"/>
      <c r="C421" s="2233"/>
      <c r="D421" s="2233"/>
      <c r="E421" s="2234"/>
      <c r="F421" s="2234"/>
      <c r="G421" s="2235"/>
      <c r="H421" s="2235"/>
    </row>
    <row r="422" spans="1:8" s="2256" customFormat="1">
      <c r="A422" s="2236"/>
      <c r="B422" s="2236"/>
      <c r="C422" s="2233"/>
      <c r="D422" s="2233"/>
      <c r="E422" s="2234"/>
      <c r="F422" s="2234"/>
      <c r="G422" s="2235"/>
      <c r="H422" s="2235"/>
    </row>
    <row r="423" spans="1:8" s="2256" customFormat="1">
      <c r="A423" s="2236"/>
      <c r="B423" s="2236"/>
      <c r="C423" s="2233"/>
      <c r="D423" s="2233"/>
      <c r="E423" s="2234"/>
      <c r="F423" s="2234"/>
      <c r="G423" s="2235"/>
      <c r="H423" s="2235"/>
    </row>
    <row r="424" spans="1:8" s="2256" customFormat="1">
      <c r="A424" s="2236"/>
      <c r="B424" s="2236"/>
      <c r="C424" s="2233"/>
      <c r="D424" s="2233"/>
      <c r="E424" s="2234"/>
      <c r="F424" s="2234"/>
      <c r="G424" s="2235"/>
      <c r="H424" s="2235"/>
    </row>
    <row r="425" spans="1:8" s="2256" customFormat="1">
      <c r="A425" s="2236"/>
      <c r="B425" s="2236"/>
      <c r="C425" s="2233"/>
      <c r="D425" s="2233"/>
      <c r="E425" s="2234"/>
      <c r="F425" s="2234"/>
      <c r="G425" s="2235"/>
      <c r="H425" s="2235"/>
    </row>
    <row r="426" spans="1:8" s="2256" customFormat="1">
      <c r="A426" s="2236"/>
      <c r="B426" s="2236"/>
      <c r="C426" s="2233"/>
      <c r="D426" s="2233"/>
      <c r="E426" s="2234"/>
      <c r="F426" s="2234"/>
      <c r="G426" s="2235"/>
      <c r="H426" s="2235"/>
    </row>
    <row r="427" spans="1:8" s="2256" customFormat="1">
      <c r="A427" s="2236"/>
      <c r="B427" s="2236"/>
      <c r="C427" s="2233"/>
      <c r="D427" s="2233"/>
      <c r="E427" s="2234"/>
      <c r="F427" s="2234"/>
      <c r="G427" s="2235"/>
      <c r="H427" s="2235"/>
    </row>
    <row r="428" spans="1:8" s="2256" customFormat="1">
      <c r="A428" s="2236"/>
      <c r="B428" s="2236"/>
      <c r="C428" s="2233"/>
      <c r="D428" s="2233"/>
      <c r="E428" s="2234"/>
      <c r="F428" s="2234"/>
      <c r="G428" s="2235"/>
      <c r="H428" s="2235"/>
    </row>
    <row r="429" spans="1:8" s="2256" customFormat="1">
      <c r="A429" s="2236"/>
      <c r="B429" s="2236"/>
      <c r="C429" s="2233"/>
      <c r="D429" s="2233"/>
      <c r="E429" s="2234"/>
      <c r="F429" s="2234"/>
      <c r="G429" s="2235"/>
      <c r="H429" s="2235"/>
    </row>
    <row r="430" spans="1:8" s="2256" customFormat="1">
      <c r="A430" s="2236"/>
      <c r="B430" s="2236"/>
      <c r="C430" s="2233"/>
      <c r="D430" s="2233"/>
      <c r="E430" s="2234"/>
      <c r="F430" s="2234"/>
      <c r="G430" s="2235"/>
      <c r="H430" s="2235"/>
    </row>
    <row r="431" spans="1:8" s="2256" customFormat="1">
      <c r="A431" s="2236"/>
      <c r="B431" s="2236"/>
      <c r="C431" s="2233"/>
      <c r="D431" s="2233"/>
      <c r="E431" s="2234"/>
      <c r="F431" s="2234"/>
      <c r="G431" s="2235"/>
      <c r="H431" s="2235"/>
    </row>
    <row r="432" spans="1:8" s="2256" customFormat="1">
      <c r="A432" s="2236"/>
      <c r="B432" s="2236"/>
      <c r="C432" s="2233"/>
      <c r="D432" s="2233"/>
      <c r="E432" s="2234"/>
      <c r="F432" s="2234"/>
      <c r="G432" s="2235"/>
      <c r="H432" s="2235"/>
    </row>
    <row r="434" spans="1:8" s="2256" customFormat="1">
      <c r="A434" s="2236"/>
      <c r="B434" s="2236"/>
      <c r="C434" s="2233"/>
      <c r="D434" s="2233"/>
      <c r="E434" s="2234"/>
      <c r="F434" s="2234"/>
      <c r="G434" s="2235"/>
      <c r="H434" s="2235"/>
    </row>
    <row r="435" spans="1:8" s="2256" customFormat="1">
      <c r="A435" s="2236"/>
      <c r="B435" s="2236"/>
      <c r="C435" s="2233"/>
      <c r="D435" s="2233"/>
      <c r="E435" s="2234"/>
      <c r="F435" s="2234"/>
      <c r="G435" s="2235"/>
      <c r="H435" s="2235"/>
    </row>
    <row r="436" spans="1:8" s="2256" customFormat="1">
      <c r="A436" s="2236"/>
      <c r="B436" s="2236"/>
      <c r="C436" s="2233"/>
      <c r="D436" s="2233"/>
      <c r="E436" s="2234"/>
      <c r="F436" s="2234"/>
      <c r="G436" s="2235"/>
      <c r="H436" s="2235"/>
    </row>
    <row r="437" spans="1:8" s="2256" customFormat="1">
      <c r="A437" s="2236"/>
      <c r="B437" s="2236"/>
      <c r="C437" s="2233"/>
      <c r="D437" s="2233"/>
      <c r="E437" s="2234"/>
      <c r="F437" s="2234"/>
      <c r="G437" s="2235"/>
      <c r="H437" s="2235"/>
    </row>
    <row r="438" spans="1:8" s="2256" customFormat="1">
      <c r="A438" s="2236"/>
      <c r="B438" s="2236"/>
      <c r="C438" s="2233"/>
      <c r="D438" s="2233"/>
      <c r="E438" s="2234"/>
      <c r="F438" s="2234"/>
      <c r="G438" s="2235"/>
      <c r="H438" s="2235"/>
    </row>
    <row r="439" spans="1:8" s="2256" customFormat="1">
      <c r="A439" s="2236"/>
      <c r="B439" s="2236"/>
      <c r="C439" s="2233"/>
      <c r="D439" s="2233"/>
      <c r="E439" s="2234"/>
      <c r="F439" s="2234"/>
      <c r="G439" s="2235"/>
      <c r="H439" s="2235"/>
    </row>
    <row r="440" spans="1:8" s="2256" customFormat="1">
      <c r="A440" s="2236"/>
      <c r="B440" s="2236"/>
      <c r="C440" s="2233"/>
      <c r="D440" s="2233"/>
      <c r="E440" s="2234"/>
      <c r="F440" s="2234"/>
      <c r="G440" s="2235"/>
      <c r="H440" s="2235"/>
    </row>
    <row r="441" spans="1:8" s="2256" customFormat="1">
      <c r="A441" s="2236"/>
      <c r="B441" s="2236"/>
      <c r="C441" s="2233"/>
      <c r="D441" s="2233"/>
      <c r="E441" s="2234"/>
      <c r="F441" s="2234"/>
      <c r="G441" s="2235"/>
      <c r="H441" s="2235"/>
    </row>
    <row r="442" spans="1:8" s="2256" customFormat="1">
      <c r="A442" s="2236"/>
      <c r="B442" s="2236"/>
      <c r="C442" s="2233"/>
      <c r="D442" s="2233"/>
      <c r="E442" s="2234"/>
      <c r="F442" s="2234"/>
      <c r="G442" s="2235"/>
      <c r="H442" s="2235"/>
    </row>
    <row r="443" spans="1:8" s="2256" customFormat="1">
      <c r="A443" s="2236"/>
      <c r="B443" s="2236"/>
      <c r="C443" s="2233"/>
      <c r="D443" s="2233"/>
      <c r="E443" s="2234"/>
      <c r="F443" s="2234"/>
      <c r="G443" s="2235"/>
      <c r="H443" s="2235"/>
    </row>
    <row r="444" spans="1:8" s="2256" customFormat="1">
      <c r="A444" s="2236"/>
      <c r="B444" s="2236"/>
      <c r="C444" s="2233"/>
      <c r="D444" s="2233"/>
      <c r="E444" s="2234"/>
      <c r="F444" s="2234"/>
      <c r="G444" s="2235"/>
      <c r="H444" s="2235"/>
    </row>
    <row r="445" spans="1:8" s="2256" customFormat="1">
      <c r="A445" s="2236"/>
      <c r="B445" s="2236"/>
      <c r="C445" s="2233"/>
      <c r="D445" s="2233"/>
      <c r="E445" s="2234"/>
      <c r="F445" s="2234"/>
      <c r="G445" s="2235"/>
      <c r="H445" s="2235"/>
    </row>
    <row r="446" spans="1:8" s="2256" customFormat="1">
      <c r="A446" s="2236"/>
      <c r="B446" s="2236"/>
      <c r="C446" s="2233"/>
      <c r="D446" s="2233"/>
      <c r="E446" s="2234"/>
      <c r="F446" s="2234"/>
      <c r="G446" s="2235"/>
      <c r="H446" s="2235"/>
    </row>
    <row r="448" spans="1:8" s="2256" customFormat="1">
      <c r="A448" s="2236"/>
      <c r="B448" s="2236"/>
      <c r="C448" s="2233"/>
      <c r="D448" s="2233"/>
      <c r="E448" s="2234"/>
      <c r="F448" s="2234"/>
      <c r="G448" s="2235"/>
      <c r="H448" s="2235"/>
    </row>
    <row r="449" spans="1:8" s="2256" customFormat="1">
      <c r="A449" s="2236"/>
      <c r="B449" s="2236"/>
      <c r="C449" s="2233"/>
      <c r="D449" s="2233"/>
      <c r="E449" s="2234"/>
      <c r="F449" s="2234"/>
      <c r="G449" s="2235"/>
      <c r="H449" s="2235"/>
    </row>
    <row r="450" spans="1:8" s="2256" customFormat="1">
      <c r="A450" s="2236"/>
      <c r="B450" s="2236"/>
      <c r="C450" s="2233"/>
      <c r="D450" s="2233"/>
      <c r="E450" s="2234"/>
      <c r="F450" s="2234"/>
      <c r="G450" s="2235"/>
      <c r="H450" s="2235"/>
    </row>
    <row r="451" spans="1:8" s="2256" customFormat="1">
      <c r="A451" s="2236"/>
      <c r="B451" s="2236"/>
      <c r="C451" s="2233"/>
      <c r="D451" s="2233"/>
      <c r="E451" s="2234"/>
      <c r="F451" s="2234"/>
      <c r="G451" s="2235"/>
      <c r="H451" s="2235"/>
    </row>
    <row r="452" spans="1:8" s="2256" customFormat="1">
      <c r="A452" s="2236"/>
      <c r="B452" s="2236"/>
      <c r="C452" s="2233"/>
      <c r="D452" s="2233"/>
      <c r="E452" s="2234"/>
      <c r="F452" s="2234"/>
      <c r="G452" s="2235"/>
      <c r="H452" s="2235"/>
    </row>
    <row r="453" spans="1:8" s="2256" customFormat="1">
      <c r="A453" s="2236"/>
      <c r="B453" s="2236"/>
      <c r="C453" s="2233"/>
      <c r="D453" s="2233"/>
      <c r="E453" s="2234"/>
      <c r="F453" s="2234"/>
      <c r="G453" s="2235"/>
      <c r="H453" s="2235"/>
    </row>
    <row r="454" spans="1:8" s="2256" customFormat="1">
      <c r="A454" s="2236"/>
      <c r="B454" s="2236"/>
      <c r="C454" s="2233"/>
      <c r="D454" s="2233"/>
      <c r="E454" s="2234"/>
      <c r="F454" s="2234"/>
      <c r="G454" s="2235"/>
      <c r="H454" s="2235"/>
    </row>
    <row r="1659" ht="12" customHeight="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sheetData>
  <pageMargins left="0.78740157480314965" right="0.59055118110236227" top="0.86614173228346458" bottom="0.86614173228346458" header="0.31496062992125984" footer="0.51181102362204722"/>
  <pageSetup paperSize="9" orientation="portrait" r:id="rId1"/>
  <headerFooter alignWithMargins="0">
    <oddFooter>&amp;L&amp;"FuturaTEEMedCon,Običajno"&amp;GPROTIM R¯IŠNIK PERC d.o.o.,  Poslovna cona A 2,  4208 ŠENÈUR,  SLOVENIJA
tel.: 04 279 18 00  fax: 04 279 18 25  e-mail:  protim@rzisnik-perc.si  url: www.protim.si&amp;R&amp;"FuturaTEEMedCon,Običajno"&amp;P/&amp;N</oddFooter>
  </headerFooter>
  <rowBreaks count="2" manualBreakCount="2">
    <brk id="44" max="5" man="1"/>
    <brk id="93" max="5" man="1"/>
  </rowBreaks>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DC63-345E-41A6-8EF3-9D9176F4D124}">
  <sheetPr>
    <tabColor theme="5"/>
    <pageSetUpPr fitToPage="1"/>
  </sheetPr>
  <dimension ref="A1:J30"/>
  <sheetViews>
    <sheetView workbookViewId="0"/>
  </sheetViews>
  <sheetFormatPr defaultRowHeight="13.2"/>
  <cols>
    <col min="1" max="1" width="6" style="2313" customWidth="1"/>
    <col min="2" max="2" width="37.88671875" style="2314" customWidth="1"/>
    <col min="3" max="3" width="6.6640625" style="2315" customWidth="1"/>
    <col min="4" max="4" width="9.6640625" style="2316" customWidth="1"/>
    <col min="5" max="5" width="15.44140625" style="98" customWidth="1"/>
    <col min="6" max="6" width="14.88671875" style="98" customWidth="1"/>
    <col min="7" max="7" width="12.33203125" style="255" customWidth="1"/>
    <col min="8" max="8" width="13.33203125" style="2262" bestFit="1" customWidth="1"/>
    <col min="9" max="9" width="16.109375" style="2262" customWidth="1"/>
    <col min="10" max="252" width="8.88671875" style="255"/>
    <col min="253" max="253" width="6" style="255" customWidth="1"/>
    <col min="254" max="254" width="40" style="255" customWidth="1"/>
    <col min="255" max="255" width="4.33203125" style="255" customWidth="1"/>
    <col min="256" max="256" width="8.6640625" style="255" customWidth="1"/>
    <col min="257" max="257" width="15.44140625" style="255" customWidth="1"/>
    <col min="258" max="258" width="14.88671875" style="255" customWidth="1"/>
    <col min="259" max="508" width="8.88671875" style="255"/>
    <col min="509" max="509" width="6" style="255" customWidth="1"/>
    <col min="510" max="510" width="40" style="255" customWidth="1"/>
    <col min="511" max="511" width="4.33203125" style="255" customWidth="1"/>
    <col min="512" max="512" width="8.6640625" style="255" customWidth="1"/>
    <col min="513" max="513" width="15.44140625" style="255" customWidth="1"/>
    <col min="514" max="514" width="14.88671875" style="255" customWidth="1"/>
    <col min="515" max="764" width="8.88671875" style="255"/>
    <col min="765" max="765" width="6" style="255" customWidth="1"/>
    <col min="766" max="766" width="40" style="255" customWidth="1"/>
    <col min="767" max="767" width="4.33203125" style="255" customWidth="1"/>
    <col min="768" max="768" width="8.6640625" style="255" customWidth="1"/>
    <col min="769" max="769" width="15.44140625" style="255" customWidth="1"/>
    <col min="770" max="770" width="14.88671875" style="255" customWidth="1"/>
    <col min="771" max="1020" width="8.88671875" style="255"/>
    <col min="1021" max="1021" width="6" style="255" customWidth="1"/>
    <col min="1022" max="1022" width="40" style="255" customWidth="1"/>
    <col min="1023" max="1023" width="4.33203125" style="255" customWidth="1"/>
    <col min="1024" max="1024" width="8.6640625" style="255" customWidth="1"/>
    <col min="1025" max="1025" width="15.44140625" style="255" customWidth="1"/>
    <col min="1026" max="1026" width="14.88671875" style="255" customWidth="1"/>
    <col min="1027" max="1276" width="8.88671875" style="255"/>
    <col min="1277" max="1277" width="6" style="255" customWidth="1"/>
    <col min="1278" max="1278" width="40" style="255" customWidth="1"/>
    <col min="1279" max="1279" width="4.33203125" style="255" customWidth="1"/>
    <col min="1280" max="1280" width="8.6640625" style="255" customWidth="1"/>
    <col min="1281" max="1281" width="15.44140625" style="255" customWidth="1"/>
    <col min="1282" max="1282" width="14.88671875" style="255" customWidth="1"/>
    <col min="1283" max="1532" width="8.88671875" style="255"/>
    <col min="1533" max="1533" width="6" style="255" customWidth="1"/>
    <col min="1534" max="1534" width="40" style="255" customWidth="1"/>
    <col min="1535" max="1535" width="4.33203125" style="255" customWidth="1"/>
    <col min="1536" max="1536" width="8.6640625" style="255" customWidth="1"/>
    <col min="1537" max="1537" width="15.44140625" style="255" customWidth="1"/>
    <col min="1538" max="1538" width="14.88671875" style="255" customWidth="1"/>
    <col min="1539" max="1788" width="8.88671875" style="255"/>
    <col min="1789" max="1789" width="6" style="255" customWidth="1"/>
    <col min="1790" max="1790" width="40" style="255" customWidth="1"/>
    <col min="1791" max="1791" width="4.33203125" style="255" customWidth="1"/>
    <col min="1792" max="1792" width="8.6640625" style="255" customWidth="1"/>
    <col min="1793" max="1793" width="15.44140625" style="255" customWidth="1"/>
    <col min="1794" max="1794" width="14.88671875" style="255" customWidth="1"/>
    <col min="1795" max="2044" width="8.88671875" style="255"/>
    <col min="2045" max="2045" width="6" style="255" customWidth="1"/>
    <col min="2046" max="2046" width="40" style="255" customWidth="1"/>
    <col min="2047" max="2047" width="4.33203125" style="255" customWidth="1"/>
    <col min="2048" max="2048" width="8.6640625" style="255" customWidth="1"/>
    <col min="2049" max="2049" width="15.44140625" style="255" customWidth="1"/>
    <col min="2050" max="2050" width="14.88671875" style="255" customWidth="1"/>
    <col min="2051" max="2300" width="8.88671875" style="255"/>
    <col min="2301" max="2301" width="6" style="255" customWidth="1"/>
    <col min="2302" max="2302" width="40" style="255" customWidth="1"/>
    <col min="2303" max="2303" width="4.33203125" style="255" customWidth="1"/>
    <col min="2304" max="2304" width="8.6640625" style="255" customWidth="1"/>
    <col min="2305" max="2305" width="15.44140625" style="255" customWidth="1"/>
    <col min="2306" max="2306" width="14.88671875" style="255" customWidth="1"/>
    <col min="2307" max="2556" width="8.88671875" style="255"/>
    <col min="2557" max="2557" width="6" style="255" customWidth="1"/>
    <col min="2558" max="2558" width="40" style="255" customWidth="1"/>
    <col min="2559" max="2559" width="4.33203125" style="255" customWidth="1"/>
    <col min="2560" max="2560" width="8.6640625" style="255" customWidth="1"/>
    <col min="2561" max="2561" width="15.44140625" style="255" customWidth="1"/>
    <col min="2562" max="2562" width="14.88671875" style="255" customWidth="1"/>
    <col min="2563" max="2812" width="8.88671875" style="255"/>
    <col min="2813" max="2813" width="6" style="255" customWidth="1"/>
    <col min="2814" max="2814" width="40" style="255" customWidth="1"/>
    <col min="2815" max="2815" width="4.33203125" style="255" customWidth="1"/>
    <col min="2816" max="2816" width="8.6640625" style="255" customWidth="1"/>
    <col min="2817" max="2817" width="15.44140625" style="255" customWidth="1"/>
    <col min="2818" max="2818" width="14.88671875" style="255" customWidth="1"/>
    <col min="2819" max="3068" width="8.88671875" style="255"/>
    <col min="3069" max="3069" width="6" style="255" customWidth="1"/>
    <col min="3070" max="3070" width="40" style="255" customWidth="1"/>
    <col min="3071" max="3071" width="4.33203125" style="255" customWidth="1"/>
    <col min="3072" max="3072" width="8.6640625" style="255" customWidth="1"/>
    <col min="3073" max="3073" width="15.44140625" style="255" customWidth="1"/>
    <col min="3074" max="3074" width="14.88671875" style="255" customWidth="1"/>
    <col min="3075" max="3324" width="8.88671875" style="255"/>
    <col min="3325" max="3325" width="6" style="255" customWidth="1"/>
    <col min="3326" max="3326" width="40" style="255" customWidth="1"/>
    <col min="3327" max="3327" width="4.33203125" style="255" customWidth="1"/>
    <col min="3328" max="3328" width="8.6640625" style="255" customWidth="1"/>
    <col min="3329" max="3329" width="15.44140625" style="255" customWidth="1"/>
    <col min="3330" max="3330" width="14.88671875" style="255" customWidth="1"/>
    <col min="3331" max="3580" width="8.88671875" style="255"/>
    <col min="3581" max="3581" width="6" style="255" customWidth="1"/>
    <col min="3582" max="3582" width="40" style="255" customWidth="1"/>
    <col min="3583" max="3583" width="4.33203125" style="255" customWidth="1"/>
    <col min="3584" max="3584" width="8.6640625" style="255" customWidth="1"/>
    <col min="3585" max="3585" width="15.44140625" style="255" customWidth="1"/>
    <col min="3586" max="3586" width="14.88671875" style="255" customWidth="1"/>
    <col min="3587" max="3836" width="8.88671875" style="255"/>
    <col min="3837" max="3837" width="6" style="255" customWidth="1"/>
    <col min="3838" max="3838" width="40" style="255" customWidth="1"/>
    <col min="3839" max="3839" width="4.33203125" style="255" customWidth="1"/>
    <col min="3840" max="3840" width="8.6640625" style="255" customWidth="1"/>
    <col min="3841" max="3841" width="15.44140625" style="255" customWidth="1"/>
    <col min="3842" max="3842" width="14.88671875" style="255" customWidth="1"/>
    <col min="3843" max="4092" width="8.88671875" style="255"/>
    <col min="4093" max="4093" width="6" style="255" customWidth="1"/>
    <col min="4094" max="4094" width="40" style="255" customWidth="1"/>
    <col min="4095" max="4095" width="4.33203125" style="255" customWidth="1"/>
    <col min="4096" max="4096" width="8.6640625" style="255" customWidth="1"/>
    <col min="4097" max="4097" width="15.44140625" style="255" customWidth="1"/>
    <col min="4098" max="4098" width="14.88671875" style="255" customWidth="1"/>
    <col min="4099" max="4348" width="8.88671875" style="255"/>
    <col min="4349" max="4349" width="6" style="255" customWidth="1"/>
    <col min="4350" max="4350" width="40" style="255" customWidth="1"/>
    <col min="4351" max="4351" width="4.33203125" style="255" customWidth="1"/>
    <col min="4352" max="4352" width="8.6640625" style="255" customWidth="1"/>
    <col min="4353" max="4353" width="15.44140625" style="255" customWidth="1"/>
    <col min="4354" max="4354" width="14.88671875" style="255" customWidth="1"/>
    <col min="4355" max="4604" width="8.88671875" style="255"/>
    <col min="4605" max="4605" width="6" style="255" customWidth="1"/>
    <col min="4606" max="4606" width="40" style="255" customWidth="1"/>
    <col min="4607" max="4607" width="4.33203125" style="255" customWidth="1"/>
    <col min="4608" max="4608" width="8.6640625" style="255" customWidth="1"/>
    <col min="4609" max="4609" width="15.44140625" style="255" customWidth="1"/>
    <col min="4610" max="4610" width="14.88671875" style="255" customWidth="1"/>
    <col min="4611" max="4860" width="8.88671875" style="255"/>
    <col min="4861" max="4861" width="6" style="255" customWidth="1"/>
    <col min="4862" max="4862" width="40" style="255" customWidth="1"/>
    <col min="4863" max="4863" width="4.33203125" style="255" customWidth="1"/>
    <col min="4864" max="4864" width="8.6640625" style="255" customWidth="1"/>
    <col min="4865" max="4865" width="15.44140625" style="255" customWidth="1"/>
    <col min="4866" max="4866" width="14.88671875" style="255" customWidth="1"/>
    <col min="4867" max="5116" width="8.88671875" style="255"/>
    <col min="5117" max="5117" width="6" style="255" customWidth="1"/>
    <col min="5118" max="5118" width="40" style="255" customWidth="1"/>
    <col min="5119" max="5119" width="4.33203125" style="255" customWidth="1"/>
    <col min="5120" max="5120" width="8.6640625" style="255" customWidth="1"/>
    <col min="5121" max="5121" width="15.44140625" style="255" customWidth="1"/>
    <col min="5122" max="5122" width="14.88671875" style="255" customWidth="1"/>
    <col min="5123" max="5372" width="8.88671875" style="255"/>
    <col min="5373" max="5373" width="6" style="255" customWidth="1"/>
    <col min="5374" max="5374" width="40" style="255" customWidth="1"/>
    <col min="5375" max="5375" width="4.33203125" style="255" customWidth="1"/>
    <col min="5376" max="5376" width="8.6640625" style="255" customWidth="1"/>
    <col min="5377" max="5377" width="15.44140625" style="255" customWidth="1"/>
    <col min="5378" max="5378" width="14.88671875" style="255" customWidth="1"/>
    <col min="5379" max="5628" width="8.88671875" style="255"/>
    <col min="5629" max="5629" width="6" style="255" customWidth="1"/>
    <col min="5630" max="5630" width="40" style="255" customWidth="1"/>
    <col min="5631" max="5631" width="4.33203125" style="255" customWidth="1"/>
    <col min="5632" max="5632" width="8.6640625" style="255" customWidth="1"/>
    <col min="5633" max="5633" width="15.44140625" style="255" customWidth="1"/>
    <col min="5634" max="5634" width="14.88671875" style="255" customWidth="1"/>
    <col min="5635" max="5884" width="8.88671875" style="255"/>
    <col min="5885" max="5885" width="6" style="255" customWidth="1"/>
    <col min="5886" max="5886" width="40" style="255" customWidth="1"/>
    <col min="5887" max="5887" width="4.33203125" style="255" customWidth="1"/>
    <col min="5888" max="5888" width="8.6640625" style="255" customWidth="1"/>
    <col min="5889" max="5889" width="15.44140625" style="255" customWidth="1"/>
    <col min="5890" max="5890" width="14.88671875" style="255" customWidth="1"/>
    <col min="5891" max="6140" width="8.88671875" style="255"/>
    <col min="6141" max="6141" width="6" style="255" customWidth="1"/>
    <col min="6142" max="6142" width="40" style="255" customWidth="1"/>
    <col min="6143" max="6143" width="4.33203125" style="255" customWidth="1"/>
    <col min="6144" max="6144" width="8.6640625" style="255" customWidth="1"/>
    <col min="6145" max="6145" width="15.44140625" style="255" customWidth="1"/>
    <col min="6146" max="6146" width="14.88671875" style="255" customWidth="1"/>
    <col min="6147" max="6396" width="8.88671875" style="255"/>
    <col min="6397" max="6397" width="6" style="255" customWidth="1"/>
    <col min="6398" max="6398" width="40" style="255" customWidth="1"/>
    <col min="6399" max="6399" width="4.33203125" style="255" customWidth="1"/>
    <col min="6400" max="6400" width="8.6640625" style="255" customWidth="1"/>
    <col min="6401" max="6401" width="15.44140625" style="255" customWidth="1"/>
    <col min="6402" max="6402" width="14.88671875" style="255" customWidth="1"/>
    <col min="6403" max="6652" width="8.88671875" style="255"/>
    <col min="6653" max="6653" width="6" style="255" customWidth="1"/>
    <col min="6654" max="6654" width="40" style="255" customWidth="1"/>
    <col min="6655" max="6655" width="4.33203125" style="255" customWidth="1"/>
    <col min="6656" max="6656" width="8.6640625" style="255" customWidth="1"/>
    <col min="6657" max="6657" width="15.44140625" style="255" customWidth="1"/>
    <col min="6658" max="6658" width="14.88671875" style="255" customWidth="1"/>
    <col min="6659" max="6908" width="8.88671875" style="255"/>
    <col min="6909" max="6909" width="6" style="255" customWidth="1"/>
    <col min="6910" max="6910" width="40" style="255" customWidth="1"/>
    <col min="6911" max="6911" width="4.33203125" style="255" customWidth="1"/>
    <col min="6912" max="6912" width="8.6640625" style="255" customWidth="1"/>
    <col min="6913" max="6913" width="15.44140625" style="255" customWidth="1"/>
    <col min="6914" max="6914" width="14.88671875" style="255" customWidth="1"/>
    <col min="6915" max="7164" width="8.88671875" style="255"/>
    <col min="7165" max="7165" width="6" style="255" customWidth="1"/>
    <col min="7166" max="7166" width="40" style="255" customWidth="1"/>
    <col min="7167" max="7167" width="4.33203125" style="255" customWidth="1"/>
    <col min="7168" max="7168" width="8.6640625" style="255" customWidth="1"/>
    <col min="7169" max="7169" width="15.44140625" style="255" customWidth="1"/>
    <col min="7170" max="7170" width="14.88671875" style="255" customWidth="1"/>
    <col min="7171" max="7420" width="8.88671875" style="255"/>
    <col min="7421" max="7421" width="6" style="255" customWidth="1"/>
    <col min="7422" max="7422" width="40" style="255" customWidth="1"/>
    <col min="7423" max="7423" width="4.33203125" style="255" customWidth="1"/>
    <col min="7424" max="7424" width="8.6640625" style="255" customWidth="1"/>
    <col min="7425" max="7425" width="15.44140625" style="255" customWidth="1"/>
    <col min="7426" max="7426" width="14.88671875" style="255" customWidth="1"/>
    <col min="7427" max="7676" width="8.88671875" style="255"/>
    <col min="7677" max="7677" width="6" style="255" customWidth="1"/>
    <col min="7678" max="7678" width="40" style="255" customWidth="1"/>
    <col min="7679" max="7679" width="4.33203125" style="255" customWidth="1"/>
    <col min="7680" max="7680" width="8.6640625" style="255" customWidth="1"/>
    <col min="7681" max="7681" width="15.44140625" style="255" customWidth="1"/>
    <col min="7682" max="7682" width="14.88671875" style="255" customWidth="1"/>
    <col min="7683" max="7932" width="8.88671875" style="255"/>
    <col min="7933" max="7933" width="6" style="255" customWidth="1"/>
    <col min="7934" max="7934" width="40" style="255" customWidth="1"/>
    <col min="7935" max="7935" width="4.33203125" style="255" customWidth="1"/>
    <col min="7936" max="7936" width="8.6640625" style="255" customWidth="1"/>
    <col min="7937" max="7937" width="15.44140625" style="255" customWidth="1"/>
    <col min="7938" max="7938" width="14.88671875" style="255" customWidth="1"/>
    <col min="7939" max="8188" width="8.88671875" style="255"/>
    <col min="8189" max="8189" width="6" style="255" customWidth="1"/>
    <col min="8190" max="8190" width="40" style="255" customWidth="1"/>
    <col min="8191" max="8191" width="4.33203125" style="255" customWidth="1"/>
    <col min="8192" max="8192" width="8.6640625" style="255" customWidth="1"/>
    <col min="8193" max="8193" width="15.44140625" style="255" customWidth="1"/>
    <col min="8194" max="8194" width="14.88671875" style="255" customWidth="1"/>
    <col min="8195" max="8444" width="8.88671875" style="255"/>
    <col min="8445" max="8445" width="6" style="255" customWidth="1"/>
    <col min="8446" max="8446" width="40" style="255" customWidth="1"/>
    <col min="8447" max="8447" width="4.33203125" style="255" customWidth="1"/>
    <col min="8448" max="8448" width="8.6640625" style="255" customWidth="1"/>
    <col min="8449" max="8449" width="15.44140625" style="255" customWidth="1"/>
    <col min="8450" max="8450" width="14.88671875" style="255" customWidth="1"/>
    <col min="8451" max="8700" width="8.88671875" style="255"/>
    <col min="8701" max="8701" width="6" style="255" customWidth="1"/>
    <col min="8702" max="8702" width="40" style="255" customWidth="1"/>
    <col min="8703" max="8703" width="4.33203125" style="255" customWidth="1"/>
    <col min="8704" max="8704" width="8.6640625" style="255" customWidth="1"/>
    <col min="8705" max="8705" width="15.44140625" style="255" customWidth="1"/>
    <col min="8706" max="8706" width="14.88671875" style="255" customWidth="1"/>
    <col min="8707" max="8956" width="8.88671875" style="255"/>
    <col min="8957" max="8957" width="6" style="255" customWidth="1"/>
    <col min="8958" max="8958" width="40" style="255" customWidth="1"/>
    <col min="8959" max="8959" width="4.33203125" style="255" customWidth="1"/>
    <col min="8960" max="8960" width="8.6640625" style="255" customWidth="1"/>
    <col min="8961" max="8961" width="15.44140625" style="255" customWidth="1"/>
    <col min="8962" max="8962" width="14.88671875" style="255" customWidth="1"/>
    <col min="8963" max="9212" width="8.88671875" style="255"/>
    <col min="9213" max="9213" width="6" style="255" customWidth="1"/>
    <col min="9214" max="9214" width="40" style="255" customWidth="1"/>
    <col min="9215" max="9215" width="4.33203125" style="255" customWidth="1"/>
    <col min="9216" max="9216" width="8.6640625" style="255" customWidth="1"/>
    <col min="9217" max="9217" width="15.44140625" style="255" customWidth="1"/>
    <col min="9218" max="9218" width="14.88671875" style="255" customWidth="1"/>
    <col min="9219" max="9468" width="8.88671875" style="255"/>
    <col min="9469" max="9469" width="6" style="255" customWidth="1"/>
    <col min="9470" max="9470" width="40" style="255" customWidth="1"/>
    <col min="9471" max="9471" width="4.33203125" style="255" customWidth="1"/>
    <col min="9472" max="9472" width="8.6640625" style="255" customWidth="1"/>
    <col min="9473" max="9473" width="15.44140625" style="255" customWidth="1"/>
    <col min="9474" max="9474" width="14.88671875" style="255" customWidth="1"/>
    <col min="9475" max="9724" width="8.88671875" style="255"/>
    <col min="9725" max="9725" width="6" style="255" customWidth="1"/>
    <col min="9726" max="9726" width="40" style="255" customWidth="1"/>
    <col min="9727" max="9727" width="4.33203125" style="255" customWidth="1"/>
    <col min="9728" max="9728" width="8.6640625" style="255" customWidth="1"/>
    <col min="9729" max="9729" width="15.44140625" style="255" customWidth="1"/>
    <col min="9730" max="9730" width="14.88671875" style="255" customWidth="1"/>
    <col min="9731" max="9980" width="8.88671875" style="255"/>
    <col min="9981" max="9981" width="6" style="255" customWidth="1"/>
    <col min="9982" max="9982" width="40" style="255" customWidth="1"/>
    <col min="9983" max="9983" width="4.33203125" style="255" customWidth="1"/>
    <col min="9984" max="9984" width="8.6640625" style="255" customWidth="1"/>
    <col min="9985" max="9985" width="15.44140625" style="255" customWidth="1"/>
    <col min="9986" max="9986" width="14.88671875" style="255" customWidth="1"/>
    <col min="9987" max="10236" width="8.88671875" style="255"/>
    <col min="10237" max="10237" width="6" style="255" customWidth="1"/>
    <col min="10238" max="10238" width="40" style="255" customWidth="1"/>
    <col min="10239" max="10239" width="4.33203125" style="255" customWidth="1"/>
    <col min="10240" max="10240" width="8.6640625" style="255" customWidth="1"/>
    <col min="10241" max="10241" width="15.44140625" style="255" customWidth="1"/>
    <col min="10242" max="10242" width="14.88671875" style="255" customWidth="1"/>
    <col min="10243" max="10492" width="8.88671875" style="255"/>
    <col min="10493" max="10493" width="6" style="255" customWidth="1"/>
    <col min="10494" max="10494" width="40" style="255" customWidth="1"/>
    <col min="10495" max="10495" width="4.33203125" style="255" customWidth="1"/>
    <col min="10496" max="10496" width="8.6640625" style="255" customWidth="1"/>
    <col min="10497" max="10497" width="15.44140625" style="255" customWidth="1"/>
    <col min="10498" max="10498" width="14.88671875" style="255" customWidth="1"/>
    <col min="10499" max="10748" width="8.88671875" style="255"/>
    <col min="10749" max="10749" width="6" style="255" customWidth="1"/>
    <col min="10750" max="10750" width="40" style="255" customWidth="1"/>
    <col min="10751" max="10751" width="4.33203125" style="255" customWidth="1"/>
    <col min="10752" max="10752" width="8.6640625" style="255" customWidth="1"/>
    <col min="10753" max="10753" width="15.44140625" style="255" customWidth="1"/>
    <col min="10754" max="10754" width="14.88671875" style="255" customWidth="1"/>
    <col min="10755" max="11004" width="8.88671875" style="255"/>
    <col min="11005" max="11005" width="6" style="255" customWidth="1"/>
    <col min="11006" max="11006" width="40" style="255" customWidth="1"/>
    <col min="11007" max="11007" width="4.33203125" style="255" customWidth="1"/>
    <col min="11008" max="11008" width="8.6640625" style="255" customWidth="1"/>
    <col min="11009" max="11009" width="15.44140625" style="255" customWidth="1"/>
    <col min="11010" max="11010" width="14.88671875" style="255" customWidth="1"/>
    <col min="11011" max="11260" width="8.88671875" style="255"/>
    <col min="11261" max="11261" width="6" style="255" customWidth="1"/>
    <col min="11262" max="11262" width="40" style="255" customWidth="1"/>
    <col min="11263" max="11263" width="4.33203125" style="255" customWidth="1"/>
    <col min="11264" max="11264" width="8.6640625" style="255" customWidth="1"/>
    <col min="11265" max="11265" width="15.44140625" style="255" customWidth="1"/>
    <col min="11266" max="11266" width="14.88671875" style="255" customWidth="1"/>
    <col min="11267" max="11516" width="8.88671875" style="255"/>
    <col min="11517" max="11517" width="6" style="255" customWidth="1"/>
    <col min="11518" max="11518" width="40" style="255" customWidth="1"/>
    <col min="11519" max="11519" width="4.33203125" style="255" customWidth="1"/>
    <col min="11520" max="11520" width="8.6640625" style="255" customWidth="1"/>
    <col min="11521" max="11521" width="15.44140625" style="255" customWidth="1"/>
    <col min="11522" max="11522" width="14.88671875" style="255" customWidth="1"/>
    <col min="11523" max="11772" width="8.88671875" style="255"/>
    <col min="11773" max="11773" width="6" style="255" customWidth="1"/>
    <col min="11774" max="11774" width="40" style="255" customWidth="1"/>
    <col min="11775" max="11775" width="4.33203125" style="255" customWidth="1"/>
    <col min="11776" max="11776" width="8.6640625" style="255" customWidth="1"/>
    <col min="11777" max="11777" width="15.44140625" style="255" customWidth="1"/>
    <col min="11778" max="11778" width="14.88671875" style="255" customWidth="1"/>
    <col min="11779" max="12028" width="8.88671875" style="255"/>
    <col min="12029" max="12029" width="6" style="255" customWidth="1"/>
    <col min="12030" max="12030" width="40" style="255" customWidth="1"/>
    <col min="12031" max="12031" width="4.33203125" style="255" customWidth="1"/>
    <col min="12032" max="12032" width="8.6640625" style="255" customWidth="1"/>
    <col min="12033" max="12033" width="15.44140625" style="255" customWidth="1"/>
    <col min="12034" max="12034" width="14.88671875" style="255" customWidth="1"/>
    <col min="12035" max="12284" width="8.88671875" style="255"/>
    <col min="12285" max="12285" width="6" style="255" customWidth="1"/>
    <col min="12286" max="12286" width="40" style="255" customWidth="1"/>
    <col min="12287" max="12287" width="4.33203125" style="255" customWidth="1"/>
    <col min="12288" max="12288" width="8.6640625" style="255" customWidth="1"/>
    <col min="12289" max="12289" width="15.44140625" style="255" customWidth="1"/>
    <col min="12290" max="12290" width="14.88671875" style="255" customWidth="1"/>
    <col min="12291" max="12540" width="8.88671875" style="255"/>
    <col min="12541" max="12541" width="6" style="255" customWidth="1"/>
    <col min="12542" max="12542" width="40" style="255" customWidth="1"/>
    <col min="12543" max="12543" width="4.33203125" style="255" customWidth="1"/>
    <col min="12544" max="12544" width="8.6640625" style="255" customWidth="1"/>
    <col min="12545" max="12545" width="15.44140625" style="255" customWidth="1"/>
    <col min="12546" max="12546" width="14.88671875" style="255" customWidth="1"/>
    <col min="12547" max="12796" width="8.88671875" style="255"/>
    <col min="12797" max="12797" width="6" style="255" customWidth="1"/>
    <col min="12798" max="12798" width="40" style="255" customWidth="1"/>
    <col min="12799" max="12799" width="4.33203125" style="255" customWidth="1"/>
    <col min="12800" max="12800" width="8.6640625" style="255" customWidth="1"/>
    <col min="12801" max="12801" width="15.44140625" style="255" customWidth="1"/>
    <col min="12802" max="12802" width="14.88671875" style="255" customWidth="1"/>
    <col min="12803" max="13052" width="8.88671875" style="255"/>
    <col min="13053" max="13053" width="6" style="255" customWidth="1"/>
    <col min="13054" max="13054" width="40" style="255" customWidth="1"/>
    <col min="13055" max="13055" width="4.33203125" style="255" customWidth="1"/>
    <col min="13056" max="13056" width="8.6640625" style="255" customWidth="1"/>
    <col min="13057" max="13057" width="15.44140625" style="255" customWidth="1"/>
    <col min="13058" max="13058" width="14.88671875" style="255" customWidth="1"/>
    <col min="13059" max="13308" width="8.88671875" style="255"/>
    <col min="13309" max="13309" width="6" style="255" customWidth="1"/>
    <col min="13310" max="13310" width="40" style="255" customWidth="1"/>
    <col min="13311" max="13311" width="4.33203125" style="255" customWidth="1"/>
    <col min="13312" max="13312" width="8.6640625" style="255" customWidth="1"/>
    <col min="13313" max="13313" width="15.44140625" style="255" customWidth="1"/>
    <col min="13314" max="13314" width="14.88671875" style="255" customWidth="1"/>
    <col min="13315" max="13564" width="8.88671875" style="255"/>
    <col min="13565" max="13565" width="6" style="255" customWidth="1"/>
    <col min="13566" max="13566" width="40" style="255" customWidth="1"/>
    <col min="13567" max="13567" width="4.33203125" style="255" customWidth="1"/>
    <col min="13568" max="13568" width="8.6640625" style="255" customWidth="1"/>
    <col min="13569" max="13569" width="15.44140625" style="255" customWidth="1"/>
    <col min="13570" max="13570" width="14.88671875" style="255" customWidth="1"/>
    <col min="13571" max="13820" width="8.88671875" style="255"/>
    <col min="13821" max="13821" width="6" style="255" customWidth="1"/>
    <col min="13822" max="13822" width="40" style="255" customWidth="1"/>
    <col min="13823" max="13823" width="4.33203125" style="255" customWidth="1"/>
    <col min="13824" max="13824" width="8.6640625" style="255" customWidth="1"/>
    <col min="13825" max="13825" width="15.44140625" style="255" customWidth="1"/>
    <col min="13826" max="13826" width="14.88671875" style="255" customWidth="1"/>
    <col min="13827" max="14076" width="8.88671875" style="255"/>
    <col min="14077" max="14077" width="6" style="255" customWidth="1"/>
    <col min="14078" max="14078" width="40" style="255" customWidth="1"/>
    <col min="14079" max="14079" width="4.33203125" style="255" customWidth="1"/>
    <col min="14080" max="14080" width="8.6640625" style="255" customWidth="1"/>
    <col min="14081" max="14081" width="15.44140625" style="255" customWidth="1"/>
    <col min="14082" max="14082" width="14.88671875" style="255" customWidth="1"/>
    <col min="14083" max="14332" width="8.88671875" style="255"/>
    <col min="14333" max="14333" width="6" style="255" customWidth="1"/>
    <col min="14334" max="14334" width="40" style="255" customWidth="1"/>
    <col min="14335" max="14335" width="4.33203125" style="255" customWidth="1"/>
    <col min="14336" max="14336" width="8.6640625" style="255" customWidth="1"/>
    <col min="14337" max="14337" width="15.44140625" style="255" customWidth="1"/>
    <col min="14338" max="14338" width="14.88671875" style="255" customWidth="1"/>
    <col min="14339" max="14588" width="8.88671875" style="255"/>
    <col min="14589" max="14589" width="6" style="255" customWidth="1"/>
    <col min="14590" max="14590" width="40" style="255" customWidth="1"/>
    <col min="14591" max="14591" width="4.33203125" style="255" customWidth="1"/>
    <col min="14592" max="14592" width="8.6640625" style="255" customWidth="1"/>
    <col min="14593" max="14593" width="15.44140625" style="255" customWidth="1"/>
    <col min="14594" max="14594" width="14.88671875" style="255" customWidth="1"/>
    <col min="14595" max="14844" width="8.88671875" style="255"/>
    <col min="14845" max="14845" width="6" style="255" customWidth="1"/>
    <col min="14846" max="14846" width="40" style="255" customWidth="1"/>
    <col min="14847" max="14847" width="4.33203125" style="255" customWidth="1"/>
    <col min="14848" max="14848" width="8.6640625" style="255" customWidth="1"/>
    <col min="14849" max="14849" width="15.44140625" style="255" customWidth="1"/>
    <col min="14850" max="14850" width="14.88671875" style="255" customWidth="1"/>
    <col min="14851" max="15100" width="8.88671875" style="255"/>
    <col min="15101" max="15101" width="6" style="255" customWidth="1"/>
    <col min="15102" max="15102" width="40" style="255" customWidth="1"/>
    <col min="15103" max="15103" width="4.33203125" style="255" customWidth="1"/>
    <col min="15104" max="15104" width="8.6640625" style="255" customWidth="1"/>
    <col min="15105" max="15105" width="15.44140625" style="255" customWidth="1"/>
    <col min="15106" max="15106" width="14.88671875" style="255" customWidth="1"/>
    <col min="15107" max="15356" width="8.88671875" style="255"/>
    <col min="15357" max="15357" width="6" style="255" customWidth="1"/>
    <col min="15358" max="15358" width="40" style="255" customWidth="1"/>
    <col min="15359" max="15359" width="4.33203125" style="255" customWidth="1"/>
    <col min="15360" max="15360" width="8.6640625" style="255" customWidth="1"/>
    <col min="15361" max="15361" width="15.44140625" style="255" customWidth="1"/>
    <col min="15362" max="15362" width="14.88671875" style="255" customWidth="1"/>
    <col min="15363" max="15612" width="8.88671875" style="255"/>
    <col min="15613" max="15613" width="6" style="255" customWidth="1"/>
    <col min="15614" max="15614" width="40" style="255" customWidth="1"/>
    <col min="15615" max="15615" width="4.33203125" style="255" customWidth="1"/>
    <col min="15616" max="15616" width="8.6640625" style="255" customWidth="1"/>
    <col min="15617" max="15617" width="15.44140625" style="255" customWidth="1"/>
    <col min="15618" max="15618" width="14.88671875" style="255" customWidth="1"/>
    <col min="15619" max="15868" width="8.88671875" style="255"/>
    <col min="15869" max="15869" width="6" style="255" customWidth="1"/>
    <col min="15870" max="15870" width="40" style="255" customWidth="1"/>
    <col min="15871" max="15871" width="4.33203125" style="255" customWidth="1"/>
    <col min="15872" max="15872" width="8.6640625" style="255" customWidth="1"/>
    <col min="15873" max="15873" width="15.44140625" style="255" customWidth="1"/>
    <col min="15874" max="15874" width="14.88671875" style="255" customWidth="1"/>
    <col min="15875" max="16124" width="8.88671875" style="255"/>
    <col min="16125" max="16125" width="6" style="255" customWidth="1"/>
    <col min="16126" max="16126" width="40" style="255" customWidth="1"/>
    <col min="16127" max="16127" width="4.33203125" style="255" customWidth="1"/>
    <col min="16128" max="16128" width="8.6640625" style="255" customWidth="1"/>
    <col min="16129" max="16129" width="15.44140625" style="255" customWidth="1"/>
    <col min="16130" max="16130" width="14.88671875" style="255" customWidth="1"/>
    <col min="16131" max="16384" width="8.88671875" style="255"/>
  </cols>
  <sheetData>
    <row r="1" spans="1:10">
      <c r="A1" s="2258"/>
      <c r="B1" s="5" t="s">
        <v>8</v>
      </c>
      <c r="C1" s="2259"/>
      <c r="D1" s="2260"/>
      <c r="E1" s="2260"/>
      <c r="F1" s="2261"/>
    </row>
    <row r="2" spans="1:10">
      <c r="A2" s="2258"/>
      <c r="B2" s="5" t="s">
        <v>34</v>
      </c>
      <c r="C2" s="2259"/>
      <c r="D2" s="2260"/>
      <c r="E2" s="2260"/>
      <c r="F2" s="2261"/>
    </row>
    <row r="3" spans="1:10">
      <c r="A3" s="2258"/>
      <c r="B3" s="2263"/>
      <c r="C3" s="2259"/>
      <c r="D3" s="2260"/>
      <c r="E3" s="2260"/>
      <c r="F3" s="2261"/>
    </row>
    <row r="4" spans="1:10" s="98" customFormat="1" ht="15.6">
      <c r="A4" s="2264"/>
      <c r="B4" s="2265" t="s">
        <v>2638</v>
      </c>
      <c r="C4" s="4"/>
      <c r="D4" s="2266"/>
      <c r="E4" s="26"/>
      <c r="H4" s="2267"/>
      <c r="I4" s="2267"/>
    </row>
    <row r="5" spans="1:10" s="98" customFormat="1">
      <c r="A5" s="2268"/>
      <c r="B5" s="12"/>
      <c r="C5" s="2269"/>
      <c r="D5" s="2270"/>
      <c r="E5" s="2271"/>
      <c r="F5" s="2272"/>
      <c r="H5" s="2267"/>
      <c r="I5" s="2267"/>
    </row>
    <row r="6" spans="1:10" s="98" customFormat="1" ht="27.75" customHeight="1">
      <c r="A6" s="2273" t="s">
        <v>2</v>
      </c>
      <c r="B6" s="2274" t="s">
        <v>666</v>
      </c>
      <c r="C6" s="2269"/>
      <c r="D6" s="2270"/>
      <c r="E6" s="2271"/>
      <c r="F6" s="2272"/>
      <c r="H6" s="2267"/>
      <c r="I6" s="2267"/>
    </row>
    <row r="7" spans="1:10">
      <c r="A7" s="2275"/>
      <c r="B7" s="2276"/>
      <c r="C7" s="2277"/>
      <c r="D7" s="2278"/>
      <c r="E7" s="2279"/>
      <c r="F7" s="2279"/>
    </row>
    <row r="8" spans="1:10" s="1636" customFormat="1">
      <c r="A8" s="2280"/>
      <c r="B8" s="287" t="s">
        <v>718</v>
      </c>
      <c r="C8" s="288" t="s">
        <v>2639</v>
      </c>
      <c r="D8" s="289" t="s">
        <v>113</v>
      </c>
      <c r="E8" s="2281" t="s">
        <v>2640</v>
      </c>
      <c r="F8" s="2282" t="s">
        <v>2641</v>
      </c>
      <c r="H8" s="2283"/>
      <c r="I8" s="2283"/>
    </row>
    <row r="9" spans="1:10" s="1636" customFormat="1">
      <c r="A9" s="2284"/>
      <c r="B9" s="2285"/>
      <c r="C9" s="2286"/>
      <c r="D9" s="2287"/>
      <c r="E9" s="2288"/>
      <c r="F9" s="2288"/>
      <c r="H9" s="2289"/>
      <c r="I9" s="2289"/>
      <c r="J9" s="2290"/>
    </row>
    <row r="10" spans="1:10" s="1636" customFormat="1" ht="145.19999999999999">
      <c r="A10" s="2291">
        <f>COUNT($A$7:A9)+1</f>
        <v>1</v>
      </c>
      <c r="B10" s="2285" t="s">
        <v>2642</v>
      </c>
      <c r="C10" s="2292" t="s">
        <v>2643</v>
      </c>
      <c r="D10" s="2293">
        <v>1</v>
      </c>
      <c r="E10" s="2294"/>
      <c r="F10" s="2294">
        <f>+E10*D10</f>
        <v>0</v>
      </c>
      <c r="H10" s="2283"/>
      <c r="I10" s="2283"/>
    </row>
    <row r="11" spans="1:10" s="1636" customFormat="1">
      <c r="A11" s="2291"/>
      <c r="B11" s="2285"/>
      <c r="C11" s="2292"/>
      <c r="D11" s="2293"/>
      <c r="E11" s="2294"/>
      <c r="F11" s="2294"/>
      <c r="H11" s="2283"/>
      <c r="I11" s="2283"/>
    </row>
    <row r="12" spans="1:10" s="1636" customFormat="1" ht="26.4">
      <c r="A12" s="2291">
        <f>COUNT($A$7:A11)+1</f>
        <v>2</v>
      </c>
      <c r="B12" s="2295" t="s">
        <v>2644</v>
      </c>
      <c r="C12" s="2292" t="s">
        <v>2643</v>
      </c>
      <c r="D12" s="2293">
        <v>1</v>
      </c>
      <c r="E12" s="2294"/>
      <c r="F12" s="2294">
        <f>+E12*D12</f>
        <v>0</v>
      </c>
      <c r="H12" s="2283"/>
      <c r="I12" s="2283"/>
    </row>
    <row r="13" spans="1:10" s="1636" customFormat="1">
      <c r="A13" s="2284"/>
      <c r="B13" s="2285"/>
      <c r="C13" s="2292"/>
      <c r="D13" s="2293"/>
      <c r="E13" s="2294"/>
      <c r="F13" s="2294"/>
      <c r="H13" s="2283"/>
      <c r="I13" s="2283"/>
    </row>
    <row r="14" spans="1:10" s="1636" customFormat="1" ht="39.6">
      <c r="A14" s="2291">
        <f>COUNT($A$7:A13)+1</f>
        <v>3</v>
      </c>
      <c r="B14" s="2285" t="s">
        <v>2645</v>
      </c>
      <c r="C14" s="2292" t="s">
        <v>2643</v>
      </c>
      <c r="D14" s="2293">
        <v>1</v>
      </c>
      <c r="E14" s="2294"/>
      <c r="F14" s="2294">
        <f>+E14*D14</f>
        <v>0</v>
      </c>
      <c r="H14" s="2283"/>
      <c r="I14" s="2283"/>
    </row>
    <row r="15" spans="1:10" s="1636" customFormat="1">
      <c r="A15" s="2284"/>
      <c r="B15" s="2285"/>
      <c r="C15" s="2292"/>
      <c r="D15" s="2293"/>
      <c r="E15" s="2294"/>
      <c r="F15" s="2294"/>
      <c r="H15" s="2283"/>
      <c r="I15" s="2283"/>
    </row>
    <row r="16" spans="1:10" s="1636" customFormat="1" ht="105.75" customHeight="1">
      <c r="A16" s="2291">
        <f>COUNT($A$7:A15)+1</f>
        <v>4</v>
      </c>
      <c r="B16" s="20" t="s">
        <v>2646</v>
      </c>
      <c r="C16" s="2292" t="s">
        <v>2643</v>
      </c>
      <c r="D16" s="2293">
        <v>1</v>
      </c>
      <c r="E16" s="2294"/>
      <c r="F16" s="2294">
        <f>+E16*D16</f>
        <v>0</v>
      </c>
      <c r="H16" s="2283"/>
      <c r="I16" s="2283"/>
    </row>
    <row r="17" spans="1:9" s="1636" customFormat="1">
      <c r="A17" s="2291"/>
      <c r="B17" s="20"/>
      <c r="C17" s="2292"/>
      <c r="D17" s="2293"/>
      <c r="E17" s="2294"/>
      <c r="F17" s="2294"/>
      <c r="H17" s="2283"/>
      <c r="I17" s="2283"/>
    </row>
    <row r="18" spans="1:9" s="1636" customFormat="1" ht="132">
      <c r="A18" s="2291">
        <f>COUNT($A$7:A17)+1</f>
        <v>5</v>
      </c>
      <c r="B18" s="20" t="s">
        <v>2647</v>
      </c>
      <c r="C18" s="2292" t="s">
        <v>120</v>
      </c>
      <c r="D18" s="2293">
        <v>1</v>
      </c>
      <c r="E18" s="2294"/>
      <c r="F18" s="2294">
        <f>+E18*D18</f>
        <v>0</v>
      </c>
      <c r="H18" s="2283"/>
      <c r="I18" s="2283"/>
    </row>
    <row r="19" spans="1:9" s="1636" customFormat="1">
      <c r="A19" s="2291"/>
      <c r="B19" s="20"/>
      <c r="C19" s="2292"/>
      <c r="D19" s="2293"/>
      <c r="E19" s="2294"/>
      <c r="F19" s="2294"/>
      <c r="H19" s="2283"/>
      <c r="I19" s="2283"/>
    </row>
    <row r="20" spans="1:9" s="1636" customFormat="1" ht="39.6">
      <c r="A20" s="2291">
        <f>COUNT($A$7:A19)+1</f>
        <v>6</v>
      </c>
      <c r="B20" s="20" t="s">
        <v>2648</v>
      </c>
      <c r="C20" s="2296" t="s">
        <v>120</v>
      </c>
      <c r="D20" s="2293">
        <v>1</v>
      </c>
      <c r="E20" s="2294"/>
      <c r="F20" s="2294">
        <f>+E20*D20</f>
        <v>0</v>
      </c>
      <c r="H20" s="2283"/>
      <c r="I20" s="2283"/>
    </row>
    <row r="21" spans="1:9" s="1636" customFormat="1">
      <c r="A21" s="2291"/>
      <c r="B21" s="20"/>
      <c r="C21" s="2292"/>
      <c r="D21" s="2293"/>
      <c r="E21" s="2294"/>
      <c r="F21" s="2294"/>
      <c r="H21" s="2283"/>
      <c r="I21" s="2283"/>
    </row>
    <row r="22" spans="1:9" s="1636" customFormat="1">
      <c r="A22" s="2291">
        <f>COUNT($A$7:A21)+1</f>
        <v>7</v>
      </c>
      <c r="B22" s="20" t="s">
        <v>2649</v>
      </c>
      <c r="C22" s="2296" t="s">
        <v>120</v>
      </c>
      <c r="D22" s="2293">
        <v>1</v>
      </c>
      <c r="E22" s="2294"/>
      <c r="F22" s="2294">
        <f>+E22*D22</f>
        <v>0</v>
      </c>
      <c r="H22" s="2283"/>
      <c r="I22" s="2283"/>
    </row>
    <row r="23" spans="1:9" s="1636" customFormat="1">
      <c r="A23" s="2297"/>
      <c r="B23" s="2298"/>
      <c r="C23" s="2299"/>
      <c r="D23" s="2300"/>
      <c r="E23" s="2301"/>
      <c r="F23" s="2301"/>
      <c r="H23" s="2283"/>
      <c r="I23" s="2283"/>
    </row>
    <row r="24" spans="1:9" s="1636" customFormat="1" ht="39.6">
      <c r="A24" s="2291">
        <f>COUNT($A$7:A23)+1</f>
        <v>8</v>
      </c>
      <c r="B24" s="20" t="s">
        <v>2650</v>
      </c>
      <c r="C24" s="2296" t="s">
        <v>120</v>
      </c>
      <c r="D24" s="2293">
        <v>1</v>
      </c>
      <c r="E24" s="2294"/>
      <c r="F24" s="2294">
        <f>+E24*D24</f>
        <v>0</v>
      </c>
      <c r="H24" s="2283"/>
      <c r="I24" s="2283"/>
    </row>
    <row r="25" spans="1:9" s="1636" customFormat="1">
      <c r="A25" s="2297"/>
      <c r="B25" s="2298"/>
      <c r="C25" s="2299"/>
      <c r="D25" s="2300"/>
      <c r="E25" s="2301"/>
      <c r="F25" s="2301"/>
      <c r="H25" s="2283"/>
      <c r="I25" s="2283"/>
    </row>
    <row r="26" spans="1:9" s="1636" customFormat="1">
      <c r="A26" s="2291"/>
      <c r="H26" s="2283"/>
      <c r="I26" s="2283"/>
    </row>
    <row r="27" spans="1:9" s="1636" customFormat="1">
      <c r="A27" s="2297"/>
      <c r="B27" s="2298"/>
      <c r="C27" s="2299"/>
      <c r="D27" s="2300"/>
      <c r="E27" s="2301"/>
      <c r="F27" s="2301"/>
      <c r="H27" s="2283"/>
      <c r="I27" s="2283"/>
    </row>
    <row r="28" spans="1:9" s="1636" customFormat="1" ht="13.8" thickBot="1">
      <c r="A28" s="2302"/>
      <c r="B28" s="320" t="str">
        <f>B6&amp;"skupaj:"</f>
        <v>OSTALA DELA skupaj:</v>
      </c>
      <c r="C28" s="2303"/>
      <c r="D28" s="2304"/>
      <c r="E28" s="2305"/>
      <c r="F28" s="2306">
        <f>SUM(F9:F25)</f>
        <v>0</v>
      </c>
      <c r="H28" s="2283"/>
      <c r="I28" s="2283"/>
    </row>
    <row r="29" spans="1:9" s="1636" customFormat="1" ht="13.8" thickTop="1">
      <c r="A29" s="2307"/>
      <c r="B29" s="332"/>
      <c r="C29" s="2308"/>
      <c r="D29" s="2309"/>
      <c r="E29" s="2310"/>
      <c r="F29" s="2311"/>
      <c r="H29" s="2283"/>
      <c r="I29" s="2283"/>
    </row>
    <row r="30" spans="1:9" s="1636" customFormat="1">
      <c r="A30" s="2291"/>
      <c r="B30" s="2312" t="s">
        <v>2651</v>
      </c>
      <c r="C30" s="293"/>
      <c r="D30" s="294"/>
      <c r="E30" s="300"/>
      <c r="F30" s="301"/>
      <c r="H30" s="2283"/>
      <c r="I30" s="2283"/>
    </row>
  </sheetData>
  <sheetProtection selectLockedCells="1"/>
  <printOptions horizontalCentered="1"/>
  <pageMargins left="0.98425196850393704" right="0.39370078740157483" top="1.2598425196850394" bottom="0.98425196850393704" header="0.31496062992125984" footer="0.31496062992125984"/>
  <pageSetup paperSize="9" scale="99" fitToHeight="0" orientation="portrait" r:id="rId1"/>
  <headerFooter>
    <oddHeader>&amp;L&amp;8&amp;F</oddHeader>
    <oddFooter>&amp;L&amp;"FuturaTEEMedCon,Običajno"&amp;GPROTIM R¯IŠNIK PERC d.o.o.,  Poslovna cona A 2,  4208 ŠENÈUR,  SLOVENIJA
tel.: 04 279 18 00  fax: 04 279 18 25  e-mail:  protim@rzisnik-perc.si  url: www.protim.si&amp;R&amp;"FuturaTEEMedCon,Običajno"&amp;P/&amp;N</oddFooter>
  </headerFooter>
  <legacyDrawingHF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B42A-DD83-4512-A142-78F5BCD3F48C}">
  <sheetPr>
    <tabColor theme="8" tint="0.79998168889431442"/>
    <pageSetUpPr fitToPage="1"/>
  </sheetPr>
  <dimension ref="A3:M55"/>
  <sheetViews>
    <sheetView workbookViewId="0"/>
  </sheetViews>
  <sheetFormatPr defaultColWidth="9.109375" defaultRowHeight="13.2"/>
  <cols>
    <col min="1" max="1" width="12.5546875" style="1040" customWidth="1"/>
    <col min="2" max="2" width="9.33203125" style="1040" customWidth="1"/>
    <col min="3" max="3" width="11.44140625" style="1040" customWidth="1"/>
    <col min="4" max="6" width="9.109375" style="1040"/>
    <col min="7" max="7" width="23" style="1040" customWidth="1"/>
    <col min="8" max="8" width="9.109375" style="2321"/>
    <col min="9" max="10" width="9.109375" style="2319"/>
    <col min="11" max="13" width="9.109375" style="2321"/>
    <col min="14" max="16384" width="9.109375" style="1040"/>
  </cols>
  <sheetData>
    <row r="3" spans="1:8" ht="17.399999999999999">
      <c r="A3" s="2317"/>
      <c r="C3" s="2317"/>
      <c r="D3" s="2317"/>
      <c r="E3" s="2317"/>
      <c r="F3" s="2317"/>
      <c r="G3" s="2317"/>
      <c r="H3" s="2318"/>
    </row>
    <row r="5" spans="1:8" ht="17.399999999999999">
      <c r="B5" s="2320" t="s">
        <v>15</v>
      </c>
    </row>
    <row r="9" spans="1:8">
      <c r="D9" s="1210"/>
    </row>
    <row r="13" spans="1:8">
      <c r="B13" s="1040" t="s">
        <v>1448</v>
      </c>
      <c r="D13" s="27" t="s">
        <v>2652</v>
      </c>
    </row>
    <row r="14" spans="1:8">
      <c r="D14" s="27" t="s">
        <v>2653</v>
      </c>
    </row>
    <row r="15" spans="1:8">
      <c r="D15" s="1040" t="s">
        <v>2654</v>
      </c>
    </row>
    <row r="16" spans="1:8">
      <c r="D16" s="1040" t="s">
        <v>2655</v>
      </c>
    </row>
    <row r="17" spans="2:7">
      <c r="D17" s="28" t="s">
        <v>2656</v>
      </c>
    </row>
    <row r="18" spans="2:7">
      <c r="D18" s="27" t="s">
        <v>18</v>
      </c>
    </row>
    <row r="19" spans="2:7">
      <c r="D19" s="28" t="s">
        <v>19</v>
      </c>
    </row>
    <row r="20" spans="2:7">
      <c r="D20" s="28" t="s">
        <v>20</v>
      </c>
    </row>
    <row r="21" spans="2:7">
      <c r="D21" s="28" t="s">
        <v>21</v>
      </c>
    </row>
    <row r="22" spans="2:7">
      <c r="D22" s="28"/>
    </row>
    <row r="23" spans="2:7">
      <c r="D23" s="28"/>
    </row>
    <row r="24" spans="2:7">
      <c r="B24" s="1040" t="s">
        <v>22</v>
      </c>
      <c r="D24" s="996" t="s">
        <v>2657</v>
      </c>
      <c r="E24" s="2322"/>
      <c r="F24" s="2322"/>
      <c r="G24" s="2322"/>
    </row>
    <row r="25" spans="2:7">
      <c r="D25" s="938" t="s">
        <v>2658</v>
      </c>
    </row>
    <row r="26" spans="2:7">
      <c r="D26" s="938"/>
    </row>
    <row r="27" spans="2:7">
      <c r="D27" s="938"/>
    </row>
    <row r="29" spans="2:7">
      <c r="D29" s="2323"/>
    </row>
    <row r="30" spans="2:7">
      <c r="B30" s="1040" t="s">
        <v>1452</v>
      </c>
      <c r="D30" s="1040" t="s">
        <v>25</v>
      </c>
    </row>
    <row r="34" spans="1:13">
      <c r="B34" s="1040" t="s">
        <v>1453</v>
      </c>
      <c r="D34" s="1040" t="s">
        <v>27</v>
      </c>
    </row>
    <row r="35" spans="1:13">
      <c r="D35" s="1040" t="s">
        <v>1454</v>
      </c>
    </row>
    <row r="36" spans="1:13">
      <c r="D36" s="1040" t="s">
        <v>29</v>
      </c>
    </row>
    <row r="40" spans="1:13">
      <c r="B40" s="1212" t="s">
        <v>30</v>
      </c>
      <c r="C40" s="1212"/>
      <c r="D40" s="1212" t="s">
        <v>31</v>
      </c>
    </row>
    <row r="41" spans="1:13">
      <c r="D41" s="1212"/>
    </row>
    <row r="42" spans="1:13">
      <c r="D42" s="1212"/>
    </row>
    <row r="48" spans="1:13" s="1063" customFormat="1">
      <c r="A48" s="1040"/>
      <c r="B48" s="1040"/>
      <c r="C48" s="1040"/>
      <c r="D48" s="1040"/>
      <c r="E48" s="1040"/>
      <c r="F48" s="1040"/>
      <c r="G48" s="1040"/>
      <c r="H48" s="2324"/>
      <c r="I48" s="2325"/>
      <c r="J48" s="2325"/>
      <c r="K48" s="2324"/>
      <c r="L48" s="2324"/>
      <c r="M48" s="2324"/>
    </row>
    <row r="49" spans="1:13" s="1063" customFormat="1">
      <c r="A49" s="1040"/>
      <c r="B49" s="1040"/>
      <c r="C49" s="1040"/>
      <c r="D49" s="1040"/>
      <c r="E49" s="1040"/>
      <c r="F49" s="1040"/>
      <c r="G49" s="1040"/>
      <c r="H49" s="2324"/>
      <c r="I49" s="2325"/>
      <c r="J49" s="2325"/>
      <c r="K49" s="2324"/>
      <c r="L49" s="2324"/>
      <c r="M49" s="2324"/>
    </row>
    <row r="55" spans="1:13">
      <c r="B55" s="1040" t="s">
        <v>32</v>
      </c>
      <c r="D55" s="33" t="s">
        <v>2659</v>
      </c>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A3AF6-E0AD-4143-8F0B-A6BB5D321417}">
  <sheetPr>
    <tabColor theme="8" tint="0.79998168889431442"/>
    <pageSetUpPr fitToPage="1"/>
  </sheetPr>
  <dimension ref="A1:M46"/>
  <sheetViews>
    <sheetView workbookViewId="0"/>
  </sheetViews>
  <sheetFormatPr defaultColWidth="9.109375" defaultRowHeight="13.2"/>
  <cols>
    <col min="1" max="1" width="5.109375" style="1256" customWidth="1"/>
    <col min="2" max="2" width="60.5546875" style="1227" customWidth="1"/>
    <col min="3" max="3" width="5.88671875" style="1258" customWidth="1"/>
    <col min="4" max="4" width="8.44140625" style="1259" customWidth="1"/>
    <col min="5" max="5" width="13.33203125" style="1226" customWidth="1"/>
    <col min="6" max="6" width="16.109375" style="1226" customWidth="1"/>
    <col min="7" max="16384" width="9.109375" style="1227"/>
  </cols>
  <sheetData>
    <row r="1" spans="1:13" s="1221" customFormat="1" ht="13.8">
      <c r="A1" s="2326"/>
      <c r="B1" s="1213" t="s">
        <v>682</v>
      </c>
      <c r="C1" s="2327"/>
      <c r="D1" s="2328"/>
      <c r="E1" s="2329"/>
      <c r="F1" s="2330"/>
      <c r="G1" s="2331"/>
      <c r="H1" s="2332"/>
      <c r="I1" s="2332"/>
      <c r="J1" s="2332"/>
      <c r="K1" s="2332"/>
      <c r="L1" s="2332"/>
    </row>
    <row r="2" spans="1:13" s="1221" customFormat="1" ht="13.8" customHeight="1">
      <c r="A2" s="2326"/>
      <c r="B2" s="2658" t="s">
        <v>2660</v>
      </c>
      <c r="C2" s="2658"/>
      <c r="D2" s="2658"/>
      <c r="E2" s="2329"/>
      <c r="F2" s="2330"/>
      <c r="G2" s="2331"/>
      <c r="H2" s="2332"/>
      <c r="I2" s="2332"/>
      <c r="J2" s="2332"/>
      <c r="K2" s="2332"/>
      <c r="L2" s="2332"/>
    </row>
    <row r="3" spans="1:13" s="1221" customFormat="1" ht="16.8" customHeight="1">
      <c r="A3" s="2326"/>
      <c r="B3" s="2658"/>
      <c r="C3" s="2658"/>
      <c r="D3" s="2658"/>
      <c r="E3" s="2329"/>
      <c r="F3" s="2330"/>
      <c r="G3" s="2331"/>
      <c r="H3" s="2332"/>
      <c r="I3" s="2332"/>
      <c r="J3" s="2332"/>
      <c r="K3" s="2332"/>
      <c r="L3" s="2332"/>
    </row>
    <row r="4" spans="1:13" s="1221" customFormat="1" ht="13.8">
      <c r="A4" s="2326"/>
      <c r="B4" s="2333"/>
      <c r="C4" s="2327"/>
      <c r="D4" s="2328"/>
      <c r="E4" s="2329"/>
      <c r="F4" s="2330"/>
      <c r="G4" s="2331"/>
      <c r="H4" s="2332"/>
      <c r="I4" s="2332"/>
      <c r="J4" s="2332"/>
      <c r="K4" s="2332"/>
      <c r="L4" s="2332"/>
    </row>
    <row r="5" spans="1:13">
      <c r="A5" s="1223"/>
      <c r="B5" s="32" t="s">
        <v>1079</v>
      </c>
      <c r="C5" s="1224"/>
      <c r="D5" s="1225"/>
    </row>
    <row r="6" spans="1:13">
      <c r="A6" s="1223"/>
      <c r="B6" s="1152" t="str">
        <f>+'Spremni list PESPOT'!D13</f>
        <v>Stanovanjski sklad Republike Slovenije</v>
      </c>
      <c r="C6" s="1224"/>
      <c r="D6" s="1225"/>
    </row>
    <row r="7" spans="1:13">
      <c r="A7" s="1223"/>
      <c r="B7" s="1152" t="str">
        <f>'Spremni list PESPOT'!D14</f>
        <v>Javni sklad</v>
      </c>
      <c r="C7" s="1224"/>
      <c r="D7" s="1225"/>
    </row>
    <row r="8" spans="1:13" s="1234" customFormat="1" ht="13.8">
      <c r="A8" s="2334"/>
      <c r="B8" s="1152" t="str">
        <f>+'Spremni list PESPOT'!D15</f>
        <v>Poljanska cesta 31</v>
      </c>
      <c r="C8" s="1228"/>
      <c r="D8" s="2335"/>
      <c r="E8" s="1230"/>
      <c r="F8" s="2336"/>
      <c r="G8" s="2337"/>
      <c r="H8" s="2338"/>
      <c r="I8" s="2338"/>
      <c r="J8" s="2338"/>
      <c r="K8" s="2338"/>
      <c r="L8" s="2338"/>
      <c r="M8" s="1221"/>
    </row>
    <row r="9" spans="1:13" s="1234" customFormat="1" ht="13.8">
      <c r="A9" s="2334"/>
      <c r="B9" s="1152" t="str">
        <f>+'Spremni list PESPOT'!D16</f>
        <v>1000 Ljubljana</v>
      </c>
      <c r="C9" s="1228"/>
      <c r="D9" s="2335"/>
      <c r="E9" s="1230"/>
      <c r="F9" s="2336"/>
      <c r="G9" s="2337"/>
      <c r="H9" s="2338"/>
      <c r="I9" s="2338"/>
      <c r="J9" s="2338"/>
      <c r="K9" s="2338"/>
      <c r="L9" s="2338"/>
      <c r="M9" s="1221"/>
    </row>
    <row r="10" spans="1:13" s="1234" customFormat="1" ht="13.8">
      <c r="A10" s="2334"/>
      <c r="B10" s="1152" t="str">
        <f>+'Spremni list PESPOT'!D17</f>
        <v>in</v>
      </c>
      <c r="C10" s="1228"/>
      <c r="D10" s="2335"/>
      <c r="E10" s="1230"/>
      <c r="F10" s="2336"/>
      <c r="G10" s="2337"/>
      <c r="H10" s="2338"/>
      <c r="I10" s="2338"/>
      <c r="J10" s="2338"/>
      <c r="K10" s="2338"/>
      <c r="L10" s="2338"/>
      <c r="M10" s="1221"/>
    </row>
    <row r="11" spans="1:13" s="1234" customFormat="1" ht="13.8">
      <c r="A11" s="2334"/>
      <c r="B11" s="1152" t="str">
        <f>+'Spremni list PESPOT'!D18</f>
        <v>JAVNI STANOVANJSKI SKLAD</v>
      </c>
      <c r="C11" s="1228"/>
      <c r="D11" s="2335"/>
      <c r="E11" s="1230"/>
      <c r="F11" s="2336"/>
      <c r="G11" s="2337"/>
      <c r="H11" s="2338"/>
      <c r="I11" s="2338"/>
      <c r="J11" s="2338"/>
      <c r="K11" s="2338"/>
      <c r="L11" s="2338"/>
      <c r="M11" s="1221"/>
    </row>
    <row r="12" spans="1:13" s="1234" customFormat="1" ht="13.8">
      <c r="A12" s="2334"/>
      <c r="B12" s="1152" t="str">
        <f>+'Spremni list PESPOT'!D19</f>
        <v>MESTNE OBČINE KOPER</v>
      </c>
      <c r="C12" s="1228"/>
      <c r="D12" s="2335"/>
      <c r="E12" s="1230"/>
      <c r="F12" s="2336"/>
      <c r="G12" s="2337"/>
      <c r="H12" s="2338"/>
      <c r="I12" s="2338"/>
      <c r="J12" s="2338"/>
      <c r="K12" s="2338"/>
      <c r="L12" s="2338"/>
      <c r="M12" s="1221"/>
    </row>
    <row r="13" spans="1:13" s="1234" customFormat="1" ht="13.8">
      <c r="A13" s="2334"/>
      <c r="B13" s="1152" t="str">
        <f>+'Spremni list PESPOT'!D20</f>
        <v>Verdijeva ulica 10</v>
      </c>
      <c r="C13" s="1228"/>
      <c r="D13" s="2335"/>
      <c r="E13" s="1230"/>
      <c r="F13" s="2336"/>
      <c r="G13" s="2337"/>
      <c r="H13" s="2338"/>
      <c r="I13" s="2338"/>
      <c r="J13" s="2338"/>
      <c r="K13" s="2338"/>
      <c r="L13" s="2338"/>
      <c r="M13" s="1221"/>
    </row>
    <row r="14" spans="1:13" s="1234" customFormat="1" ht="13.8">
      <c r="A14" s="2334"/>
      <c r="B14" s="1152" t="str">
        <f>+'Spremni list PESPOT'!D21</f>
        <v>6000 Koper</v>
      </c>
      <c r="C14" s="1228"/>
      <c r="D14" s="2335"/>
      <c r="E14" s="1230"/>
      <c r="F14" s="2336"/>
      <c r="G14" s="2337"/>
      <c r="H14" s="2338"/>
      <c r="I14" s="2338"/>
      <c r="J14" s="2338"/>
      <c r="K14" s="2338"/>
      <c r="L14" s="2338"/>
      <c r="M14" s="1221"/>
    </row>
    <row r="15" spans="1:13" s="1234" customFormat="1" ht="13.8">
      <c r="A15" s="2334"/>
      <c r="B15" s="938"/>
      <c r="C15" s="1228"/>
      <c r="D15" s="2335"/>
      <c r="E15" s="1230"/>
      <c r="F15" s="2336"/>
      <c r="G15" s="2337"/>
      <c r="H15" s="2338"/>
      <c r="I15" s="2338"/>
      <c r="J15" s="2338"/>
      <c r="K15" s="2338"/>
      <c r="L15" s="2338"/>
      <c r="M15" s="1221"/>
    </row>
    <row r="16" spans="1:13" s="1234" customFormat="1" ht="13.8">
      <c r="A16" s="2334"/>
      <c r="B16" s="2339" t="s">
        <v>685</v>
      </c>
      <c r="C16" s="2340"/>
      <c r="D16" s="2335"/>
      <c r="E16" s="2341"/>
      <c r="F16" s="2336"/>
      <c r="G16" s="2337"/>
      <c r="H16" s="2338"/>
      <c r="I16" s="2338"/>
      <c r="J16" s="2338"/>
      <c r="K16" s="2338"/>
      <c r="L16" s="2338"/>
      <c r="M16" s="1221"/>
    </row>
    <row r="17" spans="1:13" s="1234" customFormat="1" ht="13.8">
      <c r="A17" s="2334"/>
      <c r="B17" s="938" t="s">
        <v>680</v>
      </c>
      <c r="C17" s="2342"/>
      <c r="D17" s="2343"/>
      <c r="E17" s="2344"/>
      <c r="F17" s="2345"/>
      <c r="G17" s="2337"/>
      <c r="H17" s="2338"/>
      <c r="I17" s="2338"/>
      <c r="J17" s="2338"/>
      <c r="K17" s="2338"/>
      <c r="L17" s="2338"/>
      <c r="M17" s="1221"/>
    </row>
    <row r="18" spans="1:13" s="1234" customFormat="1" ht="13.8">
      <c r="A18" s="2334"/>
      <c r="B18" s="2323"/>
      <c r="C18" s="2342"/>
      <c r="D18" s="2343"/>
      <c r="E18" s="2344"/>
      <c r="F18" s="2345"/>
      <c r="G18" s="2337"/>
      <c r="H18" s="2338"/>
      <c r="I18" s="2338"/>
      <c r="J18" s="2338"/>
      <c r="K18" s="2338"/>
      <c r="L18" s="2338"/>
      <c r="M18" s="1221"/>
    </row>
    <row r="19" spans="1:13" s="1244" customFormat="1" ht="15.6">
      <c r="A19" s="2346"/>
      <c r="B19" s="2347" t="s">
        <v>686</v>
      </c>
      <c r="C19" s="2348"/>
      <c r="D19" s="2349"/>
      <c r="E19" s="2350"/>
      <c r="F19" s="2350"/>
    </row>
    <row r="20" spans="1:13">
      <c r="A20" s="717"/>
      <c r="B20" s="1245"/>
      <c r="C20" s="1246"/>
      <c r="D20" s="1247"/>
      <c r="E20" s="1248"/>
      <c r="F20" s="1248"/>
    </row>
    <row r="21" spans="1:13">
      <c r="A21" s="1223"/>
      <c r="B21" s="2634" t="s">
        <v>1456</v>
      </c>
      <c r="C21" s="2634"/>
      <c r="D21" s="2634"/>
    </row>
    <row r="22" spans="1:13" ht="39.6">
      <c r="A22" s="1223"/>
      <c r="B22" s="1250" t="s">
        <v>56</v>
      </c>
      <c r="C22" s="1249"/>
      <c r="D22" s="1249"/>
    </row>
    <row r="23" spans="1:13" ht="26.25" customHeight="1">
      <c r="A23" s="1223"/>
      <c r="B23" s="2626" t="s">
        <v>1457</v>
      </c>
      <c r="C23" s="2626"/>
      <c r="D23" s="2626"/>
    </row>
    <row r="24" spans="1:13">
      <c r="A24" s="2351"/>
      <c r="B24" s="2659" t="s">
        <v>1458</v>
      </c>
      <c r="C24" s="2659"/>
      <c r="D24" s="2659"/>
      <c r="E24" s="2352"/>
      <c r="F24" s="2352"/>
      <c r="G24" s="2353"/>
      <c r="H24" s="1253"/>
      <c r="I24" s="1253"/>
    </row>
    <row r="25" spans="1:13">
      <c r="A25" s="2351"/>
      <c r="B25" s="2659" t="s">
        <v>1459</v>
      </c>
      <c r="C25" s="2659"/>
      <c r="D25" s="2659"/>
      <c r="E25" s="2352"/>
      <c r="F25" s="2352"/>
      <c r="G25" s="2353"/>
      <c r="H25" s="1253"/>
      <c r="I25" s="1253"/>
    </row>
    <row r="26" spans="1:13">
      <c r="A26" s="2351"/>
      <c r="B26" s="2659" t="s">
        <v>1460</v>
      </c>
      <c r="C26" s="2659"/>
      <c r="D26" s="2659"/>
      <c r="E26" s="2352"/>
      <c r="F26" s="2352"/>
      <c r="G26" s="2353"/>
      <c r="H26" s="1253"/>
      <c r="I26" s="1253"/>
    </row>
    <row r="27" spans="1:13">
      <c r="A27" s="1223"/>
      <c r="B27" s="2633" t="s">
        <v>1461</v>
      </c>
      <c r="C27" s="2633"/>
      <c r="D27" s="2633"/>
    </row>
    <row r="28" spans="1:13">
      <c r="A28" s="1223"/>
      <c r="B28" s="2633" t="s">
        <v>1462</v>
      </c>
      <c r="C28" s="2633"/>
      <c r="D28" s="2633"/>
    </row>
    <row r="29" spans="1:13" ht="25.5" customHeight="1">
      <c r="A29" s="1223"/>
      <c r="B29" s="2626" t="s">
        <v>1463</v>
      </c>
      <c r="C29" s="2626"/>
      <c r="D29" s="2626"/>
    </row>
    <row r="30" spans="1:13" ht="12.75" customHeight="1">
      <c r="A30" s="1223"/>
      <c r="B30" s="2657" t="s">
        <v>1464</v>
      </c>
      <c r="C30" s="2657"/>
      <c r="D30" s="2657"/>
    </row>
    <row r="31" spans="1:13">
      <c r="A31" s="1223"/>
      <c r="B31" s="2621" t="s">
        <v>1465</v>
      </c>
      <c r="C31" s="2621"/>
      <c r="D31" s="2621"/>
    </row>
    <row r="32" spans="1:13" ht="27.75" customHeight="1">
      <c r="A32" s="1223"/>
      <c r="B32" s="2627" t="s">
        <v>1466</v>
      </c>
      <c r="C32" s="2627"/>
      <c r="D32" s="2627"/>
    </row>
    <row r="33" spans="1:4">
      <c r="A33" s="1223"/>
      <c r="B33" s="2621" t="s">
        <v>1467</v>
      </c>
      <c r="C33" s="2621"/>
      <c r="D33" s="2621"/>
    </row>
    <row r="34" spans="1:4">
      <c r="A34" s="1223"/>
      <c r="B34" s="2627" t="s">
        <v>1468</v>
      </c>
      <c r="C34" s="2627"/>
      <c r="D34" s="2627"/>
    </row>
    <row r="35" spans="1:4">
      <c r="A35" s="1223"/>
      <c r="B35" s="2627" t="s">
        <v>1469</v>
      </c>
      <c r="C35" s="2627"/>
      <c r="D35" s="2627"/>
    </row>
    <row r="36" spans="1:4">
      <c r="A36" s="1223"/>
      <c r="B36" s="2627" t="s">
        <v>1470</v>
      </c>
      <c r="C36" s="2627"/>
      <c r="D36" s="2627"/>
    </row>
    <row r="37" spans="1:4" ht="42" customHeight="1">
      <c r="A37" s="1223"/>
      <c r="B37" s="2632" t="s">
        <v>1471</v>
      </c>
      <c r="C37" s="2632"/>
      <c r="D37" s="2632"/>
    </row>
    <row r="38" spans="1:4" ht="39" customHeight="1">
      <c r="A38" s="1223"/>
      <c r="B38" s="2632" t="s">
        <v>713</v>
      </c>
      <c r="C38" s="2632"/>
      <c r="D38" s="1225"/>
    </row>
    <row r="39" spans="1:4">
      <c r="A39" s="1223"/>
      <c r="B39" s="32"/>
      <c r="C39" s="1224"/>
      <c r="D39" s="1225"/>
    </row>
    <row r="40" spans="1:4">
      <c r="A40" s="1223"/>
      <c r="B40" s="1254" t="s">
        <v>701</v>
      </c>
      <c r="C40" s="1224"/>
      <c r="D40" s="1225"/>
    </row>
    <row r="41" spans="1:4">
      <c r="A41" s="1223"/>
      <c r="B41" s="1255" t="s">
        <v>702</v>
      </c>
      <c r="C41" s="1224"/>
      <c r="D41" s="1225"/>
    </row>
    <row r="42" spans="1:4">
      <c r="A42" s="1223"/>
      <c r="B42" s="1255"/>
      <c r="C42" s="1224"/>
      <c r="D42" s="1225"/>
    </row>
    <row r="43" spans="1:4">
      <c r="B43" s="1255"/>
      <c r="C43" s="1224"/>
      <c r="D43" s="1225"/>
    </row>
    <row r="44" spans="1:4">
      <c r="B44" s="1257"/>
      <c r="C44" s="1224"/>
      <c r="D44" s="1225"/>
    </row>
    <row r="45" spans="1:4">
      <c r="B45" s="32"/>
      <c r="C45" s="1224"/>
      <c r="D45" s="1225"/>
    </row>
    <row r="46" spans="1:4">
      <c r="B46" s="32"/>
      <c r="C46" s="1224"/>
      <c r="D46" s="1225"/>
    </row>
  </sheetData>
  <sheetProtection selectLockedCells="1" selectUnlockedCells="1"/>
  <mergeCells count="18">
    <mergeCell ref="B26:D26"/>
    <mergeCell ref="B2:D3"/>
    <mergeCell ref="B21:D21"/>
    <mergeCell ref="B23:D23"/>
    <mergeCell ref="B24:D24"/>
    <mergeCell ref="B25:D25"/>
    <mergeCell ref="B38:C38"/>
    <mergeCell ref="B27:D27"/>
    <mergeCell ref="B28:D28"/>
    <mergeCell ref="B29:D29"/>
    <mergeCell ref="B30:D30"/>
    <mergeCell ref="B31:D31"/>
    <mergeCell ref="B32:D32"/>
    <mergeCell ref="B33:D33"/>
    <mergeCell ref="B34:D34"/>
    <mergeCell ref="B35:D35"/>
    <mergeCell ref="B36:D36"/>
    <mergeCell ref="B37:D37"/>
  </mergeCells>
  <pageMargins left="0.98425196850393704" right="0.39370078740157483" top="1.2598425196850394" bottom="0.78740157480314965" header="0.51181102362204722" footer="0.39370078740157483"/>
  <pageSetup paperSize="9" fitToHeight="0"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C7445-09E8-4389-BD96-7A5F23F04C24}">
  <sheetPr>
    <tabColor theme="8" tint="0.79998168889431442"/>
    <pageSetUpPr fitToPage="1"/>
  </sheetPr>
  <dimension ref="A1:E40"/>
  <sheetViews>
    <sheetView workbookViewId="0"/>
  </sheetViews>
  <sheetFormatPr defaultColWidth="9.109375" defaultRowHeight="13.2"/>
  <cols>
    <col min="1" max="1" width="6.33203125" style="2362" customWidth="1"/>
    <col min="2" max="2" width="75.109375" style="2363" customWidth="1"/>
    <col min="3" max="16384" width="9.109375" style="1271"/>
  </cols>
  <sheetData>
    <row r="1" spans="1:2" s="1262" customFormat="1">
      <c r="A1" s="1260"/>
      <c r="B1" s="1261" t="s">
        <v>1472</v>
      </c>
    </row>
    <row r="2" spans="1:2" s="1262" customFormat="1">
      <c r="A2" s="1260"/>
      <c r="B2" s="1261" t="s">
        <v>2661</v>
      </c>
    </row>
    <row r="3" spans="1:2" s="1262" customFormat="1">
      <c r="A3" s="1260"/>
      <c r="B3" s="938"/>
    </row>
    <row r="4" spans="1:2" s="1262" customFormat="1" ht="13.8">
      <c r="A4" s="1260"/>
      <c r="B4" s="1263"/>
    </row>
    <row r="5" spans="1:2" s="1262" customFormat="1" ht="13.8">
      <c r="A5" s="1260"/>
      <c r="B5" s="1264" t="s">
        <v>1473</v>
      </c>
    </row>
    <row r="6" spans="1:2" s="1262" customFormat="1" ht="15.6">
      <c r="A6" s="1260"/>
      <c r="B6" s="1265"/>
    </row>
    <row r="7" spans="1:2" s="1262" customFormat="1" ht="26.25" customHeight="1">
      <c r="A7" s="1266"/>
      <c r="B7" s="1267" t="s">
        <v>1474</v>
      </c>
    </row>
    <row r="8" spans="1:2" s="1262" customFormat="1" ht="12.75" customHeight="1">
      <c r="A8" s="1266"/>
      <c r="B8" s="1268"/>
    </row>
    <row r="9" spans="1:2" s="1262" customFormat="1" ht="26.4">
      <c r="A9" s="1266"/>
      <c r="B9" s="1269" t="s">
        <v>1080</v>
      </c>
    </row>
    <row r="10" spans="1:2" s="1262" customFormat="1" ht="12.75" customHeight="1">
      <c r="A10" s="1266"/>
      <c r="B10" s="1269"/>
    </row>
    <row r="11" spans="1:2" s="1262" customFormat="1" ht="26.4">
      <c r="A11" s="1260">
        <f>COUNT($A$1:A10)+1</f>
        <v>1</v>
      </c>
      <c r="B11" s="1270" t="s">
        <v>56</v>
      </c>
    </row>
    <row r="12" spans="1:2" s="1262" customFormat="1" ht="39.6">
      <c r="A12" s="1260">
        <f>COUNT($A$1:A11)+1</f>
        <v>2</v>
      </c>
      <c r="B12" s="1270" t="s">
        <v>58</v>
      </c>
    </row>
    <row r="13" spans="1:2" ht="26.4">
      <c r="A13" s="1260">
        <f>COUNT($A$1:A12)+1</f>
        <v>3</v>
      </c>
      <c r="B13" s="1270" t="s">
        <v>76</v>
      </c>
    </row>
    <row r="14" spans="1:2" ht="26.4">
      <c r="A14" s="1260">
        <f>COUNT($A$1:A13)+1</f>
        <v>4</v>
      </c>
      <c r="B14" s="1270" t="s">
        <v>252</v>
      </c>
    </row>
    <row r="15" spans="1:2" s="1262" customFormat="1" ht="26.4">
      <c r="A15" s="1260">
        <f>COUNT($A$1:A14)+1</f>
        <v>5</v>
      </c>
      <c r="B15" s="1270" t="s">
        <v>80</v>
      </c>
    </row>
    <row r="16" spans="1:2" s="1262" customFormat="1" ht="12.75" customHeight="1">
      <c r="A16" s="1260">
        <f>COUNT($A$1:A15)+1</f>
        <v>6</v>
      </c>
      <c r="B16" s="1270" t="s">
        <v>82</v>
      </c>
    </row>
    <row r="17" spans="1:5" ht="26.4">
      <c r="A17" s="1260">
        <f>COUNT($A$1:A16)+1</f>
        <v>7</v>
      </c>
      <c r="B17" s="1270" t="s">
        <v>1475</v>
      </c>
    </row>
    <row r="18" spans="1:5" ht="12.75" customHeight="1">
      <c r="A18" s="1260">
        <f>COUNT($A$1:A17)+1</f>
        <v>8</v>
      </c>
      <c r="B18" s="1270" t="s">
        <v>1476</v>
      </c>
    </row>
    <row r="19" spans="1:5" ht="51" customHeight="1">
      <c r="A19" s="1260">
        <f>COUNT($A$1:A18)+1</f>
        <v>9</v>
      </c>
      <c r="B19" s="81" t="s">
        <v>68</v>
      </c>
    </row>
    <row r="20" spans="1:5" ht="39.6">
      <c r="A20" s="1260">
        <f>COUNT($A$1:A19)+1</f>
        <v>10</v>
      </c>
      <c r="B20" s="1270" t="s">
        <v>1477</v>
      </c>
    </row>
    <row r="21" spans="1:5" ht="26.4">
      <c r="A21" s="1260">
        <f>COUNT($A$1:A20)+1</f>
        <v>11</v>
      </c>
      <c r="B21" s="1270" t="s">
        <v>70</v>
      </c>
    </row>
    <row r="22" spans="1:5">
      <c r="A22" s="1260">
        <f>COUNT($A$1:A21)+1</f>
        <v>12</v>
      </c>
      <c r="B22" s="1270" t="s">
        <v>72</v>
      </c>
    </row>
    <row r="23" spans="1:5" ht="39.6">
      <c r="A23" s="1260">
        <f>COUNT($A$1:A22)+1</f>
        <v>13</v>
      </c>
      <c r="B23" s="1270" t="s">
        <v>241</v>
      </c>
    </row>
    <row r="24" spans="1:5" ht="26.4">
      <c r="A24" s="1260">
        <f>COUNT($A$1:A23)+1</f>
        <v>14</v>
      </c>
      <c r="B24" s="1270" t="s">
        <v>1478</v>
      </c>
    </row>
    <row r="25" spans="1:5">
      <c r="A25" s="1260">
        <f>COUNT($A$1:A24)+1</f>
        <v>15</v>
      </c>
      <c r="B25" s="1270" t="s">
        <v>1479</v>
      </c>
    </row>
    <row r="26" spans="1:5" ht="26.4">
      <c r="A26" s="1260">
        <f>COUNT($A$1:A25)+1</f>
        <v>16</v>
      </c>
      <c r="B26" s="1270" t="s">
        <v>1480</v>
      </c>
    </row>
    <row r="27" spans="1:5" ht="52.8">
      <c r="A27" s="1260">
        <f>COUNT($A$1:A26)+1</f>
        <v>17</v>
      </c>
      <c r="B27" s="1270" t="s">
        <v>1481</v>
      </c>
      <c r="C27" s="2354"/>
    </row>
    <row r="28" spans="1:5" ht="39.6">
      <c r="A28" s="1260">
        <f>COUNT($A$1:A27)+1</f>
        <v>18</v>
      </c>
      <c r="B28" s="1270" t="s">
        <v>1482</v>
      </c>
      <c r="C28" s="2355"/>
    </row>
    <row r="29" spans="1:5">
      <c r="A29" s="1260">
        <f>COUNT($A$1:A28)+1</f>
        <v>19</v>
      </c>
      <c r="B29" s="1270" t="s">
        <v>1483</v>
      </c>
      <c r="C29" s="2356"/>
      <c r="D29" s="2357"/>
      <c r="E29" s="2358"/>
    </row>
    <row r="30" spans="1:5" ht="52.8">
      <c r="A30" s="1260">
        <f>COUNT($A$1:A29)+1</f>
        <v>20</v>
      </c>
      <c r="B30" s="1277" t="s">
        <v>102</v>
      </c>
      <c r="C30" s="2356"/>
      <c r="D30" s="2357"/>
      <c r="E30" s="2358"/>
    </row>
    <row r="31" spans="1:5" ht="52.8">
      <c r="A31" s="1260">
        <f>COUNT($A$1:A30)+1</f>
        <v>21</v>
      </c>
      <c r="B31" s="1270" t="s">
        <v>1484</v>
      </c>
      <c r="C31" s="2359"/>
    </row>
    <row r="32" spans="1:5" s="1262" customFormat="1" ht="39.6">
      <c r="A32" s="1260">
        <f>COUNT($A$1:A31)+1</f>
        <v>22</v>
      </c>
      <c r="B32" s="1270" t="s">
        <v>1485</v>
      </c>
    </row>
    <row r="33" spans="1:5" s="1281" customFormat="1" ht="26.4">
      <c r="A33" s="1260">
        <f>COUNT($A$1:A32)+1</f>
        <v>23</v>
      </c>
      <c r="B33" s="1270" t="s">
        <v>100</v>
      </c>
      <c r="C33" s="2360"/>
      <c r="D33" s="2361"/>
      <c r="E33" s="2361"/>
    </row>
    <row r="34" spans="1:5" s="1262" customFormat="1">
      <c r="A34" s="1260">
        <f>COUNT($A$1:A33)+1</f>
        <v>24</v>
      </c>
      <c r="B34" s="1270" t="s">
        <v>1486</v>
      </c>
    </row>
    <row r="35" spans="1:5" s="1262" customFormat="1" ht="52.8">
      <c r="A35" s="1260">
        <f>COUNT($A$1:A34)+1</f>
        <v>25</v>
      </c>
      <c r="B35" s="1270" t="s">
        <v>1487</v>
      </c>
    </row>
    <row r="36" spans="1:5" s="1262" customFormat="1">
      <c r="A36" s="1260">
        <f>COUNT($A$1:A35)+1</f>
        <v>26</v>
      </c>
      <c r="B36" s="1270" t="s">
        <v>1488</v>
      </c>
    </row>
    <row r="37" spans="1:5" s="1262" customFormat="1" ht="52.8">
      <c r="A37" s="1260">
        <f>COUNT($A$1:A36)+1</f>
        <v>27</v>
      </c>
      <c r="B37" s="1270" t="s">
        <v>62</v>
      </c>
    </row>
    <row r="38" spans="1:5" s="1262" customFormat="1" ht="92.4">
      <c r="A38" s="1260">
        <f>COUNT($A$1:A37)+1</f>
        <v>28</v>
      </c>
      <c r="B38" s="1282" t="s">
        <v>1489</v>
      </c>
    </row>
    <row r="39" spans="1:5" ht="66">
      <c r="A39" s="1260">
        <f>COUNT($A$1:A38)+1</f>
        <v>29</v>
      </c>
      <c r="B39" s="1283" t="s">
        <v>1490</v>
      </c>
    </row>
    <row r="40" spans="1:5" ht="39.6">
      <c r="A40" s="1260">
        <f>COUNT($A$1:A39)+1</f>
        <v>30</v>
      </c>
      <c r="B40" s="1284" t="s">
        <v>104</v>
      </c>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A4A8F-969D-4770-BF4E-AD56015A56EF}">
  <sheetPr>
    <tabColor theme="8" tint="0.79998168889431442"/>
    <pageSetUpPr fitToPage="1"/>
  </sheetPr>
  <dimension ref="A1:G52"/>
  <sheetViews>
    <sheetView workbookViewId="0"/>
  </sheetViews>
  <sheetFormatPr defaultColWidth="9.109375" defaultRowHeight="13.2"/>
  <cols>
    <col min="1" max="1" width="4.33203125" style="1262" customWidth="1"/>
    <col min="2" max="2" width="4.33203125" style="1286" customWidth="1"/>
    <col min="3" max="3" width="60.33203125" style="1268" customWidth="1"/>
    <col min="4" max="4" width="18.6640625" style="1278" customWidth="1"/>
    <col min="5" max="16384" width="9.109375" style="1262"/>
  </cols>
  <sheetData>
    <row r="1" spans="1:4">
      <c r="B1" s="1261" t="s">
        <v>1472</v>
      </c>
    </row>
    <row r="2" spans="1:4">
      <c r="B2" s="1261" t="s">
        <v>2662</v>
      </c>
    </row>
    <row r="4" spans="1:4" ht="15.6">
      <c r="B4" s="1285" t="s">
        <v>2663</v>
      </c>
      <c r="C4" s="1265"/>
    </row>
    <row r="5" spans="1:4" ht="15.6">
      <c r="C5" s="1265"/>
    </row>
    <row r="6" spans="1:4" ht="13.8">
      <c r="C6" s="1263"/>
    </row>
    <row r="7" spans="1:4" ht="13.8">
      <c r="A7" s="1287" t="s">
        <v>107</v>
      </c>
      <c r="B7" s="1288" t="s">
        <v>109</v>
      </c>
      <c r="C7" s="1264"/>
      <c r="D7" s="1289"/>
    </row>
    <row r="8" spans="1:4" ht="13.8">
      <c r="A8" s="1287"/>
      <c r="B8" s="1288"/>
      <c r="C8" s="1264"/>
      <c r="D8" s="1289"/>
    </row>
    <row r="9" spans="1:4">
      <c r="B9" s="1291" t="str">
        <f>'URED.GRAD.'!B3</f>
        <v>0.</v>
      </c>
      <c r="C9" s="1268" t="str">
        <f>'URED.GRAD.'!C3</f>
        <v>UREDITEV GRADBIŠČA, GEODETSKA IN PRIPRAVLJALNA DELA</v>
      </c>
      <c r="D9" s="1278">
        <f>'URED.GRAD.'!G17</f>
        <v>0</v>
      </c>
    </row>
    <row r="10" spans="1:4">
      <c r="B10" s="1291"/>
      <c r="C10" s="1268" t="s">
        <v>2664</v>
      </c>
      <c r="D10" s="1278">
        <f>SUM(D9)*0.01</f>
        <v>0</v>
      </c>
    </row>
    <row r="11" spans="1:4" ht="5.0999999999999996" customHeight="1">
      <c r="B11" s="2364"/>
      <c r="C11" s="2365"/>
      <c r="D11" s="2366"/>
    </row>
    <row r="12" spans="1:4" ht="12.75" customHeight="1">
      <c r="A12" s="2367"/>
      <c r="B12" s="2368"/>
      <c r="C12" s="2369" t="str">
        <f>B7&amp;" skupaj:"</f>
        <v>UREDITEV GRADBIŠČA skupaj:</v>
      </c>
      <c r="D12" s="2370">
        <f>SUM(D5:D10)</f>
        <v>0</v>
      </c>
    </row>
    <row r="13" spans="1:4">
      <c r="B13" s="1291"/>
    </row>
    <row r="14" spans="1:4" ht="13.8">
      <c r="A14" s="1287" t="s">
        <v>41</v>
      </c>
      <c r="B14" s="1288" t="s">
        <v>2665</v>
      </c>
    </row>
    <row r="15" spans="1:4" ht="13.8">
      <c r="A15" s="1287"/>
      <c r="B15" s="1288"/>
    </row>
    <row r="16" spans="1:4" ht="12.75" customHeight="1">
      <c r="B16" s="1291" t="str">
        <f>'ZEM. dela'!A3</f>
        <v>I.</v>
      </c>
      <c r="C16" s="1268" t="str">
        <f>'ZEM. dela'!B3</f>
        <v xml:space="preserve">ZEMELJSKA DELA </v>
      </c>
      <c r="D16" s="1278">
        <f>'ZEM. dela'!F41</f>
        <v>0</v>
      </c>
    </row>
    <row r="17" spans="1:6" ht="12.75" customHeight="1">
      <c r="B17" s="1291" t="str">
        <f>BETONSKA!B1</f>
        <v>II.</v>
      </c>
      <c r="C17" s="1268" t="str">
        <f>BETONSKA!C1</f>
        <v>BETONSKA DELA</v>
      </c>
      <c r="D17" s="1278">
        <f>BETONSKA!G26</f>
        <v>0</v>
      </c>
    </row>
    <row r="18" spans="1:6" ht="12.75" customHeight="1">
      <c r="B18" s="1291" t="str">
        <f>TESARSKA!B1</f>
        <v>III.</v>
      </c>
      <c r="C18" s="1268" t="str">
        <f>TESARSKA!C1</f>
        <v>TESARSKA  DELA</v>
      </c>
      <c r="D18" s="1278">
        <f>TESARSKA!G15</f>
        <v>0</v>
      </c>
    </row>
    <row r="19" spans="1:6" ht="12.75" customHeight="1">
      <c r="B19" s="1291"/>
      <c r="C19" s="1268" t="s">
        <v>2664</v>
      </c>
      <c r="D19" s="1278">
        <f>SUM(D16:D18)*0.01</f>
        <v>0</v>
      </c>
    </row>
    <row r="20" spans="1:6" ht="5.0999999999999996" customHeight="1">
      <c r="B20" s="2364"/>
      <c r="C20" s="2365"/>
      <c r="D20" s="2366"/>
    </row>
    <row r="21" spans="1:6" ht="12.75" customHeight="1">
      <c r="A21" s="2367"/>
      <c r="B21" s="2368"/>
      <c r="C21" s="2369" t="str">
        <f>B14&amp;" skupaj:"</f>
        <v>GRADBENA DELA  skupaj:</v>
      </c>
      <c r="D21" s="2370">
        <f>SUM(D16:D19)</f>
        <v>0</v>
      </c>
    </row>
    <row r="22" spans="1:6" ht="12.75" customHeight="1">
      <c r="B22" s="1291"/>
    </row>
    <row r="23" spans="1:6" ht="15.75" customHeight="1">
      <c r="A23" s="1287" t="s">
        <v>2666</v>
      </c>
      <c r="B23" s="1288" t="s">
        <v>2667</v>
      </c>
      <c r="C23" s="1264"/>
      <c r="F23" s="1288"/>
    </row>
    <row r="24" spans="1:6" ht="15.75" customHeight="1">
      <c r="A24" s="1287"/>
      <c r="B24" s="1288"/>
      <c r="C24" s="1264"/>
      <c r="F24" s="1288"/>
    </row>
    <row r="25" spans="1:6" ht="12.75" customHeight="1">
      <c r="B25" s="1291" t="str">
        <f>'KLJUČAV. DELA'!A3</f>
        <v>IV.</v>
      </c>
      <c r="C25" s="1268" t="str">
        <f>'KLJUČAV. DELA'!B3</f>
        <v>KLJUČAVNIČARSKA DELA</v>
      </c>
      <c r="D25" s="1278">
        <f>'KLJUČAV. DELA'!F21</f>
        <v>0</v>
      </c>
    </row>
    <row r="26" spans="1:6" ht="12.75" customHeight="1">
      <c r="B26" s="1291"/>
      <c r="C26" s="1268" t="s">
        <v>2664</v>
      </c>
      <c r="D26" s="1278">
        <f>SUM(D25)*0.01</f>
        <v>0</v>
      </c>
    </row>
    <row r="27" spans="1:6" ht="5.0999999999999996" customHeight="1">
      <c r="B27" s="2364"/>
      <c r="C27" s="2365"/>
      <c r="D27" s="2366"/>
    </row>
    <row r="28" spans="1:6" ht="12.75" customHeight="1">
      <c r="A28" s="2367"/>
      <c r="B28" s="2368"/>
      <c r="C28" s="2369" t="str">
        <f>B23&amp;" skupaj:"</f>
        <v>OBRTNIŠKA DELA  skupaj:</v>
      </c>
      <c r="D28" s="2370">
        <f>SUM(D23:D26)</f>
        <v>0</v>
      </c>
    </row>
    <row r="29" spans="1:6" ht="12.75" customHeight="1">
      <c r="B29" s="1291"/>
    </row>
    <row r="30" spans="1:6" ht="13.8">
      <c r="A30" s="1287" t="s">
        <v>596</v>
      </c>
      <c r="B30" s="1288" t="s">
        <v>623</v>
      </c>
    </row>
    <row r="31" spans="1:6" ht="12.75" customHeight="1">
      <c r="A31" s="1287"/>
      <c r="B31" s="1288"/>
    </row>
    <row r="32" spans="1:6" ht="12.75" customHeight="1">
      <c r="B32" s="1291" t="str">
        <f>'ZU_utrjene površine (2)'!A3</f>
        <v>V.</v>
      </c>
      <c r="C32" s="1268" t="str">
        <f>'ZU_utrjene površine (2)'!B3</f>
        <v>UTRJENE POVRŠINE</v>
      </c>
      <c r="D32" s="1278">
        <f>'ZU_utrjene površine (2)'!F31</f>
        <v>0</v>
      </c>
    </row>
    <row r="33" spans="1:7" ht="12.75" customHeight="1">
      <c r="B33" s="1291" t="str">
        <f>'ZU_MET (2)'!A1</f>
        <v>VI.</v>
      </c>
      <c r="C33" s="1268" t="str">
        <f>'ZU_MET (2)'!B1</f>
        <v xml:space="preserve">METEORNA KANALIZACIJA </v>
      </c>
      <c r="D33" s="1278">
        <f>'ZU_MET (2)'!F24</f>
        <v>0</v>
      </c>
    </row>
    <row r="34" spans="1:7" s="1271" customFormat="1" ht="12.75" customHeight="1">
      <c r="A34" s="1262"/>
      <c r="B34" s="1291" t="str">
        <f>'ZU_KA (2)'!A1</f>
        <v>VII.</v>
      </c>
      <c r="C34" s="1268" t="str">
        <f>'ZU_KA (2)'!B1</f>
        <v>KRAJINSKA ARHITEKTURA - ZASADITEV</v>
      </c>
      <c r="D34" s="1278">
        <f>'ZU_KA (2)'!F50</f>
        <v>0</v>
      </c>
    </row>
    <row r="35" spans="1:7" s="1271" customFormat="1" ht="12.75" customHeight="1">
      <c r="A35" s="1262"/>
      <c r="B35" s="1291" t="s">
        <v>616</v>
      </c>
      <c r="C35" s="1268" t="str">
        <f>+'ZU_JR.GR. dela'!B1</f>
        <v>JAVNA RAZSVETLJAVA  in RAZSVETLJAVA - gradbeni del</v>
      </c>
      <c r="D35" s="1278">
        <f>+'ZU_JR.GR. dela'!F33</f>
        <v>0</v>
      </c>
    </row>
    <row r="36" spans="1:7" s="1271" customFormat="1" ht="12.75" customHeight="1">
      <c r="A36" s="1262"/>
      <c r="B36" s="1292" t="str">
        <f>+ZUN_RAZSV!A1</f>
        <v>IX.</v>
      </c>
      <c r="C36" s="1268" t="str">
        <f>+ZUN_RAZSV!B1</f>
        <v>ZUNANJA RAZSVETLJAVA (javna razsvetljava ob stopnicah)</v>
      </c>
      <c r="D36" s="1278">
        <f>+ZUN_RAZSV!F20</f>
        <v>0</v>
      </c>
    </row>
    <row r="37" spans="1:7" s="1271" customFormat="1" ht="12.75" customHeight="1">
      <c r="A37" s="1262"/>
      <c r="B37" s="1291"/>
      <c r="C37" s="1268" t="s">
        <v>2664</v>
      </c>
      <c r="D37" s="1278">
        <f>SUM(D32:D34)*0.01</f>
        <v>0</v>
      </c>
    </row>
    <row r="38" spans="1:7" ht="5.0999999999999996" customHeight="1">
      <c r="B38" s="2364"/>
      <c r="C38" s="2365"/>
      <c r="D38" s="2366"/>
    </row>
    <row r="39" spans="1:7" ht="12.75" customHeight="1">
      <c r="A39" s="2367"/>
      <c r="B39" s="2368"/>
      <c r="C39" s="2369" t="str">
        <f>B30&amp;" skupaj:"</f>
        <v>ZUNANJA UREDITEV skupaj:</v>
      </c>
      <c r="D39" s="2370">
        <f>SUM(D32:D37)</f>
        <v>0</v>
      </c>
    </row>
    <row r="40" spans="1:7" ht="12.75" customHeight="1" thickBot="1">
      <c r="B40" s="1291"/>
    </row>
    <row r="41" spans="1:7" ht="26.25" customHeight="1" thickBot="1">
      <c r="A41" s="2660" t="s">
        <v>2668</v>
      </c>
      <c r="B41" s="2661"/>
      <c r="C41" s="2661"/>
      <c r="D41" s="2371">
        <f>D12+D21+D28+D39</f>
        <v>0</v>
      </c>
    </row>
    <row r="44" spans="1:7">
      <c r="C44" s="1296" t="s">
        <v>49</v>
      </c>
      <c r="D44" s="1286"/>
      <c r="E44" s="1272"/>
    </row>
    <row r="45" spans="1:7">
      <c r="D45" s="1286"/>
      <c r="E45" s="1273"/>
    </row>
    <row r="46" spans="1:7">
      <c r="D46" s="1286"/>
      <c r="E46" s="1273"/>
    </row>
    <row r="47" spans="1:7">
      <c r="B47" s="1297"/>
      <c r="C47" s="1298" t="s">
        <v>1492</v>
      </c>
      <c r="D47" s="1299"/>
      <c r="E47" s="1274"/>
      <c r="F47" s="1275"/>
      <c r="G47" s="1276"/>
    </row>
    <row r="48" spans="1:7" ht="25.5" customHeight="1">
      <c r="C48" s="2635" t="s">
        <v>1493</v>
      </c>
      <c r="D48" s="2636"/>
      <c r="E48" s="1278"/>
    </row>
    <row r="49" spans="2:7" ht="25.5" customHeight="1">
      <c r="C49" s="2635" t="s">
        <v>1494</v>
      </c>
      <c r="D49" s="2636"/>
      <c r="E49" s="1278"/>
    </row>
    <row r="50" spans="2:7" ht="15" customHeight="1">
      <c r="C50" s="2637" t="s">
        <v>1495</v>
      </c>
      <c r="D50" s="2637"/>
    </row>
    <row r="51" spans="2:7" s="1281" customFormat="1">
      <c r="B51" s="2351"/>
      <c r="C51" s="2662" t="s">
        <v>1496</v>
      </c>
      <c r="D51" s="2636"/>
      <c r="E51" s="2360"/>
      <c r="F51" s="2361"/>
      <c r="G51" s="2361"/>
    </row>
    <row r="52" spans="2:7">
      <c r="B52" s="1286" t="s">
        <v>6</v>
      </c>
      <c r="C52" s="1262" t="s">
        <v>7</v>
      </c>
    </row>
  </sheetData>
  <mergeCells count="5">
    <mergeCell ref="A41:C41"/>
    <mergeCell ref="C48:D48"/>
    <mergeCell ref="C49:D49"/>
    <mergeCell ref="C50:D50"/>
    <mergeCell ref="C51:D51"/>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9EB0D-A7FB-44E4-ACF8-AF4B349072BB}">
  <sheetPr>
    <tabColor theme="8" tint="0.79998168889431442"/>
    <pageSetUpPr fitToPage="1"/>
  </sheetPr>
  <dimension ref="A1:G18"/>
  <sheetViews>
    <sheetView topLeftCell="B1" workbookViewId="0"/>
  </sheetViews>
  <sheetFormatPr defaultColWidth="9.109375" defaultRowHeight="13.2"/>
  <cols>
    <col min="1" max="1" width="13.6640625" style="131" hidden="1" customWidth="1"/>
    <col min="2" max="2" width="6.6640625" style="164" customWidth="1"/>
    <col min="3" max="3" width="43.88671875" style="164" customWidth="1"/>
    <col min="4" max="4" width="4.6640625" style="276" customWidth="1"/>
    <col min="5" max="5" width="9.5546875" style="167" customWidth="1"/>
    <col min="6" max="6" width="10.109375" style="277" customWidth="1"/>
    <col min="7" max="7" width="14" style="278" customWidth="1"/>
    <col min="8" max="8" width="10.6640625" style="131" bestFit="1" customWidth="1"/>
    <col min="9" max="16384" width="9.109375" style="131"/>
  </cols>
  <sheetData>
    <row r="1" spans="1:7" ht="15.6">
      <c r="B1" s="93" t="s">
        <v>107</v>
      </c>
      <c r="C1" s="94" t="s">
        <v>108</v>
      </c>
    </row>
    <row r="3" spans="1:7" s="1003" customFormat="1">
      <c r="B3" s="1251" t="s">
        <v>51</v>
      </c>
      <c r="C3" s="101" t="s">
        <v>2669</v>
      </c>
      <c r="D3" s="2373"/>
      <c r="E3" s="2374"/>
      <c r="F3" s="2375"/>
      <c r="G3" s="2376"/>
    </row>
    <row r="4" spans="1:7" s="1003" customFormat="1">
      <c r="B4" s="1251"/>
      <c r="C4" s="2377"/>
      <c r="D4" s="2373"/>
      <c r="E4" s="2374"/>
      <c r="F4" s="2375"/>
      <c r="G4" s="2376"/>
    </row>
    <row r="5" spans="1:7" s="1003" customFormat="1">
      <c r="A5" s="709" t="s">
        <v>216</v>
      </c>
      <c r="B5" s="709" t="s">
        <v>110</v>
      </c>
      <c r="C5" s="287" t="s">
        <v>111</v>
      </c>
      <c r="D5" s="288" t="s">
        <v>112</v>
      </c>
      <c r="E5" s="289" t="s">
        <v>113</v>
      </c>
      <c r="F5" s="2378" t="s">
        <v>217</v>
      </c>
      <c r="G5" s="2379" t="s">
        <v>114</v>
      </c>
    </row>
    <row r="6" spans="1:7" s="1003" customFormat="1">
      <c r="B6" s="2380"/>
      <c r="C6" s="292"/>
      <c r="D6" s="293"/>
      <c r="E6" s="294"/>
      <c r="F6" s="2381"/>
      <c r="G6" s="2381"/>
    </row>
    <row r="7" spans="1:7" s="1003" customFormat="1">
      <c r="A7" s="2382" t="s">
        <v>313</v>
      </c>
      <c r="B7" s="2383"/>
      <c r="C7" s="126" t="s">
        <v>109</v>
      </c>
      <c r="D7" s="293"/>
      <c r="E7" s="294"/>
      <c r="F7" s="2381"/>
      <c r="G7" s="2381"/>
    </row>
    <row r="8" spans="1:7" s="1003" customFormat="1" ht="115.5" customHeight="1">
      <c r="A8" s="2384" t="s">
        <v>315</v>
      </c>
      <c r="B8" s="717">
        <f>COUNT($B5:B$6)+1</f>
        <v>1</v>
      </c>
      <c r="C8" s="119" t="s">
        <v>115</v>
      </c>
      <c r="D8" s="506" t="s">
        <v>116</v>
      </c>
      <c r="E8" s="429">
        <v>120</v>
      </c>
      <c r="F8" s="430"/>
      <c r="G8" s="1410">
        <f>F8*E8</f>
        <v>0</v>
      </c>
    </row>
    <row r="9" spans="1:7" s="1003" customFormat="1">
      <c r="A9" s="2382"/>
      <c r="B9" s="1143"/>
      <c r="C9" s="251"/>
      <c r="D9" s="293"/>
      <c r="E9" s="294"/>
      <c r="F9" s="2381"/>
      <c r="G9" s="2381"/>
    </row>
    <row r="10" spans="1:7" s="1003" customFormat="1">
      <c r="A10" s="2385"/>
      <c r="B10" s="1143"/>
      <c r="C10" s="126" t="s">
        <v>125</v>
      </c>
      <c r="D10" s="293"/>
      <c r="E10" s="294"/>
      <c r="F10" s="2381"/>
      <c r="G10" s="2381"/>
    </row>
    <row r="11" spans="1:7" s="1003" customFormat="1" ht="26.4">
      <c r="A11" s="2385"/>
      <c r="B11" s="717">
        <f>COUNT($B$4:B9)+1</f>
        <v>2</v>
      </c>
      <c r="C11" s="428" t="s">
        <v>127</v>
      </c>
      <c r="D11" s="1408" t="s">
        <v>120</v>
      </c>
      <c r="E11" s="429">
        <v>1</v>
      </c>
      <c r="F11" s="2386"/>
      <c r="G11" s="1410">
        <f>E11*F11</f>
        <v>0</v>
      </c>
    </row>
    <row r="12" spans="1:7" s="1003" customFormat="1">
      <c r="A12" s="2385"/>
      <c r="B12" s="1143"/>
      <c r="C12" s="2387"/>
      <c r="D12" s="1061"/>
      <c r="E12" s="2388"/>
      <c r="F12" s="2381"/>
      <c r="G12" s="2381"/>
    </row>
    <row r="13" spans="1:7" s="1003" customFormat="1" ht="42" customHeight="1">
      <c r="A13" s="380" t="s">
        <v>2670</v>
      </c>
      <c r="B13" s="717">
        <f>COUNT($B$6:B12)+1</f>
        <v>3</v>
      </c>
      <c r="C13" s="428" t="s">
        <v>128</v>
      </c>
      <c r="D13" s="506" t="s">
        <v>120</v>
      </c>
      <c r="E13" s="429">
        <v>1</v>
      </c>
      <c r="F13" s="430"/>
      <c r="G13" s="1410">
        <f>E13*F13</f>
        <v>0</v>
      </c>
    </row>
    <row r="14" spans="1:7" s="1003" customFormat="1">
      <c r="A14" s="380"/>
      <c r="B14" s="717"/>
      <c r="C14" s="432"/>
      <c r="D14" s="389"/>
      <c r="E14" s="2388"/>
      <c r="F14" s="391"/>
      <c r="G14" s="431"/>
    </row>
    <row r="15" spans="1:7" s="1003" customFormat="1" ht="52.8">
      <c r="A15" s="380" t="s">
        <v>2671</v>
      </c>
      <c r="B15" s="717">
        <f>COUNT($B$6:B14)+1</f>
        <v>4</v>
      </c>
      <c r="C15" s="428" t="s">
        <v>129</v>
      </c>
      <c r="D15" s="1408" t="s">
        <v>120</v>
      </c>
      <c r="E15" s="429">
        <v>1</v>
      </c>
      <c r="F15" s="430"/>
      <c r="G15" s="1410">
        <f>E15*F15</f>
        <v>0</v>
      </c>
    </row>
    <row r="16" spans="1:7" s="1003" customFormat="1">
      <c r="A16" s="380"/>
      <c r="B16" s="717"/>
      <c r="C16" s="1056"/>
      <c r="D16" s="389"/>
      <c r="E16" s="429"/>
      <c r="F16" s="430"/>
      <c r="G16" s="1410"/>
    </row>
    <row r="17" spans="2:7" s="1003" customFormat="1" ht="13.8" thickBot="1">
      <c r="B17" s="2389"/>
      <c r="C17" s="320" t="str">
        <f>C3&amp;" skupaj:"</f>
        <v>UREDITEV GRADBIŠČA, GEODETSKA IN PRIPRAVLJALNA DELA skupaj:</v>
      </c>
      <c r="D17" s="2390"/>
      <c r="E17" s="2391"/>
      <c r="F17" s="2392"/>
      <c r="G17" s="2393">
        <f>SUM(G7:G16)</f>
        <v>0</v>
      </c>
    </row>
    <row r="18" spans="2:7" s="1003" customFormat="1" ht="13.8" thickTop="1">
      <c r="B18" s="2394"/>
      <c r="C18" s="1152"/>
      <c r="D18" s="1019"/>
      <c r="E18" s="2395"/>
      <c r="F18" s="2396"/>
      <c r="G18" s="2397"/>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B64F-440F-4F43-8E95-3421682E9C05}">
  <sheetPr>
    <tabColor theme="8" tint="0.79998168889431442"/>
    <pageSetUpPr fitToPage="1"/>
  </sheetPr>
  <dimension ref="A1:L47"/>
  <sheetViews>
    <sheetView topLeftCell="B1" workbookViewId="0"/>
  </sheetViews>
  <sheetFormatPr defaultColWidth="9.109375" defaultRowHeight="13.2"/>
  <cols>
    <col min="1" max="1" width="10.88671875" style="131" hidden="1" customWidth="1"/>
    <col min="2" max="2" width="6.6640625" style="164" customWidth="1"/>
    <col min="3" max="3" width="76.6640625" style="164" customWidth="1"/>
    <col min="4" max="4" width="4.6640625" style="166" customWidth="1"/>
    <col min="5" max="5" width="10" style="167" customWidth="1"/>
    <col min="6" max="6" width="10.109375" style="168" customWidth="1"/>
    <col min="7" max="7" width="14.109375" style="169" customWidth="1"/>
    <col min="8" max="8" width="18.6640625" style="131" customWidth="1"/>
    <col min="9" max="16384" width="9.109375" style="131"/>
  </cols>
  <sheetData>
    <row r="1" spans="1:10" s="2405" customFormat="1" ht="13.8" thickBot="1">
      <c r="A1" s="2398" t="s">
        <v>138</v>
      </c>
      <c r="B1" s="1050"/>
      <c r="C1" s="324" t="s">
        <v>139</v>
      </c>
      <c r="D1" s="2399"/>
      <c r="E1" s="2400"/>
      <c r="F1" s="2401"/>
      <c r="G1" s="2401"/>
      <c r="H1" s="2402"/>
      <c r="I1" s="2403"/>
      <c r="J1" s="2404"/>
    </row>
    <row r="2" spans="1:10" s="2405" customFormat="1" ht="13.8" thickTop="1">
      <c r="A2" s="2406" t="s">
        <v>237</v>
      </c>
      <c r="B2" s="1050"/>
      <c r="C2" s="326" t="s">
        <v>238</v>
      </c>
      <c r="D2" s="2399"/>
      <c r="E2" s="2400"/>
      <c r="F2" s="2401"/>
      <c r="G2" s="2401"/>
      <c r="H2" s="2402"/>
      <c r="I2" s="2403"/>
      <c r="J2" s="2404"/>
    </row>
    <row r="3" spans="1:10" s="2405" customFormat="1" ht="26.4">
      <c r="A3" s="2407"/>
      <c r="B3" s="1050"/>
      <c r="C3" s="327" t="s">
        <v>143</v>
      </c>
      <c r="D3" s="2399"/>
      <c r="E3" s="2400"/>
      <c r="F3" s="2401"/>
      <c r="G3" s="2401"/>
      <c r="H3" s="2402"/>
      <c r="I3" s="2403"/>
      <c r="J3" s="2404"/>
    </row>
    <row r="4" spans="1:10" s="1003" customFormat="1">
      <c r="A4" s="2408" t="s">
        <v>239</v>
      </c>
      <c r="B4" s="2409"/>
      <c r="C4" s="2410" t="s">
        <v>145</v>
      </c>
      <c r="D4" s="2411"/>
      <c r="E4" s="2412"/>
      <c r="F4" s="2413"/>
      <c r="G4" s="2413"/>
      <c r="H4" s="2353"/>
      <c r="I4" s="2404"/>
      <c r="J4" s="2404"/>
    </row>
    <row r="5" spans="1:10" s="1003" customFormat="1" ht="39.6">
      <c r="A5" s="2414" t="s">
        <v>240</v>
      </c>
      <c r="B5" s="194" t="s">
        <v>147</v>
      </c>
      <c r="C5" s="2415" t="s">
        <v>241</v>
      </c>
      <c r="D5" s="2416"/>
      <c r="E5" s="2416"/>
      <c r="F5" s="2416"/>
      <c r="G5" s="2416"/>
      <c r="H5" s="2353"/>
      <c r="I5" s="2404"/>
      <c r="J5" s="2404"/>
    </row>
    <row r="6" spans="1:10" s="1003" customFormat="1">
      <c r="A6" s="2408" t="s">
        <v>242</v>
      </c>
      <c r="B6" s="2409"/>
      <c r="C6" s="2410" t="s">
        <v>155</v>
      </c>
      <c r="D6" s="2417"/>
      <c r="E6" s="2417"/>
      <c r="F6" s="2417"/>
      <c r="G6" s="2417"/>
      <c r="H6" s="2353"/>
      <c r="I6" s="2404"/>
      <c r="J6" s="2404"/>
    </row>
    <row r="7" spans="1:10" s="1003" customFormat="1">
      <c r="A7" s="2418" t="s">
        <v>243</v>
      </c>
      <c r="B7" s="2409"/>
      <c r="C7" s="2410" t="s">
        <v>244</v>
      </c>
      <c r="D7" s="2417"/>
      <c r="E7" s="2417"/>
      <c r="F7" s="2417"/>
      <c r="G7" s="2417"/>
      <c r="H7" s="2353"/>
      <c r="I7" s="2404"/>
      <c r="J7" s="2404"/>
    </row>
    <row r="8" spans="1:10" s="1003" customFormat="1" ht="52.8">
      <c r="A8" s="2414" t="s">
        <v>245</v>
      </c>
      <c r="B8" s="194" t="s">
        <v>147</v>
      </c>
      <c r="C8" s="2415" t="s">
        <v>1484</v>
      </c>
      <c r="D8" s="2417"/>
      <c r="E8" s="2417"/>
      <c r="F8" s="2417"/>
      <c r="G8" s="2417"/>
      <c r="H8" s="2353"/>
      <c r="I8" s="2404"/>
      <c r="J8" s="2404"/>
    </row>
    <row r="9" spans="1:10" s="1003" customFormat="1" ht="26.4">
      <c r="A9" s="2414" t="s">
        <v>247</v>
      </c>
      <c r="B9" s="194" t="s">
        <v>147</v>
      </c>
      <c r="C9" s="2415" t="s">
        <v>248</v>
      </c>
      <c r="D9" s="2417"/>
      <c r="E9" s="2417"/>
      <c r="F9" s="2417"/>
      <c r="G9" s="2417"/>
      <c r="H9" s="2353"/>
      <c r="I9" s="2404"/>
      <c r="J9" s="2404"/>
    </row>
    <row r="10" spans="1:10" s="1003" customFormat="1">
      <c r="A10" s="2414" t="s">
        <v>249</v>
      </c>
      <c r="B10" s="194" t="s">
        <v>147</v>
      </c>
      <c r="C10" s="2415" t="s">
        <v>2672</v>
      </c>
      <c r="D10" s="2372"/>
      <c r="E10" s="2372"/>
      <c r="F10" s="2372"/>
      <c r="G10" s="2372"/>
      <c r="H10" s="2353"/>
      <c r="I10" s="2404"/>
      <c r="J10" s="2404"/>
    </row>
    <row r="11" spans="1:10" s="1003" customFormat="1" ht="26.4">
      <c r="A11" s="2414" t="s">
        <v>251</v>
      </c>
      <c r="B11" s="194" t="s">
        <v>147</v>
      </c>
      <c r="C11" s="2415" t="s">
        <v>252</v>
      </c>
      <c r="D11" s="2419"/>
      <c r="E11" s="2419"/>
      <c r="F11" s="2419"/>
      <c r="G11" s="2419"/>
      <c r="H11" s="2353"/>
      <c r="I11" s="2404"/>
      <c r="J11" s="2404"/>
    </row>
    <row r="12" spans="1:10" s="2405" customFormat="1">
      <c r="A12" s="2418" t="s">
        <v>253</v>
      </c>
      <c r="B12" s="2409"/>
      <c r="C12" s="2410" t="s">
        <v>254</v>
      </c>
      <c r="D12" s="2420"/>
      <c r="E12" s="2421"/>
      <c r="F12" s="2422"/>
      <c r="G12" s="2422"/>
      <c r="H12" s="2423"/>
      <c r="I12" s="2404"/>
      <c r="J12" s="2404"/>
    </row>
    <row r="13" spans="1:10" s="1003" customFormat="1" ht="26.4">
      <c r="A13" s="2414" t="s">
        <v>255</v>
      </c>
      <c r="B13" s="194" t="s">
        <v>147</v>
      </c>
      <c r="C13" s="1283" t="s">
        <v>256</v>
      </c>
      <c r="D13" s="204"/>
      <c r="E13" s="205"/>
      <c r="F13" s="2424"/>
      <c r="G13" s="2424"/>
      <c r="H13" s="2425"/>
      <c r="I13" s="2404"/>
      <c r="J13" s="2404"/>
    </row>
    <row r="14" spans="1:10" s="2405" customFormat="1" ht="26.4">
      <c r="A14" s="2414" t="s">
        <v>257</v>
      </c>
      <c r="B14" s="194" t="s">
        <v>147</v>
      </c>
      <c r="C14" s="2415" t="s">
        <v>258</v>
      </c>
      <c r="D14" s="2426"/>
      <c r="E14" s="1020"/>
      <c r="F14" s="2427"/>
      <c r="G14" s="2424"/>
      <c r="H14" s="2402"/>
      <c r="I14" s="2404"/>
      <c r="J14" s="2404"/>
    </row>
    <row r="15" spans="1:10" s="1003" customFormat="1">
      <c r="B15" s="2428"/>
      <c r="C15" s="428"/>
      <c r="D15" s="506"/>
      <c r="E15" s="419"/>
      <c r="F15" s="2429"/>
      <c r="G15" s="1410"/>
      <c r="H15" s="1253"/>
      <c r="I15" s="2404"/>
      <c r="J15" s="2404"/>
    </row>
    <row r="16" spans="1:10" s="1003" customFormat="1">
      <c r="B16" s="2428"/>
      <c r="C16" s="428"/>
      <c r="D16" s="506"/>
      <c r="E16" s="419"/>
      <c r="F16" s="2429"/>
      <c r="G16" s="1410"/>
      <c r="H16" s="1253"/>
      <c r="I16" s="2404"/>
      <c r="J16" s="2404"/>
    </row>
    <row r="17" spans="2:12" s="1003" customFormat="1" ht="39" customHeight="1">
      <c r="B17" s="2428"/>
      <c r="C17" s="428"/>
      <c r="D17" s="506"/>
      <c r="E17" s="419"/>
      <c r="F17" s="2429"/>
      <c r="G17" s="1410"/>
      <c r="H17" s="1253"/>
      <c r="I17" s="2404"/>
      <c r="J17" s="2404"/>
    </row>
    <row r="18" spans="2:12" s="1003" customFormat="1">
      <c r="B18" s="2428"/>
      <c r="C18" s="428"/>
      <c r="D18" s="506"/>
      <c r="E18" s="419"/>
      <c r="F18" s="2429"/>
      <c r="G18" s="1410"/>
      <c r="H18" s="1253"/>
      <c r="I18" s="2404"/>
      <c r="J18" s="2404"/>
    </row>
    <row r="19" spans="2:12" s="1003" customFormat="1">
      <c r="B19" s="2428"/>
      <c r="C19" s="1056"/>
      <c r="D19" s="389"/>
      <c r="E19" s="429"/>
      <c r="F19" s="430"/>
      <c r="G19" s="1410"/>
      <c r="H19" s="1253"/>
      <c r="I19" s="2404"/>
      <c r="J19" s="2404"/>
    </row>
    <row r="20" spans="2:12" s="1003" customFormat="1">
      <c r="B20" s="2428"/>
      <c r="C20" s="428"/>
      <c r="D20" s="506"/>
      <c r="E20" s="419"/>
      <c r="F20" s="2429"/>
      <c r="G20" s="1410"/>
      <c r="H20" s="1253"/>
      <c r="I20" s="2404"/>
      <c r="J20" s="2404"/>
    </row>
    <row r="21" spans="2:12" s="1003" customFormat="1">
      <c r="B21" s="2428"/>
      <c r="C21" s="428"/>
      <c r="D21" s="389"/>
      <c r="E21" s="429"/>
      <c r="F21" s="430"/>
      <c r="G21" s="1410"/>
      <c r="H21" s="1253"/>
      <c r="I21" s="2404"/>
      <c r="J21" s="2404"/>
    </row>
    <row r="22" spans="2:12" s="1003" customFormat="1">
      <c r="B22" s="2428"/>
      <c r="C22" s="428"/>
      <c r="D22" s="389"/>
      <c r="E22" s="429"/>
      <c r="F22" s="430"/>
      <c r="G22" s="1410"/>
      <c r="H22" s="1253"/>
      <c r="I22" s="2404"/>
      <c r="J22" s="2404"/>
    </row>
    <row r="23" spans="2:12" s="1003" customFormat="1">
      <c r="B23" s="2428"/>
      <c r="C23" s="428"/>
      <c r="D23" s="506"/>
      <c r="E23" s="419"/>
      <c r="F23" s="2429"/>
      <c r="G23" s="1410"/>
      <c r="H23" s="1253"/>
      <c r="I23" s="2404"/>
      <c r="J23" s="2404"/>
    </row>
    <row r="24" spans="2:12" s="2405" customFormat="1" ht="53.25" customHeight="1">
      <c r="B24" s="2428"/>
      <c r="C24" s="428"/>
      <c r="D24" s="389"/>
      <c r="E24" s="429"/>
      <c r="F24" s="430"/>
      <c r="G24" s="1410"/>
      <c r="H24" s="1227"/>
      <c r="I24" s="1227"/>
      <c r="J24" s="1227"/>
      <c r="K24" s="1227"/>
      <c r="L24" s="1227"/>
    </row>
    <row r="25" spans="2:12" s="2405" customFormat="1">
      <c r="B25" s="2428"/>
      <c r="C25" s="428"/>
      <c r="D25" s="506"/>
      <c r="E25" s="429"/>
      <c r="F25" s="430"/>
      <c r="G25" s="1410"/>
      <c r="H25" s="1227"/>
      <c r="I25" s="1227"/>
      <c r="J25" s="1227"/>
      <c r="K25" s="1227"/>
      <c r="L25" s="1227"/>
    </row>
    <row r="26" spans="2:12" s="2431" customFormat="1" ht="65.25" customHeight="1">
      <c r="B26" s="2428"/>
      <c r="C26" s="428"/>
      <c r="D26" s="389"/>
      <c r="E26" s="429"/>
      <c r="F26" s="430"/>
      <c r="G26" s="1410"/>
      <c r="H26" s="2430"/>
      <c r="I26" s="2404"/>
      <c r="J26" s="2404"/>
    </row>
    <row r="27" spans="2:12" s="2431" customFormat="1">
      <c r="B27" s="2428"/>
      <c r="C27" s="428"/>
      <c r="D27" s="2432"/>
      <c r="E27" s="2433"/>
      <c r="F27" s="2434"/>
      <c r="G27" s="1410"/>
      <c r="H27" s="2430"/>
      <c r="I27" s="2404"/>
      <c r="J27" s="2404"/>
    </row>
    <row r="28" spans="2:12" s="2405" customFormat="1">
      <c r="B28" s="2428"/>
      <c r="C28" s="428"/>
      <c r="D28" s="506"/>
      <c r="E28" s="429"/>
      <c r="F28" s="430"/>
      <c r="G28" s="1410"/>
      <c r="H28" s="1252"/>
      <c r="I28" s="2404"/>
      <c r="J28" s="2404"/>
    </row>
    <row r="29" spans="2:12" s="2405" customFormat="1">
      <c r="B29" s="2428"/>
      <c r="C29" s="218"/>
      <c r="D29" s="506"/>
      <c r="E29" s="429"/>
      <c r="F29" s="430"/>
      <c r="G29" s="1410"/>
      <c r="H29" s="1252"/>
      <c r="I29" s="2404"/>
      <c r="J29" s="2404"/>
    </row>
    <row r="30" spans="2:12" s="2405" customFormat="1">
      <c r="B30" s="2428"/>
      <c r="C30" s="218"/>
      <c r="D30" s="506"/>
      <c r="E30" s="429"/>
      <c r="F30" s="430"/>
      <c r="G30" s="1410"/>
      <c r="H30" s="1252"/>
      <c r="I30" s="2404"/>
      <c r="J30" s="2404"/>
    </row>
    <row r="31" spans="2:12" s="2405" customFormat="1">
      <c r="B31" s="2428"/>
      <c r="C31" s="428"/>
      <c r="D31" s="506"/>
      <c r="E31" s="429"/>
      <c r="F31" s="430"/>
      <c r="G31" s="1410"/>
      <c r="H31" s="1252"/>
      <c r="I31" s="2404"/>
      <c r="J31" s="2404"/>
    </row>
    <row r="32" spans="2:12" s="2405" customFormat="1">
      <c r="B32" s="2428"/>
      <c r="C32" s="428"/>
      <c r="D32" s="506"/>
      <c r="E32" s="429"/>
      <c r="F32" s="430"/>
      <c r="G32" s="1410"/>
      <c r="H32" s="1252"/>
      <c r="I32" s="2404"/>
      <c r="J32" s="2404"/>
    </row>
    <row r="33" spans="2:10" s="2405" customFormat="1">
      <c r="B33" s="2428"/>
      <c r="C33" s="428"/>
      <c r="D33" s="506"/>
      <c r="E33" s="429"/>
      <c r="F33" s="430"/>
      <c r="G33" s="1410"/>
      <c r="H33" s="1252"/>
      <c r="I33" s="2404"/>
      <c r="J33" s="2404"/>
    </row>
    <row r="34" spans="2:10" s="2405" customFormat="1">
      <c r="B34" s="2428"/>
      <c r="C34" s="218"/>
      <c r="D34" s="506"/>
      <c r="E34" s="429"/>
      <c r="F34" s="430"/>
      <c r="G34" s="1410"/>
      <c r="H34" s="1252"/>
      <c r="I34" s="2404"/>
      <c r="J34" s="2404"/>
    </row>
    <row r="35" spans="2:10" s="2405" customFormat="1" ht="64.5" customHeight="1">
      <c r="B35" s="2428"/>
      <c r="C35" s="428"/>
      <c r="D35" s="389"/>
      <c r="E35" s="429"/>
      <c r="F35" s="430"/>
      <c r="G35" s="1410"/>
      <c r="H35" s="1252"/>
      <c r="I35" s="2404"/>
      <c r="J35" s="2404"/>
    </row>
    <row r="36" spans="2:10" s="2405" customFormat="1">
      <c r="B36" s="2428"/>
      <c r="C36" s="428"/>
      <c r="D36" s="506"/>
      <c r="E36" s="429"/>
      <c r="F36" s="430"/>
      <c r="G36" s="1410"/>
      <c r="H36" s="1252"/>
      <c r="I36" s="2404"/>
      <c r="J36" s="2404"/>
    </row>
    <row r="37" spans="2:10" s="2405" customFormat="1" ht="64.5" customHeight="1">
      <c r="B37" s="2428"/>
      <c r="C37" s="428"/>
      <c r="D37" s="389"/>
      <c r="E37" s="419"/>
      <c r="F37" s="2429"/>
      <c r="G37" s="1410"/>
      <c r="H37" s="1252"/>
      <c r="I37" s="2404"/>
      <c r="J37" s="2404"/>
    </row>
    <row r="38" spans="2:10" s="2405" customFormat="1">
      <c r="B38" s="2428"/>
      <c r="C38" s="728"/>
      <c r="D38" s="389"/>
      <c r="E38" s="429"/>
      <c r="F38" s="430"/>
      <c r="G38" s="1410"/>
      <c r="H38" s="1252"/>
      <c r="I38" s="2404"/>
      <c r="J38" s="2404"/>
    </row>
    <row r="39" spans="2:10" s="2405" customFormat="1" ht="12.75" customHeight="1">
      <c r="B39" s="2428"/>
      <c r="C39" s="428"/>
      <c r="D39" s="389"/>
      <c r="E39" s="419"/>
      <c r="F39" s="2429"/>
      <c r="G39" s="1410"/>
      <c r="H39" s="1252"/>
      <c r="I39" s="2404"/>
      <c r="J39" s="2404"/>
    </row>
    <row r="40" spans="2:10" s="2405" customFormat="1" ht="63" customHeight="1">
      <c r="B40" s="2428"/>
      <c r="C40" s="428"/>
      <c r="D40" s="389"/>
      <c r="E40" s="429"/>
      <c r="F40" s="430"/>
      <c r="G40" s="1410"/>
      <c r="H40" s="1252"/>
      <c r="I40" s="2404"/>
      <c r="J40" s="2404"/>
    </row>
    <row r="41" spans="2:10" s="2405" customFormat="1">
      <c r="B41" s="2428"/>
      <c r="C41" s="728"/>
      <c r="D41" s="389"/>
      <c r="E41" s="429"/>
      <c r="F41" s="430"/>
      <c r="G41" s="1410"/>
      <c r="H41" s="1252"/>
      <c r="I41" s="2404"/>
      <c r="J41" s="2404"/>
    </row>
    <row r="42" spans="2:10" s="2405" customFormat="1">
      <c r="B42" s="2428"/>
      <c r="C42" s="428"/>
      <c r="D42" s="389"/>
      <c r="E42" s="429"/>
      <c r="F42" s="430"/>
      <c r="G42" s="1410"/>
      <c r="H42" s="1252"/>
      <c r="I42" s="2404"/>
      <c r="J42" s="2404"/>
    </row>
    <row r="43" spans="2:10" s="2405" customFormat="1">
      <c r="B43" s="2428"/>
      <c r="C43" s="428"/>
      <c r="D43" s="389"/>
      <c r="E43" s="429"/>
      <c r="F43" s="430"/>
      <c r="G43" s="1410"/>
      <c r="H43" s="1252"/>
      <c r="I43" s="2404"/>
      <c r="J43" s="2404"/>
    </row>
    <row r="44" spans="2:10" s="2405" customFormat="1" ht="63.75" customHeight="1">
      <c r="B44" s="2428"/>
      <c r="C44" s="428"/>
      <c r="D44" s="389"/>
      <c r="E44" s="429"/>
      <c r="F44" s="430"/>
      <c r="G44" s="1410"/>
      <c r="H44" s="1252"/>
      <c r="I44" s="2404"/>
      <c r="J44" s="2404"/>
    </row>
    <row r="45" spans="2:10" s="2405" customFormat="1">
      <c r="B45" s="2428"/>
      <c r="C45" s="428"/>
      <c r="D45" s="389"/>
      <c r="E45" s="429"/>
      <c r="F45" s="430"/>
      <c r="G45" s="1410"/>
      <c r="H45" s="1252"/>
      <c r="I45" s="2404"/>
      <c r="J45" s="2404"/>
    </row>
    <row r="46" spans="2:10" s="2405" customFormat="1">
      <c r="B46" s="2435"/>
      <c r="C46" s="332"/>
      <c r="D46" s="2436"/>
      <c r="E46" s="2437"/>
      <c r="F46" s="430"/>
      <c r="G46" s="2438"/>
      <c r="H46" s="2439"/>
      <c r="I46" s="2404"/>
      <c r="J46" s="2404"/>
    </row>
    <row r="47" spans="2:10" s="1003" customFormat="1">
      <c r="B47" s="2435"/>
      <c r="C47" s="32"/>
      <c r="D47" s="1224"/>
      <c r="E47" s="2395"/>
      <c r="F47" s="2440"/>
      <c r="G47" s="2441"/>
      <c r="H47" s="2440"/>
      <c r="I47" s="2440"/>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F7BFB-67AB-4C81-8BA6-3C0DE02B37B2}">
  <sheetPr>
    <tabColor theme="8" tint="0.79998168889431442"/>
    <pageSetUpPr fitToPage="1"/>
  </sheetPr>
  <dimension ref="A1:F45"/>
  <sheetViews>
    <sheetView workbookViewId="0"/>
  </sheetViews>
  <sheetFormatPr defaultColWidth="9.109375" defaultRowHeight="13.2"/>
  <cols>
    <col min="1" max="1" width="5.88671875" style="1650" customWidth="1"/>
    <col min="2" max="2" width="45" style="1477" customWidth="1"/>
    <col min="3" max="3" width="6" style="1299" bestFit="1" customWidth="1"/>
    <col min="4" max="4" width="8.109375" style="1274" customWidth="1"/>
    <col min="5" max="5" width="9.44140625" style="1275" customWidth="1"/>
    <col min="6" max="6" width="13.33203125" style="1276" customWidth="1"/>
    <col min="7" max="16384" width="9.109375" style="1262"/>
  </cols>
  <sheetData>
    <row r="1" spans="1:6" ht="15.6">
      <c r="A1" s="334" t="s">
        <v>41</v>
      </c>
      <c r="B1" s="335" t="s">
        <v>260</v>
      </c>
    </row>
    <row r="3" spans="1:6" s="1306" customFormat="1" ht="13.8">
      <c r="A3" s="1626" t="s">
        <v>2</v>
      </c>
      <c r="B3" s="2442" t="s">
        <v>624</v>
      </c>
      <c r="C3" s="1323"/>
      <c r="D3" s="1628"/>
      <c r="E3" s="1629"/>
      <c r="F3" s="1630"/>
    </row>
    <row r="4" spans="1:6" s="1306" customFormat="1" ht="13.8">
      <c r="A4" s="1626"/>
      <c r="B4" s="2442"/>
      <c r="C4" s="1323"/>
      <c r="D4" s="1628"/>
      <c r="E4" s="1629"/>
      <c r="F4" s="1630"/>
    </row>
    <row r="5" spans="1:6" s="1291" customFormat="1">
      <c r="A5" s="1457" t="s">
        <v>110</v>
      </c>
      <c r="B5" s="1458" t="s">
        <v>1505</v>
      </c>
      <c r="C5" s="1459" t="s">
        <v>112</v>
      </c>
      <c r="D5" s="1460" t="s">
        <v>113</v>
      </c>
      <c r="E5" s="2443" t="s">
        <v>217</v>
      </c>
      <c r="F5" s="2444" t="s">
        <v>1506</v>
      </c>
    </row>
    <row r="6" spans="1:6" s="1291" customFormat="1">
      <c r="A6" s="1513"/>
      <c r="B6" s="1514"/>
      <c r="C6" s="1515"/>
      <c r="D6" s="1516"/>
      <c r="E6" s="2445"/>
      <c r="F6" s="2446"/>
    </row>
    <row r="7" spans="1:6" s="1291" customFormat="1">
      <c r="A7" s="1342"/>
      <c r="B7" s="1392" t="s">
        <v>2673</v>
      </c>
      <c r="C7" s="1334"/>
      <c r="D7" s="1022"/>
      <c r="E7" s="1402"/>
      <c r="F7" s="1402"/>
    </row>
    <row r="8" spans="1:6" s="1291" customFormat="1" ht="39.6">
      <c r="A8" s="1342">
        <f>COUNT($A$3:A7)+1</f>
        <v>1</v>
      </c>
      <c r="B8" s="1316" t="s">
        <v>2674</v>
      </c>
      <c r="C8" s="1408" t="s">
        <v>205</v>
      </c>
      <c r="D8" s="1022">
        <v>40</v>
      </c>
      <c r="E8" s="1402"/>
      <c r="F8" s="1402">
        <f>$D8*E8</f>
        <v>0</v>
      </c>
    </row>
    <row r="9" spans="1:6" s="1291" customFormat="1">
      <c r="A9" s="1342"/>
      <c r="B9" s="2447"/>
      <c r="C9" s="1334"/>
      <c r="D9" s="1022"/>
      <c r="E9" s="1402"/>
      <c r="F9" s="1402"/>
    </row>
    <row r="10" spans="1:6" s="1291" customFormat="1" ht="39.6">
      <c r="A10" s="1342">
        <f>COUNT($A$3:A8)+1</f>
        <v>2</v>
      </c>
      <c r="B10" s="428" t="s">
        <v>2675</v>
      </c>
      <c r="C10" s="1408" t="s">
        <v>205</v>
      </c>
      <c r="D10" s="429">
        <v>55</v>
      </c>
      <c r="E10" s="430"/>
      <c r="F10" s="1410">
        <f>+E10*D10</f>
        <v>0</v>
      </c>
    </row>
    <row r="11" spans="1:6" s="1291" customFormat="1">
      <c r="A11" s="1342"/>
      <c r="B11" s="2447"/>
      <c r="C11" s="1334"/>
      <c r="D11" s="1022"/>
      <c r="E11" s="1402"/>
      <c r="F11" s="1402"/>
    </row>
    <row r="12" spans="1:6" s="1291" customFormat="1" ht="39.6">
      <c r="A12" s="1342">
        <f>COUNT($A$3:A11)+1</f>
        <v>3</v>
      </c>
      <c r="B12" s="428" t="s">
        <v>2676</v>
      </c>
      <c r="C12" s="1408" t="s">
        <v>205</v>
      </c>
      <c r="D12" s="429">
        <v>6</v>
      </c>
      <c r="E12" s="430"/>
      <c r="F12" s="1410">
        <f>+E12*D12</f>
        <v>0</v>
      </c>
    </row>
    <row r="13" spans="1:6" s="1291" customFormat="1">
      <c r="A13" s="1342"/>
      <c r="B13" s="428"/>
      <c r="C13" s="1408"/>
      <c r="D13" s="429"/>
      <c r="E13" s="430"/>
      <c r="F13" s="1410"/>
    </row>
    <row r="14" spans="1:6" s="1291" customFormat="1" ht="27.75" customHeight="1">
      <c r="A14" s="1342">
        <f>COUNT($A$3:A13)+1</f>
        <v>4</v>
      </c>
      <c r="B14" s="1464" t="s">
        <v>1585</v>
      </c>
      <c r="C14" s="1412" t="s">
        <v>756</v>
      </c>
      <c r="D14" s="1468">
        <v>1</v>
      </c>
      <c r="E14" s="1469"/>
      <c r="F14" s="1402">
        <f>$D14*E14</f>
        <v>0</v>
      </c>
    </row>
    <row r="15" spans="1:6" s="1291" customFormat="1">
      <c r="A15" s="1342"/>
      <c r="B15" s="1464"/>
      <c r="C15" s="1412"/>
      <c r="D15" s="1468"/>
      <c r="E15" s="1469"/>
      <c r="F15" s="1402"/>
    </row>
    <row r="16" spans="1:6" s="1291" customFormat="1" ht="36.75" customHeight="1">
      <c r="A16" s="1342">
        <f>COUNT($A$3:A14)+1</f>
        <v>5</v>
      </c>
      <c r="B16" s="2448" t="s">
        <v>269</v>
      </c>
      <c r="C16" s="1408" t="s">
        <v>205</v>
      </c>
      <c r="D16" s="429">
        <f>D10+D12+D14-D27</f>
        <v>51</v>
      </c>
      <c r="E16" s="430"/>
      <c r="F16" s="1410">
        <f>+E16*D16</f>
        <v>0</v>
      </c>
    </row>
    <row r="17" spans="1:6" s="1291" customFormat="1">
      <c r="A17" s="1342"/>
      <c r="B17" s="2447"/>
      <c r="C17" s="1334"/>
      <c r="D17" s="1022"/>
      <c r="E17" s="1402"/>
      <c r="F17" s="1402"/>
    </row>
    <row r="18" spans="1:6" s="1291" customFormat="1" ht="22.8">
      <c r="A18" s="1342">
        <f>COUNT($A$3:A17)+1</f>
        <v>6</v>
      </c>
      <c r="B18" s="2447" t="s">
        <v>1508</v>
      </c>
      <c r="C18" s="1334" t="s">
        <v>501</v>
      </c>
      <c r="D18" s="1022">
        <v>165</v>
      </c>
      <c r="E18" s="1402"/>
      <c r="F18" s="1402">
        <f>$D18*E18</f>
        <v>0</v>
      </c>
    </row>
    <row r="19" spans="1:6" s="1291" customFormat="1">
      <c r="A19" s="1513"/>
      <c r="B19" s="1392"/>
      <c r="C19" s="1515"/>
      <c r="D19" s="1516"/>
      <c r="E19" s="2445"/>
      <c r="F19" s="2446"/>
    </row>
    <row r="20" spans="1:6" s="1291" customFormat="1" ht="86.4">
      <c r="A20" s="1342">
        <f>COUNT($A$3:A19)+1</f>
        <v>7</v>
      </c>
      <c r="B20" s="678" t="s">
        <v>2677</v>
      </c>
      <c r="C20" s="1291" t="s">
        <v>756</v>
      </c>
      <c r="D20" s="1400">
        <v>19</v>
      </c>
      <c r="E20" s="1401"/>
      <c r="F20" s="1402">
        <f>$D20*E20</f>
        <v>0</v>
      </c>
    </row>
    <row r="21" spans="1:6" s="1291" customFormat="1">
      <c r="A21" s="1513"/>
      <c r="B21" s="1392"/>
      <c r="C21" s="1515"/>
      <c r="D21" s="1516"/>
      <c r="E21" s="2445"/>
      <c r="F21" s="2446"/>
    </row>
    <row r="22" spans="1:6" s="1291" customFormat="1" ht="73.2">
      <c r="A22" s="1342">
        <f>COUNT($A$3:A21)+1</f>
        <v>8</v>
      </c>
      <c r="B22" s="678" t="s">
        <v>2678</v>
      </c>
      <c r="C22" s="1291" t="s">
        <v>756</v>
      </c>
      <c r="D22" s="1400">
        <v>4</v>
      </c>
      <c r="E22" s="1401"/>
      <c r="F22" s="1402">
        <f>$D22*E22</f>
        <v>0</v>
      </c>
    </row>
    <row r="23" spans="1:6" s="1291" customFormat="1">
      <c r="A23" s="1513"/>
      <c r="B23" s="1392"/>
      <c r="C23" s="1515"/>
      <c r="D23" s="1516"/>
      <c r="E23" s="2445"/>
      <c r="F23" s="2446"/>
    </row>
    <row r="24" spans="1:6" s="1291" customFormat="1" ht="49.8">
      <c r="A24" s="1342">
        <f>COUNT($A$3:A23)+1</f>
        <v>9</v>
      </c>
      <c r="B24" s="678" t="s">
        <v>2679</v>
      </c>
      <c r="C24" s="1291" t="s">
        <v>756</v>
      </c>
      <c r="D24" s="1400">
        <v>2</v>
      </c>
      <c r="E24" s="1401"/>
      <c r="F24" s="1402">
        <f>$D24*E24</f>
        <v>0</v>
      </c>
    </row>
    <row r="25" spans="1:6" s="1291" customFormat="1">
      <c r="A25" s="1513"/>
      <c r="B25" s="1392"/>
      <c r="C25" s="1515"/>
      <c r="D25" s="1516"/>
      <c r="E25" s="2445"/>
      <c r="F25" s="2446"/>
    </row>
    <row r="26" spans="1:6" s="1291" customFormat="1" ht="66">
      <c r="A26" s="1342">
        <f>COUNT($A$3:A25)+1</f>
        <v>10</v>
      </c>
      <c r="B26" s="428" t="s">
        <v>2680</v>
      </c>
    </row>
    <row r="27" spans="1:6" s="1291" customFormat="1" ht="40.799999999999997">
      <c r="A27" s="1342"/>
      <c r="B27" s="432" t="s">
        <v>276</v>
      </c>
      <c r="C27" s="1408" t="s">
        <v>205</v>
      </c>
      <c r="D27" s="429">
        <v>11</v>
      </c>
      <c r="E27" s="430"/>
      <c r="F27" s="1410">
        <f t="shared" ref="F27" si="0">+E27*D27</f>
        <v>0</v>
      </c>
    </row>
    <row r="28" spans="1:6" s="1291" customFormat="1">
      <c r="A28" s="1513"/>
      <c r="B28" s="1392"/>
      <c r="C28" s="1515"/>
      <c r="D28" s="1516"/>
      <c r="E28" s="2445"/>
      <c r="F28" s="2446"/>
    </row>
    <row r="29" spans="1:6" s="1291" customFormat="1" ht="52.8">
      <c r="A29" s="1342">
        <f>COUNT($A$3:A28)+1</f>
        <v>11</v>
      </c>
      <c r="B29" s="428" t="s">
        <v>2681</v>
      </c>
    </row>
    <row r="30" spans="1:6" s="1291" customFormat="1" ht="20.399999999999999">
      <c r="A30" s="1342"/>
      <c r="B30" s="432" t="s">
        <v>278</v>
      </c>
      <c r="C30" s="1408" t="s">
        <v>205</v>
      </c>
      <c r="D30" s="429">
        <v>4</v>
      </c>
      <c r="E30" s="430"/>
      <c r="F30" s="1410">
        <f t="shared" ref="F30" si="1">+E30*D30</f>
        <v>0</v>
      </c>
    </row>
    <row r="31" spans="1:6" s="1291" customFormat="1">
      <c r="A31" s="1513"/>
      <c r="B31" s="1392"/>
      <c r="C31" s="1515"/>
      <c r="D31" s="1516"/>
      <c r="E31" s="2445"/>
      <c r="F31" s="2446"/>
    </row>
    <row r="32" spans="1:6" s="1212" customFormat="1" ht="37.5" customHeight="1">
      <c r="A32" s="1342">
        <f>COUNT($A$3:A31)+1</f>
        <v>12</v>
      </c>
      <c r="B32" s="2449" t="s">
        <v>1511</v>
      </c>
      <c r="C32" s="1334"/>
      <c r="D32" s="1400"/>
      <c r="E32" s="1479"/>
      <c r="F32" s="1402"/>
    </row>
    <row r="33" spans="1:6" s="1212" customFormat="1" ht="15.6">
      <c r="A33" s="1342" t="s">
        <v>1274</v>
      </c>
      <c r="B33" s="2449" t="s">
        <v>2682</v>
      </c>
      <c r="C33" s="1334" t="s">
        <v>501</v>
      </c>
      <c r="D33" s="1400">
        <v>50</v>
      </c>
      <c r="E33" s="1479"/>
      <c r="F33" s="1410">
        <f t="shared" ref="F33:F34" si="2">+E33*D33</f>
        <v>0</v>
      </c>
    </row>
    <row r="34" spans="1:6" s="1212" customFormat="1" ht="15.6">
      <c r="A34" s="1342" t="s">
        <v>1276</v>
      </c>
      <c r="B34" s="2449" t="s">
        <v>2683</v>
      </c>
      <c r="C34" s="1334" t="s">
        <v>501</v>
      </c>
      <c r="D34" s="1400">
        <v>120</v>
      </c>
      <c r="E34" s="1479"/>
      <c r="F34" s="1410">
        <f t="shared" si="2"/>
        <v>0</v>
      </c>
    </row>
    <row r="35" spans="1:6" s="1212" customFormat="1">
      <c r="A35" s="1342"/>
      <c r="B35" s="2447"/>
      <c r="C35" s="1334"/>
      <c r="D35" s="1400"/>
      <c r="E35" s="1479"/>
      <c r="F35" s="1402"/>
    </row>
    <row r="36" spans="1:6" s="1212" customFormat="1">
      <c r="A36" s="1342"/>
      <c r="B36" s="2450" t="s">
        <v>1513</v>
      </c>
      <c r="C36" s="1334"/>
      <c r="D36" s="1400"/>
      <c r="E36" s="1479"/>
      <c r="F36" s="1402"/>
    </row>
    <row r="37" spans="1:6" s="1212" customFormat="1" ht="102.6">
      <c r="A37" s="1342">
        <f>COUNT($A$3:A36)+1</f>
        <v>13</v>
      </c>
      <c r="B37" s="2447" t="s">
        <v>2684</v>
      </c>
      <c r="C37" s="1343"/>
      <c r="D37" s="1400"/>
      <c r="E37" s="1479"/>
      <c r="F37" s="1402"/>
    </row>
    <row r="38" spans="1:6" s="1212" customFormat="1" ht="15.6">
      <c r="A38" s="1342" t="s">
        <v>1274</v>
      </c>
      <c r="B38" s="2449" t="s">
        <v>2682</v>
      </c>
      <c r="C38" s="1334" t="s">
        <v>501</v>
      </c>
      <c r="D38" s="1400">
        <v>50</v>
      </c>
      <c r="E38" s="1479"/>
      <c r="F38" s="1410">
        <f t="shared" ref="F38:F39" si="3">+E38*D38</f>
        <v>0</v>
      </c>
    </row>
    <row r="39" spans="1:6" s="1212" customFormat="1" ht="15.6">
      <c r="A39" s="1342" t="s">
        <v>1276</v>
      </c>
      <c r="B39" s="2449" t="s">
        <v>2683</v>
      </c>
      <c r="C39" s="1334" t="s">
        <v>501</v>
      </c>
      <c r="D39" s="1400">
        <v>120</v>
      </c>
      <c r="E39" s="1479"/>
      <c r="F39" s="1410">
        <f t="shared" si="3"/>
        <v>0</v>
      </c>
    </row>
    <row r="40" spans="1:6">
      <c r="A40" s="2451"/>
      <c r="B40" s="2452"/>
      <c r="C40" s="2453"/>
      <c r="D40" s="2454"/>
      <c r="E40" s="2455"/>
      <c r="F40" s="2456"/>
    </row>
    <row r="41" spans="1:6">
      <c r="B41" s="1627" t="s">
        <v>2685</v>
      </c>
      <c r="C41" s="1286"/>
      <c r="D41" s="1370"/>
      <c r="E41" s="1376"/>
      <c r="F41" s="1371">
        <f>SUM(F7:F39)</f>
        <v>0</v>
      </c>
    </row>
    <row r="42" spans="1:6">
      <c r="E42" s="1424"/>
      <c r="F42" s="1406"/>
    </row>
    <row r="45" spans="1:6" s="1212" customFormat="1">
      <c r="A45" s="1496"/>
      <c r="B45" s="1298"/>
      <c r="C45" s="1299"/>
      <c r="D45" s="1274"/>
      <c r="E45" s="1424"/>
      <c r="F45" s="1406"/>
    </row>
  </sheetData>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51789-0B7E-4092-82E2-FADE43B814B1}">
  <sheetPr>
    <tabColor theme="8" tint="0.79998168889431442"/>
    <pageSetUpPr fitToPage="1"/>
  </sheetPr>
  <dimension ref="A1:L46"/>
  <sheetViews>
    <sheetView topLeftCell="B1" workbookViewId="0"/>
  </sheetViews>
  <sheetFormatPr defaultColWidth="9.109375" defaultRowHeight="13.2"/>
  <cols>
    <col min="1" max="1" width="10.88671875" style="131" hidden="1" customWidth="1"/>
    <col min="2" max="2" width="6.6640625" style="164" customWidth="1"/>
    <col min="3" max="3" width="76.6640625" style="164" customWidth="1"/>
    <col min="4" max="4" width="4.6640625" style="166" customWidth="1"/>
    <col min="5" max="5" width="10" style="167" customWidth="1"/>
    <col min="6" max="6" width="10.109375" style="168" customWidth="1"/>
    <col min="7" max="7" width="14.109375" style="169" customWidth="1"/>
    <col min="8" max="8" width="18.6640625" style="131" customWidth="1"/>
    <col min="9" max="16384" width="9.109375" style="131"/>
  </cols>
  <sheetData>
    <row r="1" spans="1:10" s="2405" customFormat="1" ht="13.8" thickBot="1">
      <c r="A1" s="2398" t="s">
        <v>138</v>
      </c>
      <c r="B1" s="1050"/>
      <c r="C1" s="324" t="s">
        <v>139</v>
      </c>
      <c r="D1" s="2399"/>
      <c r="E1" s="2400"/>
      <c r="F1" s="2401"/>
      <c r="G1" s="2401"/>
      <c r="H1" s="2402"/>
      <c r="I1" s="2403"/>
      <c r="J1" s="2404"/>
    </row>
    <row r="2" spans="1:10" s="2405" customFormat="1" ht="13.8" thickTop="1">
      <c r="A2" s="2406" t="s">
        <v>141</v>
      </c>
      <c r="B2" s="1050"/>
      <c r="C2" s="2457" t="s">
        <v>281</v>
      </c>
      <c r="D2" s="2399"/>
      <c r="E2" s="2400"/>
      <c r="F2" s="2401"/>
      <c r="G2" s="2401"/>
      <c r="H2" s="2402"/>
      <c r="I2" s="2403"/>
      <c r="J2" s="2404"/>
    </row>
    <row r="3" spans="1:10" s="2405" customFormat="1" ht="26.4">
      <c r="A3" s="2407"/>
      <c r="B3" s="1050"/>
      <c r="C3" s="2458" t="s">
        <v>143</v>
      </c>
      <c r="D3" s="2399"/>
      <c r="E3" s="2400"/>
      <c r="F3" s="2401"/>
      <c r="G3" s="2401"/>
      <c r="H3" s="2402"/>
      <c r="I3" s="2403"/>
      <c r="J3" s="2404"/>
    </row>
    <row r="4" spans="1:10" s="1003" customFormat="1">
      <c r="A4" s="2408" t="s">
        <v>144</v>
      </c>
      <c r="B4" s="2409"/>
      <c r="C4" s="2410" t="s">
        <v>145</v>
      </c>
      <c r="D4" s="2411"/>
      <c r="E4" s="2412"/>
      <c r="F4" s="2413"/>
      <c r="G4" s="2413"/>
      <c r="H4" s="2353"/>
      <c r="I4" s="2404"/>
      <c r="J4" s="2404"/>
    </row>
    <row r="5" spans="1:10" s="1003" customFormat="1" ht="52.8">
      <c r="A5" s="2414" t="s">
        <v>146</v>
      </c>
      <c r="B5" s="2459" t="s">
        <v>147</v>
      </c>
      <c r="C5" s="2415" t="s">
        <v>148</v>
      </c>
      <c r="D5" s="2416"/>
      <c r="E5" s="2416"/>
      <c r="F5" s="2416"/>
      <c r="G5" s="2416"/>
      <c r="H5" s="2353"/>
      <c r="I5" s="2404"/>
      <c r="J5" s="2404"/>
    </row>
    <row r="6" spans="1:10" s="1003" customFormat="1">
      <c r="A6" s="2414" t="s">
        <v>149</v>
      </c>
      <c r="B6" s="2459" t="s">
        <v>147</v>
      </c>
      <c r="C6" s="2415" t="s">
        <v>150</v>
      </c>
      <c r="D6" s="2417"/>
      <c r="E6" s="2417"/>
      <c r="F6" s="2417"/>
      <c r="G6" s="2417"/>
      <c r="H6" s="2353"/>
      <c r="I6" s="2404"/>
      <c r="J6" s="2404"/>
    </row>
    <row r="7" spans="1:10" s="1003" customFormat="1" ht="26.4">
      <c r="A7" s="2414" t="s">
        <v>151</v>
      </c>
      <c r="B7" s="2459" t="s">
        <v>147</v>
      </c>
      <c r="C7" s="2415" t="s">
        <v>152</v>
      </c>
      <c r="D7" s="2417"/>
      <c r="E7" s="2417"/>
      <c r="F7" s="2417"/>
      <c r="G7" s="2417"/>
      <c r="H7" s="2353"/>
      <c r="I7" s="2404"/>
      <c r="J7" s="2404"/>
    </row>
    <row r="8" spans="1:10" s="1003" customFormat="1">
      <c r="A8" s="2408" t="s">
        <v>154</v>
      </c>
      <c r="B8" s="2460"/>
      <c r="C8" s="2461" t="s">
        <v>155</v>
      </c>
      <c r="D8" s="2372"/>
      <c r="E8" s="2372"/>
      <c r="F8" s="2372"/>
      <c r="G8" s="2372"/>
      <c r="H8" s="2353"/>
      <c r="I8" s="2404"/>
      <c r="J8" s="2404"/>
    </row>
    <row r="9" spans="1:10" s="1003" customFormat="1">
      <c r="A9" s="2418" t="s">
        <v>156</v>
      </c>
      <c r="B9" s="2409"/>
      <c r="C9" s="2410" t="s">
        <v>157</v>
      </c>
      <c r="D9" s="2419"/>
      <c r="E9" s="2419"/>
      <c r="F9" s="2419"/>
      <c r="G9" s="2419"/>
      <c r="H9" s="2353"/>
      <c r="I9" s="2404"/>
      <c r="J9" s="2404"/>
    </row>
    <row r="10" spans="1:10" s="2405" customFormat="1" ht="79.2">
      <c r="A10" s="2414" t="s">
        <v>158</v>
      </c>
      <c r="B10" s="2459" t="s">
        <v>147</v>
      </c>
      <c r="C10" s="2415" t="s">
        <v>159</v>
      </c>
      <c r="D10" s="2420"/>
      <c r="E10" s="2421"/>
      <c r="F10" s="2422"/>
      <c r="G10" s="2422"/>
      <c r="H10" s="2423"/>
      <c r="I10" s="2404"/>
      <c r="J10" s="2404"/>
    </row>
    <row r="11" spans="1:10" s="1003" customFormat="1" ht="66">
      <c r="A11" s="2414" t="s">
        <v>160</v>
      </c>
      <c r="B11" s="2459" t="s">
        <v>147</v>
      </c>
      <c r="C11" s="2415" t="s">
        <v>161</v>
      </c>
      <c r="D11" s="204"/>
      <c r="E11" s="205"/>
      <c r="F11" s="2424"/>
      <c r="G11" s="2424"/>
      <c r="H11" s="2425"/>
      <c r="I11" s="2404"/>
      <c r="J11" s="2404"/>
    </row>
    <row r="12" spans="1:10" s="2405" customFormat="1" ht="26.4">
      <c r="A12" s="2414" t="s">
        <v>162</v>
      </c>
      <c r="B12" s="2459" t="s">
        <v>147</v>
      </c>
      <c r="C12" s="2415" t="s">
        <v>163</v>
      </c>
      <c r="D12" s="2426"/>
      <c r="E12" s="1020"/>
      <c r="F12" s="2427"/>
      <c r="G12" s="2424"/>
      <c r="H12" s="2402"/>
      <c r="I12" s="2404"/>
      <c r="J12" s="2404"/>
    </row>
    <row r="13" spans="1:10" s="2405" customFormat="1" ht="26.4">
      <c r="A13" s="2414"/>
      <c r="B13" s="2459" t="s">
        <v>147</v>
      </c>
      <c r="C13" s="2415" t="s">
        <v>286</v>
      </c>
      <c r="D13" s="2426"/>
      <c r="E13" s="1020"/>
      <c r="F13" s="2427"/>
      <c r="G13" s="2424"/>
      <c r="H13" s="2402"/>
      <c r="I13" s="2404"/>
      <c r="J13" s="2404"/>
    </row>
    <row r="14" spans="1:10" s="1003" customFormat="1" ht="66">
      <c r="A14" s="2414" t="s">
        <v>287</v>
      </c>
      <c r="B14" s="2459" t="s">
        <v>147</v>
      </c>
      <c r="C14" s="2415" t="s">
        <v>288</v>
      </c>
      <c r="D14" s="506"/>
      <c r="E14" s="419"/>
      <c r="F14" s="2429"/>
      <c r="G14" s="1410"/>
      <c r="H14" s="1253"/>
      <c r="I14" s="2404"/>
      <c r="J14" s="2404"/>
    </row>
    <row r="15" spans="1:10" s="1003" customFormat="1" ht="105.6">
      <c r="A15" s="2414" t="s">
        <v>164</v>
      </c>
      <c r="B15" s="2459" t="s">
        <v>147</v>
      </c>
      <c r="C15" s="2415" t="s">
        <v>165</v>
      </c>
      <c r="D15" s="506"/>
      <c r="E15" s="419"/>
      <c r="F15" s="2429"/>
      <c r="G15" s="1410"/>
      <c r="H15" s="1253"/>
      <c r="I15" s="2404"/>
      <c r="J15" s="2404"/>
    </row>
    <row r="16" spans="1:10" s="1003" customFormat="1" ht="66">
      <c r="A16" s="2414" t="s">
        <v>290</v>
      </c>
      <c r="B16" s="2459" t="s">
        <v>147</v>
      </c>
      <c r="C16" s="2415" t="s">
        <v>291</v>
      </c>
      <c r="D16" s="506"/>
      <c r="E16" s="419"/>
      <c r="F16" s="2429"/>
      <c r="G16" s="1410"/>
      <c r="H16" s="1253"/>
      <c r="I16" s="2404"/>
      <c r="J16" s="2404"/>
    </row>
    <row r="17" spans="1:12" s="1003" customFormat="1" ht="52.5" customHeight="1">
      <c r="A17" s="2414" t="s">
        <v>292</v>
      </c>
      <c r="B17" s="2459" t="s">
        <v>147</v>
      </c>
      <c r="C17" s="2415" t="s">
        <v>293</v>
      </c>
      <c r="D17" s="506"/>
      <c r="E17" s="419"/>
      <c r="F17" s="2429"/>
      <c r="G17" s="1410"/>
      <c r="H17" s="1253"/>
      <c r="I17" s="2404"/>
      <c r="J17" s="2404"/>
    </row>
    <row r="18" spans="1:12" s="1003" customFormat="1" ht="26.4">
      <c r="A18" s="2414" t="s">
        <v>166</v>
      </c>
      <c r="B18" s="2459" t="s">
        <v>147</v>
      </c>
      <c r="C18" s="2415" t="s">
        <v>167</v>
      </c>
      <c r="D18" s="389"/>
      <c r="E18" s="429"/>
      <c r="F18" s="430"/>
      <c r="G18" s="1410"/>
      <c r="H18" s="1253"/>
      <c r="I18" s="2404"/>
      <c r="J18" s="2404"/>
    </row>
    <row r="19" spans="1:12" s="1003" customFormat="1" ht="39.6">
      <c r="A19" s="2414" t="s">
        <v>294</v>
      </c>
      <c r="B19" s="2459" t="s">
        <v>147</v>
      </c>
      <c r="C19" s="2415" t="s">
        <v>295</v>
      </c>
      <c r="D19" s="506"/>
      <c r="E19" s="419"/>
      <c r="F19" s="2429"/>
      <c r="G19" s="1410"/>
      <c r="H19" s="1253"/>
      <c r="I19" s="2404"/>
      <c r="J19" s="2404"/>
    </row>
    <row r="20" spans="1:12" s="1003" customFormat="1">
      <c r="A20" s="2414"/>
      <c r="B20" s="2459" t="s">
        <v>147</v>
      </c>
      <c r="C20" s="2417" t="s">
        <v>2686</v>
      </c>
      <c r="D20" s="2417"/>
      <c r="E20" s="2462"/>
      <c r="F20" s="2462"/>
      <c r="G20" s="2462"/>
      <c r="H20" s="1253"/>
      <c r="I20" s="2404"/>
      <c r="J20" s="2404"/>
    </row>
    <row r="21" spans="1:12" s="1003" customFormat="1">
      <c r="A21" s="2414"/>
      <c r="B21" s="2459" t="s">
        <v>147</v>
      </c>
      <c r="C21" s="2417" t="s">
        <v>168</v>
      </c>
      <c r="D21" s="2417"/>
      <c r="E21" s="2462"/>
      <c r="F21" s="2462"/>
      <c r="G21" s="2462"/>
      <c r="H21" s="1253"/>
      <c r="I21" s="2404"/>
      <c r="J21" s="2404"/>
    </row>
    <row r="22" spans="1:12" s="1003" customFormat="1">
      <c r="A22" s="2418" t="s">
        <v>169</v>
      </c>
      <c r="B22" s="2409"/>
      <c r="C22" s="2410" t="s">
        <v>170</v>
      </c>
      <c r="D22" s="389"/>
      <c r="E22" s="429"/>
      <c r="F22" s="430"/>
      <c r="G22" s="1410"/>
      <c r="H22" s="1253"/>
      <c r="I22" s="2404"/>
      <c r="J22" s="2404"/>
    </row>
    <row r="23" spans="1:12" s="1003" customFormat="1" ht="92.4">
      <c r="A23" s="2414" t="s">
        <v>171</v>
      </c>
      <c r="B23" s="2459" t="s">
        <v>147</v>
      </c>
      <c r="C23" s="2415" t="s">
        <v>172</v>
      </c>
      <c r="D23" s="389"/>
      <c r="E23" s="429"/>
      <c r="F23" s="430"/>
      <c r="G23" s="1410"/>
      <c r="H23" s="1253"/>
      <c r="I23" s="2404"/>
      <c r="J23" s="2404"/>
    </row>
    <row r="24" spans="1:12" s="1003" customFormat="1" ht="53.25" customHeight="1">
      <c r="A24" s="2414" t="s">
        <v>173</v>
      </c>
      <c r="B24" s="2459" t="s">
        <v>147</v>
      </c>
      <c r="C24" s="2415" t="s">
        <v>174</v>
      </c>
      <c r="D24" s="506"/>
      <c r="E24" s="419"/>
      <c r="F24" s="2429"/>
      <c r="G24" s="1410"/>
      <c r="H24" s="1253"/>
      <c r="I24" s="2404"/>
      <c r="J24" s="2404"/>
    </row>
    <row r="25" spans="1:12" s="2405" customFormat="1" ht="105.6">
      <c r="A25" s="2414" t="s">
        <v>298</v>
      </c>
      <c r="B25" s="2459" t="s">
        <v>147</v>
      </c>
      <c r="C25" s="2415" t="s">
        <v>299</v>
      </c>
      <c r="D25" s="389"/>
      <c r="E25" s="429"/>
      <c r="F25" s="430"/>
      <c r="G25" s="1410"/>
      <c r="H25" s="1227"/>
      <c r="I25" s="1227"/>
      <c r="J25" s="1227"/>
      <c r="K25" s="1227"/>
      <c r="L25" s="1227"/>
    </row>
    <row r="26" spans="1:12" s="2405" customFormat="1" ht="66">
      <c r="A26" s="2414" t="s">
        <v>300</v>
      </c>
      <c r="B26" s="2459" t="s">
        <v>147</v>
      </c>
      <c r="C26" s="2415" t="s">
        <v>301</v>
      </c>
      <c r="D26" s="506"/>
      <c r="E26" s="429"/>
      <c r="F26" s="430"/>
      <c r="G26" s="1410"/>
      <c r="H26" s="1227"/>
      <c r="I26" s="1227"/>
      <c r="J26" s="1227"/>
      <c r="K26" s="1227"/>
      <c r="L26" s="1227"/>
    </row>
    <row r="27" spans="1:12" s="2431" customFormat="1">
      <c r="A27" s="2418" t="s">
        <v>175</v>
      </c>
      <c r="B27" s="2460"/>
      <c r="C27" s="2410" t="s">
        <v>302</v>
      </c>
      <c r="D27" s="389"/>
      <c r="E27" s="429"/>
      <c r="F27" s="430"/>
      <c r="G27" s="1410"/>
      <c r="H27" s="2430"/>
      <c r="I27" s="2404"/>
      <c r="J27" s="2404"/>
    </row>
    <row r="28" spans="1:12" s="2431" customFormat="1" ht="79.2">
      <c r="A28" s="2414" t="s">
        <v>303</v>
      </c>
      <c r="B28" s="2459" t="s">
        <v>147</v>
      </c>
      <c r="C28" s="2415" t="s">
        <v>304</v>
      </c>
      <c r="D28" s="2432"/>
      <c r="E28" s="2433"/>
      <c r="F28" s="2434"/>
      <c r="G28" s="1410"/>
      <c r="H28" s="2430"/>
      <c r="I28" s="2404"/>
      <c r="J28" s="2404"/>
    </row>
    <row r="29" spans="1:12" s="2405" customFormat="1" ht="105.6">
      <c r="A29" s="2414" t="s">
        <v>305</v>
      </c>
      <c r="B29" s="2459" t="s">
        <v>147</v>
      </c>
      <c r="C29" s="2415" t="s">
        <v>306</v>
      </c>
      <c r="D29" s="506"/>
      <c r="E29" s="429"/>
      <c r="F29" s="430"/>
      <c r="G29" s="1410"/>
      <c r="H29" s="1252"/>
      <c r="I29" s="2404"/>
      <c r="J29" s="2404"/>
    </row>
    <row r="30" spans="1:12" s="2405" customFormat="1" ht="52.8">
      <c r="A30" s="2414" t="s">
        <v>307</v>
      </c>
      <c r="B30" s="2459" t="s">
        <v>147</v>
      </c>
      <c r="C30" s="2415" t="s">
        <v>308</v>
      </c>
      <c r="D30" s="506"/>
      <c r="E30" s="429"/>
      <c r="F30" s="430"/>
      <c r="G30" s="1410"/>
      <c r="H30" s="1252"/>
      <c r="I30" s="2404"/>
      <c r="J30" s="2404"/>
    </row>
    <row r="31" spans="1:12" s="2405" customFormat="1" ht="79.2">
      <c r="A31" s="2414" t="s">
        <v>310</v>
      </c>
      <c r="B31" s="2459" t="s">
        <v>147</v>
      </c>
      <c r="C31" s="2415" t="s">
        <v>311</v>
      </c>
      <c r="D31" s="506"/>
      <c r="E31" s="429"/>
      <c r="F31" s="430"/>
      <c r="G31" s="1410"/>
      <c r="H31" s="1252"/>
      <c r="I31" s="2404"/>
      <c r="J31" s="2404"/>
    </row>
    <row r="32" spans="1:12" s="2405" customFormat="1">
      <c r="B32" s="2428"/>
      <c r="C32" s="428"/>
      <c r="D32" s="506"/>
      <c r="E32" s="429"/>
      <c r="F32" s="430"/>
      <c r="G32" s="1410"/>
      <c r="H32" s="1252"/>
      <c r="I32" s="2404"/>
      <c r="J32" s="2404"/>
    </row>
    <row r="33" spans="2:10" s="2405" customFormat="1">
      <c r="B33" s="2428"/>
      <c r="C33" s="218"/>
      <c r="D33" s="506"/>
      <c r="E33" s="429"/>
      <c r="F33" s="430"/>
      <c r="G33" s="1410"/>
      <c r="H33" s="1252"/>
      <c r="I33" s="2404"/>
      <c r="J33" s="2404"/>
    </row>
    <row r="34" spans="2:10" s="2405" customFormat="1" ht="64.5" customHeight="1">
      <c r="B34" s="2428"/>
      <c r="C34" s="428"/>
      <c r="D34" s="389"/>
      <c r="E34" s="429"/>
      <c r="F34" s="430"/>
      <c r="G34" s="1410"/>
      <c r="H34" s="1252"/>
      <c r="I34" s="2404"/>
      <c r="J34" s="2404"/>
    </row>
    <row r="35" spans="2:10" s="2405" customFormat="1">
      <c r="B35" s="2428"/>
      <c r="C35" s="428"/>
      <c r="D35" s="506"/>
      <c r="E35" s="429"/>
      <c r="F35" s="430"/>
      <c r="G35" s="1410"/>
      <c r="H35" s="1252"/>
      <c r="I35" s="2404"/>
      <c r="J35" s="2404"/>
    </row>
    <row r="36" spans="2:10" s="2405" customFormat="1" ht="64.5" customHeight="1">
      <c r="B36" s="2428"/>
      <c r="C36" s="428"/>
      <c r="D36" s="389"/>
      <c r="E36" s="419"/>
      <c r="F36" s="2429"/>
      <c r="G36" s="1410"/>
      <c r="H36" s="1252"/>
      <c r="I36" s="2404"/>
      <c r="J36" s="2404"/>
    </row>
    <row r="37" spans="2:10" s="2405" customFormat="1">
      <c r="B37" s="2428"/>
      <c r="C37" s="728"/>
      <c r="D37" s="389"/>
      <c r="E37" s="429"/>
      <c r="F37" s="430"/>
      <c r="G37" s="1410"/>
      <c r="H37" s="1252"/>
      <c r="I37" s="2404"/>
      <c r="J37" s="2404"/>
    </row>
    <row r="38" spans="2:10" s="2405" customFormat="1" ht="12.75" customHeight="1">
      <c r="B38" s="2428"/>
      <c r="C38" s="428"/>
      <c r="D38" s="389"/>
      <c r="E38" s="419"/>
      <c r="F38" s="2429"/>
      <c r="G38" s="1410"/>
      <c r="H38" s="1252"/>
      <c r="I38" s="2404"/>
      <c r="J38" s="2404"/>
    </row>
    <row r="39" spans="2:10" s="2405" customFormat="1" ht="63" customHeight="1">
      <c r="B39" s="2428"/>
      <c r="C39" s="428"/>
      <c r="D39" s="389"/>
      <c r="E39" s="429"/>
      <c r="F39" s="430"/>
      <c r="G39" s="1410"/>
      <c r="H39" s="1252"/>
      <c r="I39" s="2404"/>
      <c r="J39" s="2404"/>
    </row>
    <row r="40" spans="2:10" s="2405" customFormat="1">
      <c r="B40" s="2428"/>
      <c r="C40" s="728"/>
      <c r="D40" s="389"/>
      <c r="E40" s="429"/>
      <c r="F40" s="430"/>
      <c r="G40" s="1410"/>
      <c r="H40" s="1252"/>
      <c r="I40" s="2404"/>
      <c r="J40" s="2404"/>
    </row>
    <row r="41" spans="2:10" s="2405" customFormat="1">
      <c r="B41" s="2428"/>
      <c r="C41" s="428"/>
      <c r="D41" s="389"/>
      <c r="E41" s="429"/>
      <c r="F41" s="430"/>
      <c r="G41" s="1410"/>
      <c r="H41" s="1252"/>
      <c r="I41" s="2404"/>
      <c r="J41" s="2404"/>
    </row>
    <row r="42" spans="2:10" s="2405" customFormat="1">
      <c r="B42" s="2428"/>
      <c r="C42" s="428"/>
      <c r="D42" s="389"/>
      <c r="E42" s="429"/>
      <c r="F42" s="430"/>
      <c r="G42" s="1410"/>
      <c r="H42" s="1252"/>
      <c r="I42" s="2404"/>
      <c r="J42" s="2404"/>
    </row>
    <row r="43" spans="2:10" s="2405" customFormat="1" ht="63.75" customHeight="1">
      <c r="B43" s="2428"/>
      <c r="C43" s="428"/>
      <c r="D43" s="389"/>
      <c r="E43" s="429"/>
      <c r="F43" s="430"/>
      <c r="G43" s="1410"/>
      <c r="H43" s="1252"/>
      <c r="I43" s="2404"/>
      <c r="J43" s="2404"/>
    </row>
    <row r="44" spans="2:10" s="2405" customFormat="1">
      <c r="B44" s="2428"/>
      <c r="C44" s="428"/>
      <c r="D44" s="389"/>
      <c r="E44" s="429"/>
      <c r="F44" s="430"/>
      <c r="G44" s="1410"/>
      <c r="H44" s="1252"/>
      <c r="I44" s="2404"/>
      <c r="J44" s="2404"/>
    </row>
    <row r="45" spans="2:10" s="2405" customFormat="1">
      <c r="B45" s="2435"/>
      <c r="C45" s="332"/>
      <c r="D45" s="2436"/>
      <c r="E45" s="2437"/>
      <c r="F45" s="430"/>
      <c r="G45" s="2438"/>
      <c r="H45" s="2439"/>
      <c r="I45" s="2404"/>
      <c r="J45" s="2404"/>
    </row>
    <row r="46" spans="2:10" s="1003" customFormat="1">
      <c r="B46" s="2435"/>
      <c r="C46" s="32"/>
      <c r="D46" s="1224"/>
      <c r="E46" s="2395"/>
      <c r="F46" s="2440"/>
      <c r="G46" s="2441"/>
      <c r="H46" s="2440"/>
      <c r="I46" s="2440"/>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rowBreaks count="1" manualBreakCount="1">
    <brk id="17" min="1" max="2" man="1"/>
  </rowBreaks>
  <legacyDrawingHF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722DA-1F84-44FC-98D5-8DF966A701A3}">
  <sheetPr>
    <tabColor theme="8" tint="0.79998168889431442"/>
    <pageSetUpPr fitToPage="1"/>
  </sheetPr>
  <dimension ref="A1:G28"/>
  <sheetViews>
    <sheetView topLeftCell="B1" workbookViewId="0"/>
  </sheetViews>
  <sheetFormatPr defaultColWidth="9.109375" defaultRowHeight="13.2"/>
  <cols>
    <col min="1" max="1" width="13.6640625" style="131" hidden="1" customWidth="1"/>
    <col min="2" max="2" width="6.6640625" style="164" customWidth="1"/>
    <col min="3" max="3" width="43.88671875" style="164" customWidth="1"/>
    <col min="4" max="4" width="4.6640625" style="276" customWidth="1"/>
    <col min="5" max="5" width="9.5546875" style="167" customWidth="1"/>
    <col min="6" max="6" width="10.109375" style="277" customWidth="1"/>
    <col min="7" max="7" width="14" style="278" customWidth="1"/>
    <col min="8" max="16384" width="9.109375" style="131"/>
  </cols>
  <sheetData>
    <row r="1" spans="1:7" s="1003" customFormat="1">
      <c r="B1" s="1251" t="s">
        <v>3</v>
      </c>
      <c r="C1" s="2463" t="s">
        <v>312</v>
      </c>
      <c r="D1" s="2373"/>
      <c r="E1" s="2374"/>
      <c r="F1" s="2375"/>
      <c r="G1" s="2376"/>
    </row>
    <row r="2" spans="1:7" s="1003" customFormat="1">
      <c r="B2" s="1251"/>
      <c r="C2" s="2377"/>
      <c r="D2" s="2373"/>
      <c r="E2" s="2374"/>
      <c r="F2" s="2375"/>
      <c r="G2" s="2376"/>
    </row>
    <row r="3" spans="1:7" s="1003" customFormat="1">
      <c r="A3" s="709" t="s">
        <v>216</v>
      </c>
      <c r="B3" s="709" t="s">
        <v>110</v>
      </c>
      <c r="C3" s="287" t="s">
        <v>111</v>
      </c>
      <c r="D3" s="288" t="s">
        <v>112</v>
      </c>
      <c r="E3" s="289" t="s">
        <v>113</v>
      </c>
      <c r="F3" s="2378" t="s">
        <v>217</v>
      </c>
      <c r="G3" s="2379" t="s">
        <v>114</v>
      </c>
    </row>
    <row r="4" spans="1:7" s="1003" customFormat="1">
      <c r="B4" s="2380"/>
      <c r="C4" s="292"/>
      <c r="D4" s="293"/>
      <c r="E4" s="294"/>
      <c r="F4" s="2381"/>
      <c r="G4" s="2381"/>
    </row>
    <row r="5" spans="1:7" s="1003" customFormat="1" ht="36.6">
      <c r="A5" s="2384" t="s">
        <v>315</v>
      </c>
      <c r="B5" s="717">
        <f>COUNT($B3:B$4)+1</f>
        <v>1</v>
      </c>
      <c r="C5" s="1018" t="s">
        <v>2687</v>
      </c>
      <c r="D5" s="389" t="s">
        <v>205</v>
      </c>
      <c r="E5" s="429">
        <v>5</v>
      </c>
      <c r="F5" s="391"/>
      <c r="G5" s="431">
        <f>+F5*E5</f>
        <v>0</v>
      </c>
    </row>
    <row r="6" spans="1:7" s="1003" customFormat="1">
      <c r="A6" s="2382"/>
      <c r="B6" s="1143"/>
      <c r="C6" s="251"/>
      <c r="D6" s="293"/>
      <c r="E6" s="294"/>
      <c r="F6" s="2381"/>
      <c r="G6" s="2381"/>
    </row>
    <row r="7" spans="1:7" s="1003" customFormat="1" ht="63">
      <c r="A7" s="2385"/>
      <c r="B7" s="717">
        <f>COUNT($B$2:B6)+1</f>
        <v>2</v>
      </c>
      <c r="C7" s="1018" t="s">
        <v>2688</v>
      </c>
      <c r="D7" s="389" t="s">
        <v>205</v>
      </c>
      <c r="E7" s="429">
        <v>5</v>
      </c>
      <c r="F7" s="430"/>
      <c r="G7" s="1410">
        <f>E7*F7</f>
        <v>0</v>
      </c>
    </row>
    <row r="8" spans="1:7" s="1003" customFormat="1">
      <c r="A8" s="2385"/>
      <c r="B8" s="1143"/>
      <c r="C8" s="432"/>
      <c r="D8" s="293"/>
      <c r="E8" s="294"/>
      <c r="F8" s="2381"/>
      <c r="G8" s="2381"/>
    </row>
    <row r="9" spans="1:7" s="1003" customFormat="1" ht="63.75" customHeight="1">
      <c r="A9" s="2385"/>
      <c r="B9" s="717">
        <f>COUNT($B$4:B8)+1</f>
        <v>3</v>
      </c>
      <c r="C9" s="1056" t="s">
        <v>2689</v>
      </c>
      <c r="D9" s="389" t="s">
        <v>205</v>
      </c>
      <c r="E9" s="429">
        <v>3</v>
      </c>
      <c r="F9" s="430"/>
      <c r="G9" s="1410">
        <f>E9*F9</f>
        <v>0</v>
      </c>
    </row>
    <row r="10" spans="1:7" s="1003" customFormat="1">
      <c r="A10" s="2385"/>
      <c r="B10" s="1143"/>
      <c r="C10" s="432"/>
      <c r="D10" s="293"/>
      <c r="E10" s="294"/>
      <c r="F10" s="2381"/>
      <c r="G10" s="2381"/>
    </row>
    <row r="11" spans="1:7" s="1003" customFormat="1" ht="76.2">
      <c r="A11" s="380" t="s">
        <v>2670</v>
      </c>
      <c r="B11" s="717">
        <f>COUNT($B$4:B8)+1</f>
        <v>3</v>
      </c>
      <c r="C11" s="2415" t="s">
        <v>2690</v>
      </c>
      <c r="D11" s="378" t="s">
        <v>205</v>
      </c>
      <c r="E11" s="429">
        <v>72</v>
      </c>
      <c r="F11" s="430"/>
      <c r="G11" s="1410">
        <f>E11*F11</f>
        <v>0</v>
      </c>
    </row>
    <row r="12" spans="1:7" s="1003" customFormat="1">
      <c r="A12" s="380"/>
      <c r="B12" s="717"/>
      <c r="C12" s="432"/>
      <c r="D12" s="389"/>
      <c r="E12" s="2388"/>
      <c r="F12" s="391"/>
      <c r="G12" s="431"/>
    </row>
    <row r="13" spans="1:7" s="1003" customFormat="1" ht="46.8">
      <c r="A13" s="380"/>
      <c r="B13" s="717">
        <f>COUNT($B$4:B10)+1</f>
        <v>4</v>
      </c>
      <c r="C13" s="2464" t="s">
        <v>2691</v>
      </c>
      <c r="D13" s="1408" t="s">
        <v>263</v>
      </c>
      <c r="E13" s="1651">
        <v>210</v>
      </c>
      <c r="F13" s="430"/>
      <c r="G13" s="1410">
        <f>E13*F13</f>
        <v>0</v>
      </c>
    </row>
    <row r="14" spans="1:7" s="1003" customFormat="1">
      <c r="A14" s="380"/>
      <c r="B14" s="717"/>
      <c r="C14" s="432"/>
      <c r="D14" s="389"/>
      <c r="E14" s="2388"/>
      <c r="F14" s="391"/>
      <c r="G14" s="431"/>
    </row>
    <row r="15" spans="1:7" s="1003" customFormat="1">
      <c r="A15" s="2382" t="s">
        <v>2692</v>
      </c>
      <c r="B15" s="1143"/>
      <c r="C15" s="383" t="s">
        <v>359</v>
      </c>
      <c r="D15" s="1004"/>
      <c r="E15" s="2465"/>
      <c r="F15" s="2466"/>
      <c r="G15" s="2381"/>
    </row>
    <row r="16" spans="1:7" s="1003" customFormat="1" ht="39.6">
      <c r="A16" s="380" t="s">
        <v>2693</v>
      </c>
      <c r="B16" s="717">
        <f>COUNT($B$2:B15)+1</f>
        <v>6</v>
      </c>
      <c r="C16" s="1056" t="s">
        <v>2694</v>
      </c>
      <c r="D16" s="389" t="s">
        <v>209</v>
      </c>
      <c r="E16" s="429">
        <v>2820</v>
      </c>
      <c r="F16" s="430"/>
      <c r="G16" s="1410">
        <f>E16*F16</f>
        <v>0</v>
      </c>
    </row>
    <row r="17" spans="1:7" s="1003" customFormat="1">
      <c r="A17" s="380"/>
      <c r="B17" s="717"/>
      <c r="C17" s="1056"/>
      <c r="D17" s="389"/>
      <c r="E17" s="429"/>
      <c r="F17" s="430"/>
      <c r="G17" s="1410"/>
    </row>
    <row r="18" spans="1:7" s="1003" customFormat="1" ht="45.75" customHeight="1">
      <c r="A18" s="380" t="s">
        <v>2695</v>
      </c>
      <c r="B18" s="717">
        <f>COUNT($B$2:B16)+1</f>
        <v>7</v>
      </c>
      <c r="C18" s="1056" t="s">
        <v>2696</v>
      </c>
      <c r="D18" s="389" t="s">
        <v>209</v>
      </c>
      <c r="E18" s="429">
        <v>60</v>
      </c>
      <c r="F18" s="430"/>
      <c r="G18" s="1410">
        <f>E18*F18</f>
        <v>0</v>
      </c>
    </row>
    <row r="19" spans="1:7" s="1003" customFormat="1">
      <c r="A19" s="2414"/>
      <c r="B19" s="717"/>
      <c r="C19" s="1056"/>
      <c r="D19" s="389"/>
      <c r="E19" s="429"/>
      <c r="F19" s="430"/>
      <c r="G19" s="1410"/>
    </row>
    <row r="20" spans="1:7" s="1003" customFormat="1" ht="39.6">
      <c r="A20" s="380" t="s">
        <v>2697</v>
      </c>
      <c r="B20" s="717">
        <f>COUNT($B$2:B18)+1</f>
        <v>8</v>
      </c>
      <c r="C20" s="1056" t="s">
        <v>2698</v>
      </c>
      <c r="D20" s="389" t="s">
        <v>209</v>
      </c>
      <c r="E20" s="429">
        <v>2160</v>
      </c>
      <c r="F20" s="430"/>
      <c r="G20" s="1410">
        <f>E20*F20</f>
        <v>0</v>
      </c>
    </row>
    <row r="21" spans="1:7" s="1003" customFormat="1">
      <c r="A21" s="380"/>
      <c r="B21" s="717"/>
      <c r="C21" s="1056"/>
      <c r="D21" s="389"/>
      <c r="E21" s="429"/>
      <c r="F21" s="430"/>
      <c r="G21" s="1410"/>
    </row>
    <row r="22" spans="1:7" s="1003" customFormat="1" ht="145.19999999999999">
      <c r="A22" s="380"/>
      <c r="B22" s="717">
        <f>COUNT($B$2:B20)+1</f>
        <v>9</v>
      </c>
      <c r="C22" s="1283" t="s">
        <v>2699</v>
      </c>
      <c r="D22" s="506" t="s">
        <v>116</v>
      </c>
      <c r="E22" s="429">
        <v>3</v>
      </c>
      <c r="F22" s="430"/>
      <c r="G22" s="1410">
        <f>E22*F22</f>
        <v>0</v>
      </c>
    </row>
    <row r="23" spans="1:7" s="1003" customFormat="1">
      <c r="A23" s="2467"/>
      <c r="B23" s="717"/>
      <c r="C23" s="2387"/>
      <c r="D23" s="1061"/>
      <c r="E23" s="2388"/>
      <c r="F23" s="430"/>
      <c r="G23" s="1410"/>
    </row>
    <row r="24" spans="1:7" s="1003" customFormat="1" ht="105.6">
      <c r="A24" s="2467"/>
      <c r="B24" s="717">
        <f>COUNT($B$2:B22)+1</f>
        <v>10</v>
      </c>
      <c r="C24" s="1056" t="s">
        <v>2700</v>
      </c>
      <c r="D24" s="506" t="s">
        <v>116</v>
      </c>
      <c r="E24" s="429">
        <v>16</v>
      </c>
      <c r="F24" s="430"/>
      <c r="G24" s="1410">
        <f>E24*F24</f>
        <v>0</v>
      </c>
    </row>
    <row r="25" spans="1:7" s="1003" customFormat="1">
      <c r="A25" s="2467"/>
      <c r="B25" s="717"/>
      <c r="C25" s="2387"/>
      <c r="D25" s="1061"/>
      <c r="E25" s="2388"/>
      <c r="F25" s="430"/>
      <c r="G25" s="1410"/>
    </row>
    <row r="26" spans="1:7" s="1003" customFormat="1" ht="13.8" thickBot="1">
      <c r="B26" s="2389"/>
      <c r="C26" s="320" t="str">
        <f>C1&amp;" skupaj:"</f>
        <v>BETONSKA DELA skupaj:</v>
      </c>
      <c r="D26" s="2390"/>
      <c r="E26" s="2391"/>
      <c r="F26" s="2392"/>
      <c r="G26" s="2393">
        <f>SUM(G5:G24)</f>
        <v>0</v>
      </c>
    </row>
    <row r="27" spans="1:7" s="1003" customFormat="1" ht="13.8" thickTop="1">
      <c r="B27" s="2394"/>
      <c r="C27" s="1152"/>
      <c r="D27" s="1019"/>
      <c r="E27" s="2395"/>
      <c r="F27" s="2396"/>
      <c r="G27" s="2397"/>
    </row>
    <row r="28" spans="1:7">
      <c r="C28" s="1283"/>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0690C-E7B7-4B01-A340-56E2F595426E}">
  <sheetPr>
    <tabColor theme="8" tint="0.79998168889431442"/>
    <pageSetUpPr fitToPage="1"/>
  </sheetPr>
  <dimension ref="A1:L48"/>
  <sheetViews>
    <sheetView topLeftCell="B1" workbookViewId="0"/>
  </sheetViews>
  <sheetFormatPr defaultColWidth="9.109375" defaultRowHeight="13.2"/>
  <cols>
    <col min="1" max="1" width="10.88671875" style="131" hidden="1" customWidth="1"/>
    <col min="2" max="2" width="6.6640625" style="164" customWidth="1"/>
    <col min="3" max="3" width="77.44140625" style="164" customWidth="1"/>
    <col min="4" max="4" width="4.6640625" style="166" customWidth="1"/>
    <col min="5" max="5" width="10" style="167" customWidth="1"/>
    <col min="6" max="6" width="10.109375" style="168" customWidth="1"/>
    <col min="7" max="7" width="14.109375" style="169" customWidth="1"/>
    <col min="8" max="8" width="18.6640625" style="131" customWidth="1"/>
    <col min="9" max="16384" width="9.109375" style="131"/>
  </cols>
  <sheetData>
    <row r="1" spans="1:10" s="2405" customFormat="1" ht="13.8" thickBot="1">
      <c r="A1" s="2398" t="s">
        <v>138</v>
      </c>
      <c r="B1" s="1050"/>
      <c r="C1" s="324" t="s">
        <v>139</v>
      </c>
      <c r="D1" s="2399"/>
      <c r="E1" s="2400"/>
      <c r="F1" s="2401"/>
      <c r="G1" s="2401"/>
      <c r="H1" s="2402"/>
      <c r="I1" s="2403"/>
      <c r="J1" s="2404"/>
    </row>
    <row r="2" spans="1:10" s="2405" customFormat="1" ht="13.8" thickTop="1">
      <c r="A2" s="2406" t="s">
        <v>376</v>
      </c>
      <c r="B2" s="1050"/>
      <c r="C2" s="2457" t="s">
        <v>377</v>
      </c>
      <c r="D2" s="2399"/>
      <c r="E2" s="2400"/>
      <c r="F2" s="2401"/>
      <c r="G2" s="2401"/>
      <c r="H2" s="2402"/>
      <c r="I2" s="2403"/>
      <c r="J2" s="2404"/>
    </row>
    <row r="3" spans="1:10" s="2405" customFormat="1" ht="26.4">
      <c r="A3" s="2407"/>
      <c r="B3" s="1050"/>
      <c r="C3" s="2458" t="s">
        <v>143</v>
      </c>
      <c r="D3" s="2399"/>
      <c r="E3" s="2400"/>
      <c r="F3" s="2401"/>
      <c r="G3" s="2401"/>
      <c r="H3" s="2402"/>
      <c r="I3" s="2403"/>
      <c r="J3" s="2404"/>
    </row>
    <row r="4" spans="1:10" s="1003" customFormat="1">
      <c r="A4" s="2408" t="s">
        <v>378</v>
      </c>
      <c r="B4" s="1050"/>
      <c r="C4" s="2410" t="s">
        <v>145</v>
      </c>
      <c r="D4" s="2411"/>
      <c r="E4" s="2412"/>
      <c r="F4" s="2413"/>
      <c r="G4" s="2413"/>
      <c r="H4" s="2353"/>
      <c r="I4" s="2404"/>
      <c r="J4" s="2404"/>
    </row>
    <row r="5" spans="1:10" s="1003" customFormat="1" ht="27" customHeight="1">
      <c r="A5" s="2414" t="s">
        <v>379</v>
      </c>
      <c r="B5" s="2468" t="s">
        <v>147</v>
      </c>
      <c r="C5" s="2415" t="s">
        <v>380</v>
      </c>
      <c r="D5" s="2416"/>
      <c r="E5" s="2416"/>
      <c r="F5" s="2416"/>
      <c r="G5" s="2416"/>
      <c r="H5" s="2353"/>
      <c r="I5" s="2404"/>
      <c r="J5" s="2404"/>
    </row>
    <row r="6" spans="1:10" s="1003" customFormat="1" ht="39.6">
      <c r="A6" s="2414" t="s">
        <v>381</v>
      </c>
      <c r="B6" s="2468" t="s">
        <v>147</v>
      </c>
      <c r="C6" s="2415" t="s">
        <v>382</v>
      </c>
      <c r="D6" s="2417"/>
      <c r="E6" s="2417"/>
      <c r="F6" s="2417"/>
      <c r="G6" s="2417"/>
      <c r="H6" s="2353"/>
      <c r="I6" s="2404"/>
      <c r="J6" s="2404"/>
    </row>
    <row r="7" spans="1:10" s="1003" customFormat="1">
      <c r="A7" s="2408" t="s">
        <v>383</v>
      </c>
      <c r="B7" s="1050"/>
      <c r="C7" s="2410" t="s">
        <v>155</v>
      </c>
      <c r="D7" s="2417"/>
      <c r="E7" s="2417"/>
      <c r="F7" s="2417"/>
      <c r="G7" s="2417"/>
      <c r="H7" s="2353"/>
      <c r="I7" s="2404"/>
      <c r="J7" s="2404"/>
    </row>
    <row r="8" spans="1:10" s="1003" customFormat="1">
      <c r="A8" s="1003" t="s">
        <v>384</v>
      </c>
      <c r="B8" s="2428"/>
      <c r="C8" s="2410" t="s">
        <v>385</v>
      </c>
      <c r="D8" s="506"/>
      <c r="E8" s="419"/>
      <c r="F8" s="2429"/>
      <c r="G8" s="1410"/>
      <c r="H8" s="1253"/>
      <c r="I8" s="2404"/>
      <c r="J8" s="2404"/>
    </row>
    <row r="9" spans="1:10" s="1003" customFormat="1" ht="27.75" customHeight="1">
      <c r="A9" s="2414" t="s">
        <v>386</v>
      </c>
      <c r="B9" s="2468" t="s">
        <v>147</v>
      </c>
      <c r="C9" s="2415" t="s">
        <v>387</v>
      </c>
      <c r="D9" s="2417"/>
      <c r="E9" s="2417"/>
      <c r="F9" s="2417"/>
      <c r="G9" s="2417"/>
      <c r="H9" s="2353"/>
      <c r="I9" s="2404"/>
      <c r="J9" s="2404"/>
    </row>
    <row r="10" spans="1:10" s="1003" customFormat="1">
      <c r="A10" s="2414" t="s">
        <v>388</v>
      </c>
      <c r="B10" s="2468" t="s">
        <v>147</v>
      </c>
      <c r="C10" s="2415" t="s">
        <v>389</v>
      </c>
      <c r="D10" s="2372"/>
      <c r="E10" s="2372"/>
      <c r="F10" s="2372"/>
      <c r="G10" s="2372"/>
      <c r="H10" s="2353"/>
      <c r="I10" s="2404"/>
      <c r="J10" s="2404"/>
    </row>
    <row r="11" spans="1:10" s="1003" customFormat="1" ht="26.4">
      <c r="A11" s="2414" t="s">
        <v>390</v>
      </c>
      <c r="B11" s="2468" t="s">
        <v>147</v>
      </c>
      <c r="C11" s="2415" t="s">
        <v>391</v>
      </c>
      <c r="D11" s="2419"/>
      <c r="E11" s="2419"/>
      <c r="F11" s="2419"/>
      <c r="G11" s="2419"/>
      <c r="H11" s="2353"/>
      <c r="I11" s="2404"/>
      <c r="J11" s="2404"/>
    </row>
    <row r="12" spans="1:10" s="2405" customFormat="1" ht="75" customHeight="1">
      <c r="A12" s="2414" t="s">
        <v>392</v>
      </c>
      <c r="B12" s="2468" t="s">
        <v>147</v>
      </c>
      <c r="C12" s="2415" t="s">
        <v>393</v>
      </c>
      <c r="D12" s="2420"/>
      <c r="E12" s="2421"/>
      <c r="F12" s="2422"/>
      <c r="G12" s="2422"/>
      <c r="H12" s="2423"/>
      <c r="I12" s="2404"/>
      <c r="J12" s="2404"/>
    </row>
    <row r="13" spans="1:10" s="1003" customFormat="1" ht="66" customHeight="1">
      <c r="A13" s="2414" t="s">
        <v>394</v>
      </c>
      <c r="B13" s="2468" t="s">
        <v>147</v>
      </c>
      <c r="C13" s="2415" t="s">
        <v>395</v>
      </c>
      <c r="D13" s="204"/>
      <c r="E13" s="205"/>
      <c r="F13" s="2424"/>
      <c r="G13" s="2424"/>
      <c r="H13" s="2425"/>
      <c r="I13" s="2404"/>
      <c r="J13" s="2404"/>
    </row>
    <row r="14" spans="1:10" s="2405" customFormat="1" ht="66">
      <c r="A14" s="2414" t="s">
        <v>396</v>
      </c>
      <c r="B14" s="2468" t="s">
        <v>147</v>
      </c>
      <c r="C14" s="2415" t="s">
        <v>397</v>
      </c>
      <c r="D14" s="2426"/>
      <c r="E14" s="1020"/>
      <c r="F14" s="2427"/>
      <c r="G14" s="2424"/>
      <c r="H14" s="2402"/>
      <c r="I14" s="2404"/>
      <c r="J14" s="2404"/>
    </row>
    <row r="15" spans="1:10" s="1003" customFormat="1" ht="52.8">
      <c r="A15" s="2414" t="s">
        <v>398</v>
      </c>
      <c r="B15" s="2468" t="s">
        <v>147</v>
      </c>
      <c r="C15" s="2415" t="s">
        <v>399</v>
      </c>
      <c r="D15" s="506"/>
      <c r="E15" s="419"/>
      <c r="F15" s="2429"/>
      <c r="G15" s="1410"/>
      <c r="H15" s="1253"/>
      <c r="I15" s="2404"/>
      <c r="J15" s="2404"/>
    </row>
    <row r="16" spans="1:10" s="1003" customFormat="1" ht="26.4">
      <c r="A16" s="2414" t="s">
        <v>400</v>
      </c>
      <c r="B16" s="2468" t="s">
        <v>147</v>
      </c>
      <c r="C16" s="2415" t="s">
        <v>401</v>
      </c>
      <c r="D16" s="506"/>
      <c r="E16" s="419"/>
      <c r="F16" s="2429"/>
      <c r="G16" s="1410"/>
      <c r="H16" s="1253"/>
      <c r="I16" s="2404"/>
      <c r="J16" s="2404"/>
    </row>
    <row r="17" spans="1:12" s="1003" customFormat="1">
      <c r="A17" s="2414" t="s">
        <v>402</v>
      </c>
      <c r="B17" s="2468" t="s">
        <v>147</v>
      </c>
      <c r="C17" s="2415" t="s">
        <v>403</v>
      </c>
      <c r="D17" s="506"/>
      <c r="E17" s="419"/>
      <c r="F17" s="2429"/>
      <c r="G17" s="1410"/>
      <c r="H17" s="1253"/>
      <c r="I17" s="2404"/>
      <c r="J17" s="2404"/>
    </row>
    <row r="18" spans="1:12" s="1003" customFormat="1">
      <c r="A18" s="2467"/>
      <c r="B18" s="2459" t="s">
        <v>147</v>
      </c>
      <c r="C18" s="2417" t="s">
        <v>168</v>
      </c>
      <c r="D18" s="506"/>
      <c r="E18" s="419"/>
      <c r="F18" s="2429"/>
      <c r="G18" s="1410"/>
      <c r="H18" s="1253"/>
      <c r="I18" s="2404"/>
      <c r="J18" s="2404"/>
    </row>
    <row r="19" spans="1:12" s="1003" customFormat="1">
      <c r="A19" s="1003" t="s">
        <v>404</v>
      </c>
      <c r="B19" s="2428"/>
      <c r="C19" s="2410" t="s">
        <v>405</v>
      </c>
      <c r="D19" s="506"/>
      <c r="E19" s="419"/>
      <c r="F19" s="2429"/>
      <c r="G19" s="1410"/>
      <c r="H19" s="1253"/>
      <c r="I19" s="2404"/>
      <c r="J19" s="2404"/>
    </row>
    <row r="20" spans="1:12" s="1003" customFormat="1" ht="26.4">
      <c r="A20" s="2414" t="s">
        <v>406</v>
      </c>
      <c r="B20" s="2468" t="s">
        <v>147</v>
      </c>
      <c r="C20" s="2415" t="s">
        <v>407</v>
      </c>
      <c r="D20" s="389"/>
      <c r="E20" s="429"/>
      <c r="F20" s="430"/>
      <c r="G20" s="1410"/>
      <c r="H20" s="1253"/>
      <c r="I20" s="2404"/>
      <c r="J20" s="2404"/>
    </row>
    <row r="21" spans="1:12" s="1003" customFormat="1" ht="26.4">
      <c r="A21" s="2414" t="s">
        <v>408</v>
      </c>
      <c r="B21" s="2468" t="s">
        <v>147</v>
      </c>
      <c r="C21" s="2415" t="s">
        <v>409</v>
      </c>
      <c r="D21" s="506"/>
      <c r="E21" s="419"/>
      <c r="F21" s="2429"/>
      <c r="G21" s="1410"/>
      <c r="H21" s="1253"/>
      <c r="I21" s="2404"/>
      <c r="J21" s="2404"/>
    </row>
    <row r="22" spans="1:12" s="1003" customFormat="1" ht="39.6">
      <c r="A22" s="2414" t="s">
        <v>410</v>
      </c>
      <c r="B22" s="2468" t="s">
        <v>147</v>
      </c>
      <c r="C22" s="2415" t="s">
        <v>411</v>
      </c>
      <c r="D22" s="389"/>
      <c r="E22" s="429"/>
      <c r="F22" s="430"/>
      <c r="G22" s="1410"/>
      <c r="H22" s="1253"/>
      <c r="I22" s="2404"/>
      <c r="J22" s="2404"/>
    </row>
    <row r="23" spans="1:12" s="1003" customFormat="1">
      <c r="A23" s="2414" t="s">
        <v>412</v>
      </c>
      <c r="B23" s="2468" t="s">
        <v>147</v>
      </c>
      <c r="C23" s="2415" t="s">
        <v>413</v>
      </c>
      <c r="D23" s="389"/>
      <c r="E23" s="429"/>
      <c r="F23" s="430"/>
      <c r="G23" s="1410"/>
      <c r="H23" s="1253"/>
      <c r="I23" s="2404"/>
      <c r="J23" s="2404"/>
    </row>
    <row r="24" spans="1:12" s="1003" customFormat="1">
      <c r="B24" s="2428"/>
      <c r="C24" s="428"/>
      <c r="D24" s="506"/>
      <c r="E24" s="419"/>
      <c r="F24" s="2429"/>
      <c r="G24" s="1410"/>
      <c r="H24" s="1253"/>
      <c r="I24" s="2404"/>
      <c r="J24" s="2404"/>
    </row>
    <row r="25" spans="1:12" s="2405" customFormat="1" ht="53.25" customHeight="1">
      <c r="B25" s="2428"/>
      <c r="C25" s="428"/>
      <c r="D25" s="389"/>
      <c r="E25" s="429"/>
      <c r="F25" s="430"/>
      <c r="G25" s="1410"/>
      <c r="H25" s="1227"/>
      <c r="I25" s="1227"/>
      <c r="J25" s="1227"/>
      <c r="K25" s="1227"/>
      <c r="L25" s="1227"/>
    </row>
    <row r="26" spans="1:12" s="2405" customFormat="1">
      <c r="B26" s="2428"/>
      <c r="C26" s="428"/>
      <c r="D26" s="506"/>
      <c r="E26" s="429"/>
      <c r="F26" s="430"/>
      <c r="G26" s="1410"/>
      <c r="H26" s="1227"/>
      <c r="I26" s="1227"/>
      <c r="J26" s="1227"/>
      <c r="K26" s="1227"/>
      <c r="L26" s="1227"/>
    </row>
    <row r="27" spans="1:12" s="2431" customFormat="1" ht="65.25" customHeight="1">
      <c r="B27" s="2428"/>
      <c r="C27" s="428"/>
      <c r="D27" s="389"/>
      <c r="E27" s="429"/>
      <c r="F27" s="430"/>
      <c r="G27" s="1410"/>
      <c r="H27" s="2430"/>
      <c r="I27" s="2404"/>
      <c r="J27" s="2404"/>
    </row>
    <row r="28" spans="1:12" s="2431" customFormat="1">
      <c r="B28" s="2428"/>
      <c r="C28" s="428"/>
      <c r="D28" s="2432"/>
      <c r="E28" s="2433"/>
      <c r="F28" s="2434"/>
      <c r="G28" s="1410"/>
      <c r="H28" s="2430"/>
      <c r="I28" s="2404"/>
      <c r="J28" s="2404"/>
    </row>
    <row r="29" spans="1:12" s="2405" customFormat="1">
      <c r="B29" s="2428"/>
      <c r="C29" s="428"/>
      <c r="D29" s="506"/>
      <c r="E29" s="429"/>
      <c r="F29" s="430"/>
      <c r="G29" s="1410"/>
      <c r="H29" s="1252"/>
      <c r="I29" s="2404"/>
      <c r="J29" s="2404"/>
    </row>
    <row r="30" spans="1:12" s="2405" customFormat="1">
      <c r="B30" s="2428"/>
      <c r="C30" s="218"/>
      <c r="D30" s="506"/>
      <c r="E30" s="429"/>
      <c r="F30" s="430"/>
      <c r="G30" s="1410"/>
      <c r="H30" s="1252"/>
      <c r="I30" s="2404"/>
      <c r="J30" s="2404"/>
    </row>
    <row r="31" spans="1:12" s="2405" customFormat="1">
      <c r="B31" s="2428"/>
      <c r="C31" s="218"/>
      <c r="D31" s="506"/>
      <c r="E31" s="429"/>
      <c r="F31" s="430"/>
      <c r="G31" s="1410"/>
      <c r="H31" s="1252"/>
      <c r="I31" s="2404"/>
      <c r="J31" s="2404"/>
    </row>
    <row r="32" spans="1:12" s="2405" customFormat="1">
      <c r="B32" s="2428"/>
      <c r="C32" s="428"/>
      <c r="D32" s="506"/>
      <c r="E32" s="429"/>
      <c r="F32" s="430"/>
      <c r="G32" s="1410"/>
      <c r="H32" s="1252"/>
      <c r="I32" s="2404"/>
      <c r="J32" s="2404"/>
    </row>
    <row r="33" spans="2:10" s="2405" customFormat="1">
      <c r="B33" s="2428"/>
      <c r="C33" s="428"/>
      <c r="D33" s="506"/>
      <c r="E33" s="429"/>
      <c r="F33" s="430"/>
      <c r="G33" s="1410"/>
      <c r="H33" s="1252"/>
      <c r="I33" s="2404"/>
      <c r="J33" s="2404"/>
    </row>
    <row r="34" spans="2:10" s="2405" customFormat="1">
      <c r="B34" s="2428"/>
      <c r="C34" s="428"/>
      <c r="D34" s="506"/>
      <c r="E34" s="429"/>
      <c r="F34" s="430"/>
      <c r="G34" s="1410"/>
      <c r="H34" s="1252"/>
      <c r="I34" s="2404"/>
      <c r="J34" s="2404"/>
    </row>
    <row r="35" spans="2:10" s="2405" customFormat="1">
      <c r="B35" s="2428"/>
      <c r="C35" s="218"/>
      <c r="D35" s="506"/>
      <c r="E35" s="429"/>
      <c r="F35" s="430"/>
      <c r="G35" s="1410"/>
      <c r="H35" s="1252"/>
      <c r="I35" s="2404"/>
      <c r="J35" s="2404"/>
    </row>
    <row r="36" spans="2:10" s="2405" customFormat="1" ht="64.5" customHeight="1">
      <c r="B36" s="2428"/>
      <c r="C36" s="428"/>
      <c r="D36" s="389"/>
      <c r="E36" s="429"/>
      <c r="F36" s="430"/>
      <c r="G36" s="1410"/>
      <c r="H36" s="1252"/>
      <c r="I36" s="2404"/>
      <c r="J36" s="2404"/>
    </row>
    <row r="37" spans="2:10" s="2405" customFormat="1">
      <c r="B37" s="2428"/>
      <c r="C37" s="428"/>
      <c r="D37" s="506"/>
      <c r="E37" s="429"/>
      <c r="F37" s="430"/>
      <c r="G37" s="1410"/>
      <c r="H37" s="1252"/>
      <c r="I37" s="2404"/>
      <c r="J37" s="2404"/>
    </row>
    <row r="38" spans="2:10" s="2405" customFormat="1" ht="64.5" customHeight="1">
      <c r="B38" s="2428"/>
      <c r="C38" s="428"/>
      <c r="D38" s="389"/>
      <c r="E38" s="419"/>
      <c r="F38" s="2429"/>
      <c r="G38" s="1410"/>
      <c r="H38" s="1252"/>
      <c r="I38" s="2404"/>
      <c r="J38" s="2404"/>
    </row>
    <row r="39" spans="2:10" s="2405" customFormat="1">
      <c r="B39" s="2428"/>
      <c r="C39" s="728"/>
      <c r="D39" s="389"/>
      <c r="E39" s="429"/>
      <c r="F39" s="430"/>
      <c r="G39" s="1410"/>
      <c r="H39" s="1252"/>
      <c r="I39" s="2404"/>
      <c r="J39" s="2404"/>
    </row>
    <row r="40" spans="2:10" s="2405" customFormat="1" ht="12.75" customHeight="1">
      <c r="B40" s="2428"/>
      <c r="C40" s="428"/>
      <c r="D40" s="389"/>
      <c r="E40" s="419"/>
      <c r="F40" s="2429"/>
      <c r="G40" s="1410"/>
      <c r="H40" s="1252"/>
      <c r="I40" s="2404"/>
      <c r="J40" s="2404"/>
    </row>
    <row r="41" spans="2:10" s="2405" customFormat="1" ht="63" customHeight="1">
      <c r="B41" s="2428"/>
      <c r="C41" s="428"/>
      <c r="D41" s="389"/>
      <c r="E41" s="429"/>
      <c r="F41" s="430"/>
      <c r="G41" s="1410"/>
      <c r="H41" s="1252"/>
      <c r="I41" s="2404"/>
      <c r="J41" s="2404"/>
    </row>
    <row r="42" spans="2:10" s="2405" customFormat="1">
      <c r="B42" s="2428"/>
      <c r="C42" s="728"/>
      <c r="D42" s="389"/>
      <c r="E42" s="429"/>
      <c r="F42" s="430"/>
      <c r="G42" s="1410"/>
      <c r="H42" s="1252"/>
      <c r="I42" s="2404"/>
      <c r="J42" s="2404"/>
    </row>
    <row r="43" spans="2:10" s="2405" customFormat="1">
      <c r="B43" s="2428"/>
      <c r="C43" s="428"/>
      <c r="D43" s="389"/>
      <c r="E43" s="429"/>
      <c r="F43" s="430"/>
      <c r="G43" s="1410"/>
      <c r="H43" s="1252"/>
      <c r="I43" s="2404"/>
      <c r="J43" s="2404"/>
    </row>
    <row r="44" spans="2:10" s="2405" customFormat="1">
      <c r="B44" s="2428"/>
      <c r="C44" s="428"/>
      <c r="D44" s="389"/>
      <c r="E44" s="429"/>
      <c r="F44" s="430"/>
      <c r="G44" s="1410"/>
      <c r="H44" s="1252"/>
      <c r="I44" s="2404"/>
      <c r="J44" s="2404"/>
    </row>
    <row r="45" spans="2:10" s="2405" customFormat="1" ht="63.75" customHeight="1">
      <c r="B45" s="2428"/>
      <c r="C45" s="428"/>
      <c r="D45" s="389"/>
      <c r="E45" s="429"/>
      <c r="F45" s="430"/>
      <c r="G45" s="1410"/>
      <c r="H45" s="1252"/>
      <c r="I45" s="2404"/>
      <c r="J45" s="2404"/>
    </row>
    <row r="46" spans="2:10" s="2405" customFormat="1">
      <c r="B46" s="2428"/>
      <c r="C46" s="428"/>
      <c r="D46" s="389"/>
      <c r="E46" s="429"/>
      <c r="F46" s="430"/>
      <c r="G46" s="1410"/>
      <c r="H46" s="1252"/>
      <c r="I46" s="2404"/>
      <c r="J46" s="2404"/>
    </row>
    <row r="47" spans="2:10" s="2405" customFormat="1">
      <c r="B47" s="2435"/>
      <c r="C47" s="332"/>
      <c r="D47" s="2436"/>
      <c r="E47" s="2437"/>
      <c r="F47" s="430"/>
      <c r="G47" s="2438"/>
      <c r="H47" s="2439"/>
      <c r="I47" s="2404"/>
      <c r="J47" s="2404"/>
    </row>
    <row r="48" spans="2:10" s="1003" customFormat="1">
      <c r="B48" s="2435"/>
      <c r="C48" s="32"/>
      <c r="D48" s="1224"/>
      <c r="E48" s="2395"/>
      <c r="F48" s="2440"/>
      <c r="G48" s="2441"/>
      <c r="H48" s="2440"/>
      <c r="I48" s="2440"/>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49064-CAE0-44E4-8276-64EC1588C948}">
  <sheetPr>
    <tabColor theme="8" tint="0.79998168889431442"/>
    <pageSetUpPr fitToPage="1"/>
  </sheetPr>
  <dimension ref="A1:G26"/>
  <sheetViews>
    <sheetView topLeftCell="B1" workbookViewId="0"/>
  </sheetViews>
  <sheetFormatPr defaultColWidth="9.109375" defaultRowHeight="13.2"/>
  <cols>
    <col min="1" max="1" width="13.6640625" style="1003" hidden="1" customWidth="1"/>
    <col min="2" max="2" width="6.88671875" style="2435" customWidth="1"/>
    <col min="3" max="3" width="43.88671875" style="1040" customWidth="1"/>
    <col min="4" max="4" width="4.6640625" style="1040" customWidth="1"/>
    <col min="5" max="5" width="9.5546875" style="2395" customWidth="1"/>
    <col min="6" max="6" width="11.6640625" style="2481" customWidth="1"/>
    <col min="7" max="7" width="11.6640625" style="2482" customWidth="1"/>
    <col min="8" max="16384" width="9.109375" style="1003"/>
  </cols>
  <sheetData>
    <row r="1" spans="1:7">
      <c r="B1" s="1251" t="s">
        <v>36</v>
      </c>
      <c r="C1" s="2469" t="s">
        <v>414</v>
      </c>
      <c r="D1" s="2470"/>
      <c r="E1" s="2374"/>
      <c r="F1" s="2471"/>
      <c r="G1" s="2471"/>
    </row>
    <row r="2" spans="1:7" ht="12.75" customHeight="1">
      <c r="B2" s="1251"/>
      <c r="C2" s="2469"/>
      <c r="D2" s="2470"/>
      <c r="E2" s="2374"/>
      <c r="F2" s="2471"/>
      <c r="G2" s="2471"/>
    </row>
    <row r="3" spans="1:7">
      <c r="A3" s="709" t="s">
        <v>216</v>
      </c>
      <c r="B3" s="709" t="s">
        <v>110</v>
      </c>
      <c r="C3" s="2472" t="s">
        <v>111</v>
      </c>
      <c r="D3" s="234" t="s">
        <v>112</v>
      </c>
      <c r="E3" s="235" t="s">
        <v>113</v>
      </c>
      <c r="F3" s="2473" t="s">
        <v>217</v>
      </c>
      <c r="G3" s="2474" t="s">
        <v>114</v>
      </c>
    </row>
    <row r="4" spans="1:7">
      <c r="B4" s="2380"/>
      <c r="C4" s="917"/>
      <c r="D4" s="918"/>
      <c r="E4" s="919"/>
      <c r="F4" s="2475"/>
      <c r="G4" s="2475"/>
    </row>
    <row r="5" spans="1:7">
      <c r="A5" s="2382" t="s">
        <v>313</v>
      </c>
      <c r="B5" s="2383"/>
      <c r="C5" s="126" t="s">
        <v>314</v>
      </c>
      <c r="D5" s="918"/>
      <c r="E5" s="919"/>
      <c r="F5" s="2475"/>
      <c r="G5" s="2475"/>
    </row>
    <row r="6" spans="1:7">
      <c r="B6" s="2380"/>
      <c r="C6" s="917"/>
      <c r="D6" s="918"/>
      <c r="E6" s="919"/>
      <c r="F6" s="2475"/>
      <c r="G6" s="2475"/>
    </row>
    <row r="7" spans="1:7" ht="91.5" customHeight="1">
      <c r="B7" s="717">
        <f>COUNT($B$4:B6)+1</f>
        <v>1</v>
      </c>
      <c r="C7" s="1316" t="s">
        <v>2701</v>
      </c>
      <c r="D7" s="378" t="s">
        <v>263</v>
      </c>
      <c r="E7" s="429">
        <v>81</v>
      </c>
      <c r="F7" s="430"/>
      <c r="G7" s="1410">
        <f>F7*E7</f>
        <v>0</v>
      </c>
    </row>
    <row r="8" spans="1:7">
      <c r="A8" s="2384"/>
      <c r="B8" s="2380"/>
      <c r="C8" s="2387"/>
      <c r="D8" s="1061"/>
      <c r="E8" s="919"/>
      <c r="F8" s="2475"/>
      <c r="G8" s="2475"/>
    </row>
    <row r="9" spans="1:7" ht="66" customHeight="1">
      <c r="A9" s="2384"/>
      <c r="B9" s="717">
        <f>COUNT($B$4:B8)+1</f>
        <v>2</v>
      </c>
      <c r="C9" s="1316" t="s">
        <v>2702</v>
      </c>
      <c r="D9" s="378" t="s">
        <v>263</v>
      </c>
      <c r="E9" s="429">
        <v>34.799999999999997</v>
      </c>
      <c r="F9" s="430"/>
      <c r="G9" s="1410">
        <f>F9*E9</f>
        <v>0</v>
      </c>
    </row>
    <row r="10" spans="1:7">
      <c r="A10" s="2384"/>
      <c r="B10" s="2380"/>
      <c r="C10" s="2387"/>
      <c r="D10" s="1061"/>
      <c r="E10" s="919"/>
      <c r="F10" s="2475"/>
      <c r="G10" s="2475"/>
    </row>
    <row r="11" spans="1:7" ht="79.2">
      <c r="A11" s="2384" t="s">
        <v>425</v>
      </c>
      <c r="B11" s="717">
        <f>COUNT($B$2:B10)+1</f>
        <v>3</v>
      </c>
      <c r="C11" s="1283" t="s">
        <v>2703</v>
      </c>
      <c r="D11" s="378" t="s">
        <v>263</v>
      </c>
      <c r="E11" s="429">
        <v>69</v>
      </c>
      <c r="F11" s="430"/>
      <c r="G11" s="1410">
        <f>E11*F11</f>
        <v>0</v>
      </c>
    </row>
    <row r="12" spans="1:7">
      <c r="A12" s="2384"/>
      <c r="B12" s="2380"/>
      <c r="C12" s="2387"/>
      <c r="D12" s="1061"/>
      <c r="E12" s="2388"/>
      <c r="F12" s="2475"/>
      <c r="G12" s="2475"/>
    </row>
    <row r="13" spans="1:7" ht="39.6">
      <c r="A13" s="2384" t="s">
        <v>432</v>
      </c>
      <c r="B13" s="717">
        <f>COUNT($B$2:B12)+1</f>
        <v>4</v>
      </c>
      <c r="C13" s="1316" t="s">
        <v>426</v>
      </c>
      <c r="D13" s="378" t="s">
        <v>116</v>
      </c>
      <c r="E13" s="429">
        <v>12</v>
      </c>
      <c r="F13" s="430"/>
      <c r="G13" s="1410">
        <f>E13*F13</f>
        <v>0</v>
      </c>
    </row>
    <row r="14" spans="1:7">
      <c r="A14" s="2384"/>
      <c r="B14" s="717"/>
      <c r="C14" s="2387"/>
      <c r="D14" s="1061"/>
      <c r="E14" s="2388"/>
      <c r="F14" s="2475"/>
      <c r="G14" s="2475"/>
    </row>
    <row r="15" spans="1:7" ht="13.8" thickBot="1">
      <c r="B15" s="2476"/>
      <c r="C15" s="320" t="str">
        <f>$C$1&amp;" skupaj:"</f>
        <v>TESARSKA  DELA skupaj:</v>
      </c>
      <c r="D15" s="2477"/>
      <c r="E15" s="2478"/>
      <c r="F15" s="2479"/>
      <c r="G15" s="2393">
        <f>SUM(G7:G14)</f>
        <v>0</v>
      </c>
    </row>
    <row r="16" spans="1:7" ht="13.8" thickTop="1">
      <c r="C16" s="2480"/>
    </row>
    <row r="17" spans="2:6">
      <c r="C17" s="1148"/>
    </row>
    <row r="26" spans="2:6">
      <c r="B26" s="1003"/>
      <c r="C26" s="1003"/>
      <c r="D26" s="1003"/>
      <c r="E26" s="1003"/>
      <c r="F26" s="1003"/>
    </row>
  </sheetData>
  <sheetProtection selectLockedCells="1"/>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RŽIŠNIK PERC d.o.o.,  Poslovna cona A 2,  4208 ŠENČUR,  SLOVENIJA
tel.: 04 279 18 00  fax: 04 279 18 25  e-mail:  protim@rzisnik-perc.si  url: www.protim.si&amp;R&amp;"FuturaTEEMedCon,Običajno"&amp;P/&amp;N</oddFooter>
  </headerFooter>
  <legacyDrawingHF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9C633-909F-416D-8D37-93D1A8ED8A1A}">
  <sheetPr>
    <tabColor theme="8" tint="0.79998168889431442"/>
    <pageSetUpPr fitToPage="1"/>
  </sheetPr>
  <dimension ref="A1:IV89"/>
  <sheetViews>
    <sheetView workbookViewId="0"/>
  </sheetViews>
  <sheetFormatPr defaultRowHeight="13.2"/>
  <cols>
    <col min="1" max="1" width="6.109375" style="2537" customWidth="1"/>
    <col min="2" max="2" width="41.88671875" style="2484" customWidth="1"/>
    <col min="3" max="3" width="4.6640625" style="2531" customWidth="1"/>
    <col min="4" max="4" width="9.5546875" style="2483" customWidth="1"/>
    <col min="5" max="5" width="10.5546875" style="2536" customWidth="1"/>
    <col min="6" max="6" width="12.33203125" style="2536" customWidth="1"/>
    <col min="7" max="7" width="9.5546875" style="2483" customWidth="1"/>
    <col min="8" max="8" width="9.6640625" style="2484" bestFit="1" customWidth="1"/>
    <col min="9" max="9" width="8.88671875" style="2484"/>
    <col min="10" max="10" width="36.5546875" style="2484" customWidth="1"/>
    <col min="11" max="256" width="8.88671875" style="2484"/>
    <col min="257" max="257" width="6.109375" style="2484" customWidth="1"/>
    <col min="258" max="258" width="45.109375" style="2484" customWidth="1"/>
    <col min="259" max="259" width="4.6640625" style="2484" customWidth="1"/>
    <col min="260" max="260" width="9.5546875" style="2484" customWidth="1"/>
    <col min="261" max="261" width="10.5546875" style="2484" customWidth="1"/>
    <col min="262" max="262" width="12.88671875" style="2484" customWidth="1"/>
    <col min="263" max="263" width="82" style="2484" customWidth="1"/>
    <col min="264" max="512" width="8.88671875" style="2484"/>
    <col min="513" max="513" width="6.109375" style="2484" customWidth="1"/>
    <col min="514" max="514" width="45.109375" style="2484" customWidth="1"/>
    <col min="515" max="515" width="4.6640625" style="2484" customWidth="1"/>
    <col min="516" max="516" width="9.5546875" style="2484" customWidth="1"/>
    <col min="517" max="517" width="10.5546875" style="2484" customWidth="1"/>
    <col min="518" max="518" width="12.88671875" style="2484" customWidth="1"/>
    <col min="519" max="519" width="82" style="2484" customWidth="1"/>
    <col min="520" max="768" width="8.88671875" style="2484"/>
    <col min="769" max="769" width="6.109375" style="2484" customWidth="1"/>
    <col min="770" max="770" width="45.109375" style="2484" customWidth="1"/>
    <col min="771" max="771" width="4.6640625" style="2484" customWidth="1"/>
    <col min="772" max="772" width="9.5546875" style="2484" customWidth="1"/>
    <col min="773" max="773" width="10.5546875" style="2484" customWidth="1"/>
    <col min="774" max="774" width="12.88671875" style="2484" customWidth="1"/>
    <col min="775" max="775" width="82" style="2484" customWidth="1"/>
    <col min="776" max="1024" width="8.88671875" style="2484"/>
    <col min="1025" max="1025" width="6.109375" style="2484" customWidth="1"/>
    <col min="1026" max="1026" width="45.109375" style="2484" customWidth="1"/>
    <col min="1027" max="1027" width="4.6640625" style="2484" customWidth="1"/>
    <col min="1028" max="1028" width="9.5546875" style="2484" customWidth="1"/>
    <col min="1029" max="1029" width="10.5546875" style="2484" customWidth="1"/>
    <col min="1030" max="1030" width="12.88671875" style="2484" customWidth="1"/>
    <col min="1031" max="1031" width="82" style="2484" customWidth="1"/>
    <col min="1032" max="1280" width="8.88671875" style="2484"/>
    <col min="1281" max="1281" width="6.109375" style="2484" customWidth="1"/>
    <col min="1282" max="1282" width="45.109375" style="2484" customWidth="1"/>
    <col min="1283" max="1283" width="4.6640625" style="2484" customWidth="1"/>
    <col min="1284" max="1284" width="9.5546875" style="2484" customWidth="1"/>
    <col min="1285" max="1285" width="10.5546875" style="2484" customWidth="1"/>
    <col min="1286" max="1286" width="12.88671875" style="2484" customWidth="1"/>
    <col min="1287" max="1287" width="82" style="2484" customWidth="1"/>
    <col min="1288" max="1536" width="8.88671875" style="2484"/>
    <col min="1537" max="1537" width="6.109375" style="2484" customWidth="1"/>
    <col min="1538" max="1538" width="45.109375" style="2484" customWidth="1"/>
    <col min="1539" max="1539" width="4.6640625" style="2484" customWidth="1"/>
    <col min="1540" max="1540" width="9.5546875" style="2484" customWidth="1"/>
    <col min="1541" max="1541" width="10.5546875" style="2484" customWidth="1"/>
    <col min="1542" max="1542" width="12.88671875" style="2484" customWidth="1"/>
    <col min="1543" max="1543" width="82" style="2484" customWidth="1"/>
    <col min="1544" max="1792" width="8.88671875" style="2484"/>
    <col min="1793" max="1793" width="6.109375" style="2484" customWidth="1"/>
    <col min="1794" max="1794" width="45.109375" style="2484" customWidth="1"/>
    <col min="1795" max="1795" width="4.6640625" style="2484" customWidth="1"/>
    <col min="1796" max="1796" width="9.5546875" style="2484" customWidth="1"/>
    <col min="1797" max="1797" width="10.5546875" style="2484" customWidth="1"/>
    <col min="1798" max="1798" width="12.88671875" style="2484" customWidth="1"/>
    <col min="1799" max="1799" width="82" style="2484" customWidth="1"/>
    <col min="1800" max="2048" width="8.88671875" style="2484"/>
    <col min="2049" max="2049" width="6.109375" style="2484" customWidth="1"/>
    <col min="2050" max="2050" width="45.109375" style="2484" customWidth="1"/>
    <col min="2051" max="2051" width="4.6640625" style="2484" customWidth="1"/>
    <col min="2052" max="2052" width="9.5546875" style="2484" customWidth="1"/>
    <col min="2053" max="2053" width="10.5546875" style="2484" customWidth="1"/>
    <col min="2054" max="2054" width="12.88671875" style="2484" customWidth="1"/>
    <col min="2055" max="2055" width="82" style="2484" customWidth="1"/>
    <col min="2056" max="2304" width="8.88671875" style="2484"/>
    <col min="2305" max="2305" width="6.109375" style="2484" customWidth="1"/>
    <col min="2306" max="2306" width="45.109375" style="2484" customWidth="1"/>
    <col min="2307" max="2307" width="4.6640625" style="2484" customWidth="1"/>
    <col min="2308" max="2308" width="9.5546875" style="2484" customWidth="1"/>
    <col min="2309" max="2309" width="10.5546875" style="2484" customWidth="1"/>
    <col min="2310" max="2310" width="12.88671875" style="2484" customWidth="1"/>
    <col min="2311" max="2311" width="82" style="2484" customWidth="1"/>
    <col min="2312" max="2560" width="8.88671875" style="2484"/>
    <col min="2561" max="2561" width="6.109375" style="2484" customWidth="1"/>
    <col min="2562" max="2562" width="45.109375" style="2484" customWidth="1"/>
    <col min="2563" max="2563" width="4.6640625" style="2484" customWidth="1"/>
    <col min="2564" max="2564" width="9.5546875" style="2484" customWidth="1"/>
    <col min="2565" max="2565" width="10.5546875" style="2484" customWidth="1"/>
    <col min="2566" max="2566" width="12.88671875" style="2484" customWidth="1"/>
    <col min="2567" max="2567" width="82" style="2484" customWidth="1"/>
    <col min="2568" max="2816" width="8.88671875" style="2484"/>
    <col min="2817" max="2817" width="6.109375" style="2484" customWidth="1"/>
    <col min="2818" max="2818" width="45.109375" style="2484" customWidth="1"/>
    <col min="2819" max="2819" width="4.6640625" style="2484" customWidth="1"/>
    <col min="2820" max="2820" width="9.5546875" style="2484" customWidth="1"/>
    <col min="2821" max="2821" width="10.5546875" style="2484" customWidth="1"/>
    <col min="2822" max="2822" width="12.88671875" style="2484" customWidth="1"/>
    <col min="2823" max="2823" width="82" style="2484" customWidth="1"/>
    <col min="2824" max="3072" width="8.88671875" style="2484"/>
    <col min="3073" max="3073" width="6.109375" style="2484" customWidth="1"/>
    <col min="3074" max="3074" width="45.109375" style="2484" customWidth="1"/>
    <col min="3075" max="3075" width="4.6640625" style="2484" customWidth="1"/>
    <col min="3076" max="3076" width="9.5546875" style="2484" customWidth="1"/>
    <col min="3077" max="3077" width="10.5546875" style="2484" customWidth="1"/>
    <col min="3078" max="3078" width="12.88671875" style="2484" customWidth="1"/>
    <col min="3079" max="3079" width="82" style="2484" customWidth="1"/>
    <col min="3080" max="3328" width="8.88671875" style="2484"/>
    <col min="3329" max="3329" width="6.109375" style="2484" customWidth="1"/>
    <col min="3330" max="3330" width="45.109375" style="2484" customWidth="1"/>
    <col min="3331" max="3331" width="4.6640625" style="2484" customWidth="1"/>
    <col min="3332" max="3332" width="9.5546875" style="2484" customWidth="1"/>
    <col min="3333" max="3333" width="10.5546875" style="2484" customWidth="1"/>
    <col min="3334" max="3334" width="12.88671875" style="2484" customWidth="1"/>
    <col min="3335" max="3335" width="82" style="2484" customWidth="1"/>
    <col min="3336" max="3584" width="8.88671875" style="2484"/>
    <col min="3585" max="3585" width="6.109375" style="2484" customWidth="1"/>
    <col min="3586" max="3586" width="45.109375" style="2484" customWidth="1"/>
    <col min="3587" max="3587" width="4.6640625" style="2484" customWidth="1"/>
    <col min="3588" max="3588" width="9.5546875" style="2484" customWidth="1"/>
    <col min="3589" max="3589" width="10.5546875" style="2484" customWidth="1"/>
    <col min="3590" max="3590" width="12.88671875" style="2484" customWidth="1"/>
    <col min="3591" max="3591" width="82" style="2484" customWidth="1"/>
    <col min="3592" max="3840" width="8.88671875" style="2484"/>
    <col min="3841" max="3841" width="6.109375" style="2484" customWidth="1"/>
    <col min="3842" max="3842" width="45.109375" style="2484" customWidth="1"/>
    <col min="3843" max="3843" width="4.6640625" style="2484" customWidth="1"/>
    <col min="3844" max="3844" width="9.5546875" style="2484" customWidth="1"/>
    <col min="3845" max="3845" width="10.5546875" style="2484" customWidth="1"/>
    <col min="3846" max="3846" width="12.88671875" style="2484" customWidth="1"/>
    <col min="3847" max="3847" width="82" style="2484" customWidth="1"/>
    <col min="3848" max="4096" width="8.88671875" style="2484"/>
    <col min="4097" max="4097" width="6.109375" style="2484" customWidth="1"/>
    <col min="4098" max="4098" width="45.109375" style="2484" customWidth="1"/>
    <col min="4099" max="4099" width="4.6640625" style="2484" customWidth="1"/>
    <col min="4100" max="4100" width="9.5546875" style="2484" customWidth="1"/>
    <col min="4101" max="4101" width="10.5546875" style="2484" customWidth="1"/>
    <col min="4102" max="4102" width="12.88671875" style="2484" customWidth="1"/>
    <col min="4103" max="4103" width="82" style="2484" customWidth="1"/>
    <col min="4104" max="4352" width="8.88671875" style="2484"/>
    <col min="4353" max="4353" width="6.109375" style="2484" customWidth="1"/>
    <col min="4354" max="4354" width="45.109375" style="2484" customWidth="1"/>
    <col min="4355" max="4355" width="4.6640625" style="2484" customWidth="1"/>
    <col min="4356" max="4356" width="9.5546875" style="2484" customWidth="1"/>
    <col min="4357" max="4357" width="10.5546875" style="2484" customWidth="1"/>
    <col min="4358" max="4358" width="12.88671875" style="2484" customWidth="1"/>
    <col min="4359" max="4359" width="82" style="2484" customWidth="1"/>
    <col min="4360" max="4608" width="8.88671875" style="2484"/>
    <col min="4609" max="4609" width="6.109375" style="2484" customWidth="1"/>
    <col min="4610" max="4610" width="45.109375" style="2484" customWidth="1"/>
    <col min="4611" max="4611" width="4.6640625" style="2484" customWidth="1"/>
    <col min="4612" max="4612" width="9.5546875" style="2484" customWidth="1"/>
    <col min="4613" max="4613" width="10.5546875" style="2484" customWidth="1"/>
    <col min="4614" max="4614" width="12.88671875" style="2484" customWidth="1"/>
    <col min="4615" max="4615" width="82" style="2484" customWidth="1"/>
    <col min="4616" max="4864" width="8.88671875" style="2484"/>
    <col min="4865" max="4865" width="6.109375" style="2484" customWidth="1"/>
    <col min="4866" max="4866" width="45.109375" style="2484" customWidth="1"/>
    <col min="4867" max="4867" width="4.6640625" style="2484" customWidth="1"/>
    <col min="4868" max="4868" width="9.5546875" style="2484" customWidth="1"/>
    <col min="4869" max="4869" width="10.5546875" style="2484" customWidth="1"/>
    <col min="4870" max="4870" width="12.88671875" style="2484" customWidth="1"/>
    <col min="4871" max="4871" width="82" style="2484" customWidth="1"/>
    <col min="4872" max="5120" width="8.88671875" style="2484"/>
    <col min="5121" max="5121" width="6.109375" style="2484" customWidth="1"/>
    <col min="5122" max="5122" width="45.109375" style="2484" customWidth="1"/>
    <col min="5123" max="5123" width="4.6640625" style="2484" customWidth="1"/>
    <col min="5124" max="5124" width="9.5546875" style="2484" customWidth="1"/>
    <col min="5125" max="5125" width="10.5546875" style="2484" customWidth="1"/>
    <col min="5126" max="5126" width="12.88671875" style="2484" customWidth="1"/>
    <col min="5127" max="5127" width="82" style="2484" customWidth="1"/>
    <col min="5128" max="5376" width="8.88671875" style="2484"/>
    <col min="5377" max="5377" width="6.109375" style="2484" customWidth="1"/>
    <col min="5378" max="5378" width="45.109375" style="2484" customWidth="1"/>
    <col min="5379" max="5379" width="4.6640625" style="2484" customWidth="1"/>
    <col min="5380" max="5380" width="9.5546875" style="2484" customWidth="1"/>
    <col min="5381" max="5381" width="10.5546875" style="2484" customWidth="1"/>
    <col min="5382" max="5382" width="12.88671875" style="2484" customWidth="1"/>
    <col min="5383" max="5383" width="82" style="2484" customWidth="1"/>
    <col min="5384" max="5632" width="8.88671875" style="2484"/>
    <col min="5633" max="5633" width="6.109375" style="2484" customWidth="1"/>
    <col min="5634" max="5634" width="45.109375" style="2484" customWidth="1"/>
    <col min="5635" max="5635" width="4.6640625" style="2484" customWidth="1"/>
    <col min="5636" max="5636" width="9.5546875" style="2484" customWidth="1"/>
    <col min="5637" max="5637" width="10.5546875" style="2484" customWidth="1"/>
    <col min="5638" max="5638" width="12.88671875" style="2484" customWidth="1"/>
    <col min="5639" max="5639" width="82" style="2484" customWidth="1"/>
    <col min="5640" max="5888" width="8.88671875" style="2484"/>
    <col min="5889" max="5889" width="6.109375" style="2484" customWidth="1"/>
    <col min="5890" max="5890" width="45.109375" style="2484" customWidth="1"/>
    <col min="5891" max="5891" width="4.6640625" style="2484" customWidth="1"/>
    <col min="5892" max="5892" width="9.5546875" style="2484" customWidth="1"/>
    <col min="5893" max="5893" width="10.5546875" style="2484" customWidth="1"/>
    <col min="5894" max="5894" width="12.88671875" style="2484" customWidth="1"/>
    <col min="5895" max="5895" width="82" style="2484" customWidth="1"/>
    <col min="5896" max="6144" width="8.88671875" style="2484"/>
    <col min="6145" max="6145" width="6.109375" style="2484" customWidth="1"/>
    <col min="6146" max="6146" width="45.109375" style="2484" customWidth="1"/>
    <col min="6147" max="6147" width="4.6640625" style="2484" customWidth="1"/>
    <col min="6148" max="6148" width="9.5546875" style="2484" customWidth="1"/>
    <col min="6149" max="6149" width="10.5546875" style="2484" customWidth="1"/>
    <col min="6150" max="6150" width="12.88671875" style="2484" customWidth="1"/>
    <col min="6151" max="6151" width="82" style="2484" customWidth="1"/>
    <col min="6152" max="6400" width="8.88671875" style="2484"/>
    <col min="6401" max="6401" width="6.109375" style="2484" customWidth="1"/>
    <col min="6402" max="6402" width="45.109375" style="2484" customWidth="1"/>
    <col min="6403" max="6403" width="4.6640625" style="2484" customWidth="1"/>
    <col min="6404" max="6404" width="9.5546875" style="2484" customWidth="1"/>
    <col min="6405" max="6405" width="10.5546875" style="2484" customWidth="1"/>
    <col min="6406" max="6406" width="12.88671875" style="2484" customWidth="1"/>
    <col min="6407" max="6407" width="82" style="2484" customWidth="1"/>
    <col min="6408" max="6656" width="8.88671875" style="2484"/>
    <col min="6657" max="6657" width="6.109375" style="2484" customWidth="1"/>
    <col min="6658" max="6658" width="45.109375" style="2484" customWidth="1"/>
    <col min="6659" max="6659" width="4.6640625" style="2484" customWidth="1"/>
    <col min="6660" max="6660" width="9.5546875" style="2484" customWidth="1"/>
    <col min="6661" max="6661" width="10.5546875" style="2484" customWidth="1"/>
    <col min="6662" max="6662" width="12.88671875" style="2484" customWidth="1"/>
    <col min="6663" max="6663" width="82" style="2484" customWidth="1"/>
    <col min="6664" max="6912" width="8.88671875" style="2484"/>
    <col min="6913" max="6913" width="6.109375" style="2484" customWidth="1"/>
    <col min="6914" max="6914" width="45.109375" style="2484" customWidth="1"/>
    <col min="6915" max="6915" width="4.6640625" style="2484" customWidth="1"/>
    <col min="6916" max="6916" width="9.5546875" style="2484" customWidth="1"/>
    <col min="6917" max="6917" width="10.5546875" style="2484" customWidth="1"/>
    <col min="6918" max="6918" width="12.88671875" style="2484" customWidth="1"/>
    <col min="6919" max="6919" width="82" style="2484" customWidth="1"/>
    <col min="6920" max="7168" width="8.88671875" style="2484"/>
    <col min="7169" max="7169" width="6.109375" style="2484" customWidth="1"/>
    <col min="7170" max="7170" width="45.109375" style="2484" customWidth="1"/>
    <col min="7171" max="7171" width="4.6640625" style="2484" customWidth="1"/>
    <col min="7172" max="7172" width="9.5546875" style="2484" customWidth="1"/>
    <col min="7173" max="7173" width="10.5546875" style="2484" customWidth="1"/>
    <col min="7174" max="7174" width="12.88671875" style="2484" customWidth="1"/>
    <col min="7175" max="7175" width="82" style="2484" customWidth="1"/>
    <col min="7176" max="7424" width="8.88671875" style="2484"/>
    <col min="7425" max="7425" width="6.109375" style="2484" customWidth="1"/>
    <col min="7426" max="7426" width="45.109375" style="2484" customWidth="1"/>
    <col min="7427" max="7427" width="4.6640625" style="2484" customWidth="1"/>
    <col min="7428" max="7428" width="9.5546875" style="2484" customWidth="1"/>
    <col min="7429" max="7429" width="10.5546875" style="2484" customWidth="1"/>
    <col min="7430" max="7430" width="12.88671875" style="2484" customWidth="1"/>
    <col min="7431" max="7431" width="82" style="2484" customWidth="1"/>
    <col min="7432" max="7680" width="8.88671875" style="2484"/>
    <col min="7681" max="7681" width="6.109375" style="2484" customWidth="1"/>
    <col min="7682" max="7682" width="45.109375" style="2484" customWidth="1"/>
    <col min="7683" max="7683" width="4.6640625" style="2484" customWidth="1"/>
    <col min="7684" max="7684" width="9.5546875" style="2484" customWidth="1"/>
    <col min="7685" max="7685" width="10.5546875" style="2484" customWidth="1"/>
    <col min="7686" max="7686" width="12.88671875" style="2484" customWidth="1"/>
    <col min="7687" max="7687" width="82" style="2484" customWidth="1"/>
    <col min="7688" max="7936" width="8.88671875" style="2484"/>
    <col min="7937" max="7937" width="6.109375" style="2484" customWidth="1"/>
    <col min="7938" max="7938" width="45.109375" style="2484" customWidth="1"/>
    <col min="7939" max="7939" width="4.6640625" style="2484" customWidth="1"/>
    <col min="7940" max="7940" width="9.5546875" style="2484" customWidth="1"/>
    <col min="7941" max="7941" width="10.5546875" style="2484" customWidth="1"/>
    <col min="7942" max="7942" width="12.88671875" style="2484" customWidth="1"/>
    <col min="7943" max="7943" width="82" style="2484" customWidth="1"/>
    <col min="7944" max="8192" width="8.88671875" style="2484"/>
    <col min="8193" max="8193" width="6.109375" style="2484" customWidth="1"/>
    <col min="8194" max="8194" width="45.109375" style="2484" customWidth="1"/>
    <col min="8195" max="8195" width="4.6640625" style="2484" customWidth="1"/>
    <col min="8196" max="8196" width="9.5546875" style="2484" customWidth="1"/>
    <col min="8197" max="8197" width="10.5546875" style="2484" customWidth="1"/>
    <col min="8198" max="8198" width="12.88671875" style="2484" customWidth="1"/>
    <col min="8199" max="8199" width="82" style="2484" customWidth="1"/>
    <col min="8200" max="8448" width="8.88671875" style="2484"/>
    <col min="8449" max="8449" width="6.109375" style="2484" customWidth="1"/>
    <col min="8450" max="8450" width="45.109375" style="2484" customWidth="1"/>
    <col min="8451" max="8451" width="4.6640625" style="2484" customWidth="1"/>
    <col min="8452" max="8452" width="9.5546875" style="2484" customWidth="1"/>
    <col min="8453" max="8453" width="10.5546875" style="2484" customWidth="1"/>
    <col min="8454" max="8454" width="12.88671875" style="2484" customWidth="1"/>
    <col min="8455" max="8455" width="82" style="2484" customWidth="1"/>
    <col min="8456" max="8704" width="8.88671875" style="2484"/>
    <col min="8705" max="8705" width="6.109375" style="2484" customWidth="1"/>
    <col min="8706" max="8706" width="45.109375" style="2484" customWidth="1"/>
    <col min="8707" max="8707" width="4.6640625" style="2484" customWidth="1"/>
    <col min="8708" max="8708" width="9.5546875" style="2484" customWidth="1"/>
    <col min="8709" max="8709" width="10.5546875" style="2484" customWidth="1"/>
    <col min="8710" max="8710" width="12.88671875" style="2484" customWidth="1"/>
    <col min="8711" max="8711" width="82" style="2484" customWidth="1"/>
    <col min="8712" max="8960" width="8.88671875" style="2484"/>
    <col min="8961" max="8961" width="6.109375" style="2484" customWidth="1"/>
    <col min="8962" max="8962" width="45.109375" style="2484" customWidth="1"/>
    <col min="8963" max="8963" width="4.6640625" style="2484" customWidth="1"/>
    <col min="8964" max="8964" width="9.5546875" style="2484" customWidth="1"/>
    <col min="8965" max="8965" width="10.5546875" style="2484" customWidth="1"/>
    <col min="8966" max="8966" width="12.88671875" style="2484" customWidth="1"/>
    <col min="8967" max="8967" width="82" style="2484" customWidth="1"/>
    <col min="8968" max="9216" width="8.88671875" style="2484"/>
    <col min="9217" max="9217" width="6.109375" style="2484" customWidth="1"/>
    <col min="9218" max="9218" width="45.109375" style="2484" customWidth="1"/>
    <col min="9219" max="9219" width="4.6640625" style="2484" customWidth="1"/>
    <col min="9220" max="9220" width="9.5546875" style="2484" customWidth="1"/>
    <col min="9221" max="9221" width="10.5546875" style="2484" customWidth="1"/>
    <col min="9222" max="9222" width="12.88671875" style="2484" customWidth="1"/>
    <col min="9223" max="9223" width="82" style="2484" customWidth="1"/>
    <col min="9224" max="9472" width="8.88671875" style="2484"/>
    <col min="9473" max="9473" width="6.109375" style="2484" customWidth="1"/>
    <col min="9474" max="9474" width="45.109375" style="2484" customWidth="1"/>
    <col min="9475" max="9475" width="4.6640625" style="2484" customWidth="1"/>
    <col min="9476" max="9476" width="9.5546875" style="2484" customWidth="1"/>
    <col min="9477" max="9477" width="10.5546875" style="2484" customWidth="1"/>
    <col min="9478" max="9478" width="12.88671875" style="2484" customWidth="1"/>
    <col min="9479" max="9479" width="82" style="2484" customWidth="1"/>
    <col min="9480" max="9728" width="8.88671875" style="2484"/>
    <col min="9729" max="9729" width="6.109375" style="2484" customWidth="1"/>
    <col min="9730" max="9730" width="45.109375" style="2484" customWidth="1"/>
    <col min="9731" max="9731" width="4.6640625" style="2484" customWidth="1"/>
    <col min="9732" max="9732" width="9.5546875" style="2484" customWidth="1"/>
    <col min="9733" max="9733" width="10.5546875" style="2484" customWidth="1"/>
    <col min="9734" max="9734" width="12.88671875" style="2484" customWidth="1"/>
    <col min="9735" max="9735" width="82" style="2484" customWidth="1"/>
    <col min="9736" max="9984" width="8.88671875" style="2484"/>
    <col min="9985" max="9985" width="6.109375" style="2484" customWidth="1"/>
    <col min="9986" max="9986" width="45.109375" style="2484" customWidth="1"/>
    <col min="9987" max="9987" width="4.6640625" style="2484" customWidth="1"/>
    <col min="9988" max="9988" width="9.5546875" style="2484" customWidth="1"/>
    <col min="9989" max="9989" width="10.5546875" style="2484" customWidth="1"/>
    <col min="9990" max="9990" width="12.88671875" style="2484" customWidth="1"/>
    <col min="9991" max="9991" width="82" style="2484" customWidth="1"/>
    <col min="9992" max="10240" width="8.88671875" style="2484"/>
    <col min="10241" max="10241" width="6.109375" style="2484" customWidth="1"/>
    <col min="10242" max="10242" width="45.109375" style="2484" customWidth="1"/>
    <col min="10243" max="10243" width="4.6640625" style="2484" customWidth="1"/>
    <col min="10244" max="10244" width="9.5546875" style="2484" customWidth="1"/>
    <col min="10245" max="10245" width="10.5546875" style="2484" customWidth="1"/>
    <col min="10246" max="10246" width="12.88671875" style="2484" customWidth="1"/>
    <col min="10247" max="10247" width="82" style="2484" customWidth="1"/>
    <col min="10248" max="10496" width="8.88671875" style="2484"/>
    <col min="10497" max="10497" width="6.109375" style="2484" customWidth="1"/>
    <col min="10498" max="10498" width="45.109375" style="2484" customWidth="1"/>
    <col min="10499" max="10499" width="4.6640625" style="2484" customWidth="1"/>
    <col min="10500" max="10500" width="9.5546875" style="2484" customWidth="1"/>
    <col min="10501" max="10501" width="10.5546875" style="2484" customWidth="1"/>
    <col min="10502" max="10502" width="12.88671875" style="2484" customWidth="1"/>
    <col min="10503" max="10503" width="82" style="2484" customWidth="1"/>
    <col min="10504" max="10752" width="8.88671875" style="2484"/>
    <col min="10753" max="10753" width="6.109375" style="2484" customWidth="1"/>
    <col min="10754" max="10754" width="45.109375" style="2484" customWidth="1"/>
    <col min="10755" max="10755" width="4.6640625" style="2484" customWidth="1"/>
    <col min="10756" max="10756" width="9.5546875" style="2484" customWidth="1"/>
    <col min="10757" max="10757" width="10.5546875" style="2484" customWidth="1"/>
    <col min="10758" max="10758" width="12.88671875" style="2484" customWidth="1"/>
    <col min="10759" max="10759" width="82" style="2484" customWidth="1"/>
    <col min="10760" max="11008" width="8.88671875" style="2484"/>
    <col min="11009" max="11009" width="6.109375" style="2484" customWidth="1"/>
    <col min="11010" max="11010" width="45.109375" style="2484" customWidth="1"/>
    <col min="11011" max="11011" width="4.6640625" style="2484" customWidth="1"/>
    <col min="11012" max="11012" width="9.5546875" style="2484" customWidth="1"/>
    <col min="11013" max="11013" width="10.5546875" style="2484" customWidth="1"/>
    <col min="11014" max="11014" width="12.88671875" style="2484" customWidth="1"/>
    <col min="11015" max="11015" width="82" style="2484" customWidth="1"/>
    <col min="11016" max="11264" width="8.88671875" style="2484"/>
    <col min="11265" max="11265" width="6.109375" style="2484" customWidth="1"/>
    <col min="11266" max="11266" width="45.109375" style="2484" customWidth="1"/>
    <col min="11267" max="11267" width="4.6640625" style="2484" customWidth="1"/>
    <col min="11268" max="11268" width="9.5546875" style="2484" customWidth="1"/>
    <col min="11269" max="11269" width="10.5546875" style="2484" customWidth="1"/>
    <col min="11270" max="11270" width="12.88671875" style="2484" customWidth="1"/>
    <col min="11271" max="11271" width="82" style="2484" customWidth="1"/>
    <col min="11272" max="11520" width="8.88671875" style="2484"/>
    <col min="11521" max="11521" width="6.109375" style="2484" customWidth="1"/>
    <col min="11522" max="11522" width="45.109375" style="2484" customWidth="1"/>
    <col min="11523" max="11523" width="4.6640625" style="2484" customWidth="1"/>
    <col min="11524" max="11524" width="9.5546875" style="2484" customWidth="1"/>
    <col min="11525" max="11525" width="10.5546875" style="2484" customWidth="1"/>
    <col min="11526" max="11526" width="12.88671875" style="2484" customWidth="1"/>
    <col min="11527" max="11527" width="82" style="2484" customWidth="1"/>
    <col min="11528" max="11776" width="8.88671875" style="2484"/>
    <col min="11777" max="11777" width="6.109375" style="2484" customWidth="1"/>
    <col min="11778" max="11778" width="45.109375" style="2484" customWidth="1"/>
    <col min="11779" max="11779" width="4.6640625" style="2484" customWidth="1"/>
    <col min="11780" max="11780" width="9.5546875" style="2484" customWidth="1"/>
    <col min="11781" max="11781" width="10.5546875" style="2484" customWidth="1"/>
    <col min="11782" max="11782" width="12.88671875" style="2484" customWidth="1"/>
    <col min="11783" max="11783" width="82" style="2484" customWidth="1"/>
    <col min="11784" max="12032" width="8.88671875" style="2484"/>
    <col min="12033" max="12033" width="6.109375" style="2484" customWidth="1"/>
    <col min="12034" max="12034" width="45.109375" style="2484" customWidth="1"/>
    <col min="12035" max="12035" width="4.6640625" style="2484" customWidth="1"/>
    <col min="12036" max="12036" width="9.5546875" style="2484" customWidth="1"/>
    <col min="12037" max="12037" width="10.5546875" style="2484" customWidth="1"/>
    <col min="12038" max="12038" width="12.88671875" style="2484" customWidth="1"/>
    <col min="12039" max="12039" width="82" style="2484" customWidth="1"/>
    <col min="12040" max="12288" width="8.88671875" style="2484"/>
    <col min="12289" max="12289" width="6.109375" style="2484" customWidth="1"/>
    <col min="12290" max="12290" width="45.109375" style="2484" customWidth="1"/>
    <col min="12291" max="12291" width="4.6640625" style="2484" customWidth="1"/>
    <col min="12292" max="12292" width="9.5546875" style="2484" customWidth="1"/>
    <col min="12293" max="12293" width="10.5546875" style="2484" customWidth="1"/>
    <col min="12294" max="12294" width="12.88671875" style="2484" customWidth="1"/>
    <col min="12295" max="12295" width="82" style="2484" customWidth="1"/>
    <col min="12296" max="12544" width="8.88671875" style="2484"/>
    <col min="12545" max="12545" width="6.109375" style="2484" customWidth="1"/>
    <col min="12546" max="12546" width="45.109375" style="2484" customWidth="1"/>
    <col min="12547" max="12547" width="4.6640625" style="2484" customWidth="1"/>
    <col min="12548" max="12548" width="9.5546875" style="2484" customWidth="1"/>
    <col min="12549" max="12549" width="10.5546875" style="2484" customWidth="1"/>
    <col min="12550" max="12550" width="12.88671875" style="2484" customWidth="1"/>
    <col min="12551" max="12551" width="82" style="2484" customWidth="1"/>
    <col min="12552" max="12800" width="8.88671875" style="2484"/>
    <col min="12801" max="12801" width="6.109375" style="2484" customWidth="1"/>
    <col min="12802" max="12802" width="45.109375" style="2484" customWidth="1"/>
    <col min="12803" max="12803" width="4.6640625" style="2484" customWidth="1"/>
    <col min="12804" max="12804" width="9.5546875" style="2484" customWidth="1"/>
    <col min="12805" max="12805" width="10.5546875" style="2484" customWidth="1"/>
    <col min="12806" max="12806" width="12.88671875" style="2484" customWidth="1"/>
    <col min="12807" max="12807" width="82" style="2484" customWidth="1"/>
    <col min="12808" max="13056" width="8.88671875" style="2484"/>
    <col min="13057" max="13057" width="6.109375" style="2484" customWidth="1"/>
    <col min="13058" max="13058" width="45.109375" style="2484" customWidth="1"/>
    <col min="13059" max="13059" width="4.6640625" style="2484" customWidth="1"/>
    <col min="13060" max="13060" width="9.5546875" style="2484" customWidth="1"/>
    <col min="13061" max="13061" width="10.5546875" style="2484" customWidth="1"/>
    <col min="13062" max="13062" width="12.88671875" style="2484" customWidth="1"/>
    <col min="13063" max="13063" width="82" style="2484" customWidth="1"/>
    <col min="13064" max="13312" width="8.88671875" style="2484"/>
    <col min="13313" max="13313" width="6.109375" style="2484" customWidth="1"/>
    <col min="13314" max="13314" width="45.109375" style="2484" customWidth="1"/>
    <col min="13315" max="13315" width="4.6640625" style="2484" customWidth="1"/>
    <col min="13316" max="13316" width="9.5546875" style="2484" customWidth="1"/>
    <col min="13317" max="13317" width="10.5546875" style="2484" customWidth="1"/>
    <col min="13318" max="13318" width="12.88671875" style="2484" customWidth="1"/>
    <col min="13319" max="13319" width="82" style="2484" customWidth="1"/>
    <col min="13320" max="13568" width="8.88671875" style="2484"/>
    <col min="13569" max="13569" width="6.109375" style="2484" customWidth="1"/>
    <col min="13570" max="13570" width="45.109375" style="2484" customWidth="1"/>
    <col min="13571" max="13571" width="4.6640625" style="2484" customWidth="1"/>
    <col min="13572" max="13572" width="9.5546875" style="2484" customWidth="1"/>
    <col min="13573" max="13573" width="10.5546875" style="2484" customWidth="1"/>
    <col min="13574" max="13574" width="12.88671875" style="2484" customWidth="1"/>
    <col min="13575" max="13575" width="82" style="2484" customWidth="1"/>
    <col min="13576" max="13824" width="8.88671875" style="2484"/>
    <col min="13825" max="13825" width="6.109375" style="2484" customWidth="1"/>
    <col min="13826" max="13826" width="45.109375" style="2484" customWidth="1"/>
    <col min="13827" max="13827" width="4.6640625" style="2484" customWidth="1"/>
    <col min="13828" max="13828" width="9.5546875" style="2484" customWidth="1"/>
    <col min="13829" max="13829" width="10.5546875" style="2484" customWidth="1"/>
    <col min="13830" max="13830" width="12.88671875" style="2484" customWidth="1"/>
    <col min="13831" max="13831" width="82" style="2484" customWidth="1"/>
    <col min="13832" max="14080" width="8.88671875" style="2484"/>
    <col min="14081" max="14081" width="6.109375" style="2484" customWidth="1"/>
    <col min="14082" max="14082" width="45.109375" style="2484" customWidth="1"/>
    <col min="14083" max="14083" width="4.6640625" style="2484" customWidth="1"/>
    <col min="14084" max="14084" width="9.5546875" style="2484" customWidth="1"/>
    <col min="14085" max="14085" width="10.5546875" style="2484" customWidth="1"/>
    <col min="14086" max="14086" width="12.88671875" style="2484" customWidth="1"/>
    <col min="14087" max="14087" width="82" style="2484" customWidth="1"/>
    <col min="14088" max="14336" width="8.88671875" style="2484"/>
    <col min="14337" max="14337" width="6.109375" style="2484" customWidth="1"/>
    <col min="14338" max="14338" width="45.109375" style="2484" customWidth="1"/>
    <col min="14339" max="14339" width="4.6640625" style="2484" customWidth="1"/>
    <col min="14340" max="14340" width="9.5546875" style="2484" customWidth="1"/>
    <col min="14341" max="14341" width="10.5546875" style="2484" customWidth="1"/>
    <col min="14342" max="14342" width="12.88671875" style="2484" customWidth="1"/>
    <col min="14343" max="14343" width="82" style="2484" customWidth="1"/>
    <col min="14344" max="14592" width="8.88671875" style="2484"/>
    <col min="14593" max="14593" width="6.109375" style="2484" customWidth="1"/>
    <col min="14594" max="14594" width="45.109375" style="2484" customWidth="1"/>
    <col min="14595" max="14595" width="4.6640625" style="2484" customWidth="1"/>
    <col min="14596" max="14596" width="9.5546875" style="2484" customWidth="1"/>
    <col min="14597" max="14597" width="10.5546875" style="2484" customWidth="1"/>
    <col min="14598" max="14598" width="12.88671875" style="2484" customWidth="1"/>
    <col min="14599" max="14599" width="82" style="2484" customWidth="1"/>
    <col min="14600" max="14848" width="8.88671875" style="2484"/>
    <col min="14849" max="14849" width="6.109375" style="2484" customWidth="1"/>
    <col min="14850" max="14850" width="45.109375" style="2484" customWidth="1"/>
    <col min="14851" max="14851" width="4.6640625" style="2484" customWidth="1"/>
    <col min="14852" max="14852" width="9.5546875" style="2484" customWidth="1"/>
    <col min="14853" max="14853" width="10.5546875" style="2484" customWidth="1"/>
    <col min="14854" max="14854" width="12.88671875" style="2484" customWidth="1"/>
    <col min="14855" max="14855" width="82" style="2484" customWidth="1"/>
    <col min="14856" max="15104" width="8.88671875" style="2484"/>
    <col min="15105" max="15105" width="6.109375" style="2484" customWidth="1"/>
    <col min="15106" max="15106" width="45.109375" style="2484" customWidth="1"/>
    <col min="15107" max="15107" width="4.6640625" style="2484" customWidth="1"/>
    <col min="15108" max="15108" width="9.5546875" style="2484" customWidth="1"/>
    <col min="15109" max="15109" width="10.5546875" style="2484" customWidth="1"/>
    <col min="15110" max="15110" width="12.88671875" style="2484" customWidth="1"/>
    <col min="15111" max="15111" width="82" style="2484" customWidth="1"/>
    <col min="15112" max="15360" width="8.88671875" style="2484"/>
    <col min="15361" max="15361" width="6.109375" style="2484" customWidth="1"/>
    <col min="15362" max="15362" width="45.109375" style="2484" customWidth="1"/>
    <col min="15363" max="15363" width="4.6640625" style="2484" customWidth="1"/>
    <col min="15364" max="15364" width="9.5546875" style="2484" customWidth="1"/>
    <col min="15365" max="15365" width="10.5546875" style="2484" customWidth="1"/>
    <col min="15366" max="15366" width="12.88671875" style="2484" customWidth="1"/>
    <col min="15367" max="15367" width="82" style="2484" customWidth="1"/>
    <col min="15368" max="15616" width="8.88671875" style="2484"/>
    <col min="15617" max="15617" width="6.109375" style="2484" customWidth="1"/>
    <col min="15618" max="15618" width="45.109375" style="2484" customWidth="1"/>
    <col min="15619" max="15619" width="4.6640625" style="2484" customWidth="1"/>
    <col min="15620" max="15620" width="9.5546875" style="2484" customWidth="1"/>
    <col min="15621" max="15621" width="10.5546875" style="2484" customWidth="1"/>
    <col min="15622" max="15622" width="12.88671875" style="2484" customWidth="1"/>
    <col min="15623" max="15623" width="82" style="2484" customWidth="1"/>
    <col min="15624" max="15872" width="8.88671875" style="2484"/>
    <col min="15873" max="15873" width="6.109375" style="2484" customWidth="1"/>
    <col min="15874" max="15874" width="45.109375" style="2484" customWidth="1"/>
    <col min="15875" max="15875" width="4.6640625" style="2484" customWidth="1"/>
    <col min="15876" max="15876" width="9.5546875" style="2484" customWidth="1"/>
    <col min="15877" max="15877" width="10.5546875" style="2484" customWidth="1"/>
    <col min="15878" max="15878" width="12.88671875" style="2484" customWidth="1"/>
    <col min="15879" max="15879" width="82" style="2484" customWidth="1"/>
    <col min="15880" max="16128" width="8.88671875" style="2484"/>
    <col min="16129" max="16129" width="6.109375" style="2484" customWidth="1"/>
    <col min="16130" max="16130" width="45.109375" style="2484" customWidth="1"/>
    <col min="16131" max="16131" width="4.6640625" style="2484" customWidth="1"/>
    <col min="16132" max="16132" width="9.5546875" style="2484" customWidth="1"/>
    <col min="16133" max="16133" width="10.5546875" style="2484" customWidth="1"/>
    <col min="16134" max="16134" width="12.88671875" style="2484" customWidth="1"/>
    <col min="16135" max="16135" width="82" style="2484" customWidth="1"/>
    <col min="16136" max="16384" width="8.88671875" style="2484"/>
  </cols>
  <sheetData>
    <row r="1" spans="1:7" ht="15.6">
      <c r="A1" s="334" t="s">
        <v>2666</v>
      </c>
      <c r="B1" s="335" t="s">
        <v>2704</v>
      </c>
      <c r="C1" s="2399"/>
      <c r="D1" s="2400"/>
      <c r="E1" s="2401"/>
      <c r="F1" s="2401"/>
    </row>
    <row r="2" spans="1:7">
      <c r="A2" s="2351"/>
      <c r="B2" s="2485"/>
      <c r="C2" s="2399"/>
      <c r="D2" s="2400"/>
      <c r="E2" s="2401"/>
      <c r="F2" s="2401"/>
    </row>
    <row r="3" spans="1:7" s="28" customFormat="1">
      <c r="A3" s="2486" t="s">
        <v>498</v>
      </c>
      <c r="B3" s="2487" t="s">
        <v>617</v>
      </c>
      <c r="C3" s="2488"/>
      <c r="D3" s="2489"/>
      <c r="E3" s="2490"/>
      <c r="F3" s="840"/>
      <c r="G3" s="2489"/>
    </row>
    <row r="4" spans="1:7" s="28" customFormat="1">
      <c r="A4" s="2486"/>
      <c r="B4" s="2487"/>
      <c r="C4" s="2488"/>
      <c r="D4" s="2489"/>
      <c r="E4" s="2490"/>
      <c r="F4" s="840"/>
      <c r="G4" s="2489"/>
    </row>
    <row r="5" spans="1:7" s="28" customFormat="1">
      <c r="A5" s="2491"/>
      <c r="B5" s="2492" t="s">
        <v>213</v>
      </c>
      <c r="C5" s="2493"/>
      <c r="D5" s="1334"/>
      <c r="E5" s="2494"/>
      <c r="F5" s="2494"/>
      <c r="G5" s="1334"/>
    </row>
    <row r="6" spans="1:7" s="28" customFormat="1" ht="24.75" customHeight="1">
      <c r="A6" s="2491"/>
      <c r="B6" s="2664" t="s">
        <v>56</v>
      </c>
      <c r="C6" s="2664"/>
      <c r="D6" s="2664"/>
      <c r="E6" s="2664"/>
      <c r="F6" s="2664"/>
      <c r="G6" s="1334"/>
    </row>
    <row r="7" spans="1:7" s="28" customFormat="1" ht="24.75" customHeight="1">
      <c r="A7" s="2491"/>
      <c r="B7" s="2657" t="s">
        <v>713</v>
      </c>
      <c r="C7" s="2657"/>
      <c r="D7" s="2657"/>
      <c r="E7" s="2657"/>
      <c r="F7" s="2657"/>
      <c r="G7" s="1334"/>
    </row>
    <row r="8" spans="1:7" s="780" customFormat="1">
      <c r="A8" s="2495" t="s">
        <v>147</v>
      </c>
      <c r="B8" s="2663" t="s">
        <v>954</v>
      </c>
      <c r="C8" s="2663"/>
      <c r="D8" s="2663"/>
      <c r="E8" s="2663"/>
      <c r="F8" s="2663"/>
      <c r="G8" s="2496"/>
    </row>
    <row r="9" spans="1:7" s="28" customFormat="1">
      <c r="A9" s="2495" t="s">
        <v>147</v>
      </c>
      <c r="B9" s="2663" t="s">
        <v>867</v>
      </c>
      <c r="C9" s="2663"/>
      <c r="D9" s="2663"/>
      <c r="E9" s="2663"/>
      <c r="F9" s="2663"/>
      <c r="G9" s="2497"/>
    </row>
    <row r="10" spans="1:7" s="28" customFormat="1" ht="26.25" customHeight="1">
      <c r="A10" s="2495" t="s">
        <v>147</v>
      </c>
      <c r="B10" s="2663" t="s">
        <v>955</v>
      </c>
      <c r="C10" s="2663"/>
      <c r="D10" s="2663"/>
      <c r="E10" s="2663"/>
      <c r="F10" s="2663"/>
      <c r="G10" s="2497"/>
    </row>
    <row r="11" spans="1:7" s="28" customFormat="1" ht="25.5" customHeight="1">
      <c r="A11" s="2495" t="s">
        <v>147</v>
      </c>
      <c r="B11" s="2663" t="s">
        <v>956</v>
      </c>
      <c r="C11" s="2663"/>
      <c r="D11" s="2663"/>
      <c r="E11" s="2663"/>
      <c r="F11" s="2663"/>
      <c r="G11" s="2497"/>
    </row>
    <row r="12" spans="1:7" s="28" customFormat="1" ht="25.5" customHeight="1">
      <c r="A12" s="2495" t="s">
        <v>147</v>
      </c>
      <c r="B12" s="2663" t="s">
        <v>957</v>
      </c>
      <c r="C12" s="2663"/>
      <c r="D12" s="2663"/>
      <c r="E12" s="2663"/>
      <c r="F12" s="2663"/>
      <c r="G12" s="2497"/>
    </row>
    <row r="13" spans="1:7" s="28" customFormat="1" ht="24.75" customHeight="1">
      <c r="A13" s="2495" t="s">
        <v>147</v>
      </c>
      <c r="B13" s="2663" t="s">
        <v>958</v>
      </c>
      <c r="C13" s="2663"/>
      <c r="D13" s="2663"/>
      <c r="E13" s="2663"/>
      <c r="F13" s="2663"/>
      <c r="G13" s="2498"/>
    </row>
    <row r="14" spans="1:7" s="2500" customFormat="1">
      <c r="A14" s="2495" t="s">
        <v>147</v>
      </c>
      <c r="B14" s="2663" t="s">
        <v>959</v>
      </c>
      <c r="C14" s="2663"/>
      <c r="D14" s="2663"/>
      <c r="E14" s="2663"/>
      <c r="F14" s="2663"/>
      <c r="G14" s="2499"/>
    </row>
    <row r="15" spans="1:7" s="2500" customFormat="1" ht="78.75" customHeight="1">
      <c r="A15" s="2495" t="s">
        <v>147</v>
      </c>
      <c r="B15" s="2663" t="s">
        <v>2705</v>
      </c>
      <c r="C15" s="2663"/>
      <c r="D15" s="2663"/>
      <c r="E15" s="2663"/>
      <c r="F15" s="2663"/>
      <c r="G15" s="2499"/>
    </row>
    <row r="16" spans="1:7" s="28" customFormat="1">
      <c r="A16" s="2501"/>
      <c r="B16" s="2488"/>
      <c r="C16" s="2488"/>
      <c r="D16" s="2489"/>
      <c r="E16" s="2490"/>
      <c r="F16" s="840"/>
      <c r="G16" s="2489"/>
    </row>
    <row r="17" spans="1:10" s="28" customFormat="1">
      <c r="A17" s="1632" t="s">
        <v>110</v>
      </c>
      <c r="B17" s="2502" t="s">
        <v>718</v>
      </c>
      <c r="C17" s="2503" t="s">
        <v>112</v>
      </c>
      <c r="D17" s="2504" t="s">
        <v>719</v>
      </c>
      <c r="E17" s="2505" t="s">
        <v>720</v>
      </c>
      <c r="F17" s="2505" t="s">
        <v>721</v>
      </c>
      <c r="G17" s="870"/>
    </row>
    <row r="18" spans="1:10" s="28" customFormat="1">
      <c r="A18" s="868"/>
      <c r="B18" s="2506"/>
      <c r="C18" s="2507"/>
      <c r="D18" s="2508"/>
      <c r="E18" s="2509"/>
      <c r="F18" s="2509"/>
      <c r="G18" s="870"/>
    </row>
    <row r="19" spans="1:10" s="1040" customFormat="1" ht="316.8">
      <c r="A19" s="2510">
        <f>COUNT(#REF!)+1</f>
        <v>1</v>
      </c>
      <c r="B19" s="1316" t="s">
        <v>2706</v>
      </c>
      <c r="C19" s="2511" t="s">
        <v>2707</v>
      </c>
      <c r="D19" s="2512">
        <v>51</v>
      </c>
      <c r="E19" s="840"/>
      <c r="F19" s="2513">
        <f t="shared" ref="F19" si="0">E19*D19</f>
        <v>0</v>
      </c>
      <c r="J19" s="1313"/>
    </row>
    <row r="20" spans="1:10" s="1040" customFormat="1" ht="5.25" customHeight="1">
      <c r="A20" s="2514"/>
      <c r="B20" s="2515"/>
      <c r="C20" s="939"/>
      <c r="D20" s="998"/>
      <c r="E20" s="2516"/>
      <c r="F20" s="2517"/>
    </row>
    <row r="21" spans="1:10" ht="13.8" thickBot="1">
      <c r="A21" s="2518"/>
      <c r="B21" s="694" t="str">
        <f>$B$3&amp;" skupaj:"</f>
        <v>KLJUČAVNIČARSKA DELA skupaj:</v>
      </c>
      <c r="C21" s="2519"/>
      <c r="D21" s="2520"/>
      <c r="E21" s="2521"/>
      <c r="F21" s="2522">
        <f>SUM(F19:F20)</f>
        <v>0</v>
      </c>
      <c r="G21" s="2489"/>
    </row>
    <row r="22" spans="1:10" ht="13.8" thickTop="1">
      <c r="A22" s="2523"/>
      <c r="B22" s="2524"/>
      <c r="C22" s="2525"/>
      <c r="E22" s="2526"/>
      <c r="F22" s="2527"/>
    </row>
    <row r="23" spans="1:10">
      <c r="A23" s="2523"/>
      <c r="B23" s="2524"/>
      <c r="C23" s="2525"/>
      <c r="D23" s="2528"/>
      <c r="E23" s="2526"/>
      <c r="F23" s="2527"/>
      <c r="G23" s="2528"/>
    </row>
    <row r="24" spans="1:10">
      <c r="A24" s="2523"/>
      <c r="B24" s="2529"/>
      <c r="C24" s="2525"/>
      <c r="E24" s="2526"/>
      <c r="F24" s="2527"/>
    </row>
    <row r="25" spans="1:10" s="824" customFormat="1">
      <c r="A25" s="2523"/>
      <c r="B25" s="2530"/>
      <c r="C25" s="2531"/>
      <c r="D25" s="2528"/>
      <c r="E25" s="2526"/>
      <c r="F25" s="2527"/>
      <c r="G25" s="2528"/>
    </row>
    <row r="26" spans="1:10" s="824" customFormat="1">
      <c r="A26" s="2523"/>
      <c r="B26" s="2532"/>
      <c r="C26" s="2525"/>
      <c r="D26" s="2528"/>
      <c r="E26" s="2526"/>
      <c r="F26" s="2527"/>
      <c r="G26" s="2528"/>
    </row>
    <row r="27" spans="1:10">
      <c r="A27" s="2523"/>
      <c r="B27" s="2533"/>
      <c r="C27" s="2525"/>
      <c r="E27" s="2526"/>
      <c r="F27" s="2527"/>
    </row>
    <row r="28" spans="1:10">
      <c r="A28" s="2523"/>
      <c r="B28" s="2530"/>
      <c r="C28" s="2525"/>
      <c r="E28" s="2526"/>
      <c r="F28" s="2527"/>
    </row>
    <row r="29" spans="1:10">
      <c r="A29" s="2523"/>
      <c r="B29" s="2524"/>
      <c r="C29" s="2525"/>
      <c r="E29" s="2526"/>
      <c r="F29" s="2527"/>
    </row>
    <row r="30" spans="1:10">
      <c r="A30" s="2523"/>
      <c r="B30" s="2524"/>
      <c r="C30" s="2525"/>
      <c r="D30" s="2528"/>
      <c r="E30" s="2526"/>
      <c r="F30" s="2527"/>
      <c r="G30" s="2528"/>
    </row>
    <row r="31" spans="1:10">
      <c r="A31" s="2523"/>
      <c r="B31" s="2529"/>
      <c r="C31" s="2525"/>
      <c r="E31" s="2526"/>
      <c r="F31" s="2527"/>
    </row>
    <row r="32" spans="1:10">
      <c r="A32" s="2523"/>
      <c r="B32" s="2530"/>
      <c r="D32" s="2528"/>
      <c r="E32" s="2526"/>
      <c r="F32" s="2527"/>
      <c r="G32" s="2528"/>
    </row>
    <row r="33" spans="1:256">
      <c r="A33" s="2523"/>
      <c r="B33" s="2532"/>
      <c r="C33" s="2525"/>
      <c r="D33" s="2528"/>
      <c r="E33" s="2526"/>
      <c r="F33" s="2527"/>
      <c r="G33" s="2528"/>
    </row>
    <row r="34" spans="1:256">
      <c r="A34" s="2523"/>
      <c r="B34" s="2533"/>
      <c r="C34" s="2525"/>
      <c r="E34" s="2526"/>
      <c r="F34" s="2527"/>
    </row>
    <row r="35" spans="1:256" s="2535" customFormat="1">
      <c r="A35" s="2523"/>
      <c r="B35" s="2534"/>
      <c r="C35" s="2525"/>
      <c r="D35" s="2483"/>
      <c r="E35" s="2526"/>
      <c r="F35" s="2527"/>
      <c r="G35" s="2483"/>
      <c r="H35" s="2484"/>
      <c r="I35" s="2484"/>
      <c r="J35" s="2484"/>
      <c r="K35" s="2484"/>
      <c r="L35" s="2484"/>
      <c r="M35" s="2484"/>
      <c r="N35" s="2484"/>
      <c r="O35" s="2484"/>
      <c r="P35" s="2484"/>
      <c r="Q35" s="2484"/>
      <c r="R35" s="2484"/>
      <c r="S35" s="2484"/>
      <c r="T35" s="2484"/>
      <c r="U35" s="2484"/>
      <c r="V35" s="2484"/>
      <c r="W35" s="2484"/>
      <c r="X35" s="2484"/>
      <c r="Y35" s="2484"/>
      <c r="Z35" s="2484"/>
      <c r="AA35" s="2484"/>
      <c r="AB35" s="2484"/>
      <c r="AC35" s="2484"/>
      <c r="AD35" s="2484"/>
      <c r="AE35" s="2484"/>
      <c r="AF35" s="2484"/>
      <c r="AG35" s="2484"/>
      <c r="AH35" s="2484"/>
      <c r="AI35" s="2484"/>
      <c r="AJ35" s="2484"/>
      <c r="AK35" s="2484"/>
      <c r="AL35" s="2484"/>
      <c r="AM35" s="2484"/>
      <c r="AN35" s="2484"/>
      <c r="AO35" s="2484"/>
      <c r="AP35" s="2484"/>
      <c r="AQ35" s="2484"/>
      <c r="AR35" s="2484"/>
      <c r="AS35" s="2484"/>
      <c r="AT35" s="2484"/>
      <c r="AU35" s="2484"/>
      <c r="AV35" s="2484"/>
      <c r="AW35" s="2484"/>
      <c r="AX35" s="2484"/>
      <c r="AY35" s="2484"/>
      <c r="AZ35" s="2484"/>
      <c r="BA35" s="2484"/>
      <c r="BB35" s="2484"/>
      <c r="BC35" s="2484"/>
      <c r="BD35" s="2484"/>
      <c r="BE35" s="2484"/>
      <c r="BF35" s="2484"/>
      <c r="BG35" s="2484"/>
      <c r="BH35" s="2484"/>
      <c r="BI35" s="2484"/>
      <c r="BJ35" s="2484"/>
      <c r="BK35" s="2484"/>
      <c r="BL35" s="2484"/>
      <c r="BM35" s="2484"/>
      <c r="BN35" s="2484"/>
      <c r="BO35" s="2484"/>
      <c r="BP35" s="2484"/>
      <c r="BQ35" s="2484"/>
      <c r="BR35" s="2484"/>
      <c r="BS35" s="2484"/>
      <c r="BT35" s="2484"/>
      <c r="BU35" s="2484"/>
      <c r="BV35" s="2484"/>
      <c r="BW35" s="2484"/>
      <c r="BX35" s="2484"/>
      <c r="BY35" s="2484"/>
      <c r="BZ35" s="2484"/>
      <c r="CA35" s="2484"/>
      <c r="CB35" s="2484"/>
      <c r="CC35" s="2484"/>
      <c r="CD35" s="2484"/>
      <c r="CE35" s="2484"/>
      <c r="CF35" s="2484"/>
      <c r="CG35" s="2484"/>
      <c r="CH35" s="2484"/>
      <c r="CI35" s="2484"/>
      <c r="CJ35" s="2484"/>
      <c r="CK35" s="2484"/>
      <c r="CL35" s="2484"/>
      <c r="CM35" s="2484"/>
      <c r="CN35" s="2484"/>
      <c r="CO35" s="2484"/>
      <c r="CP35" s="2484"/>
      <c r="CQ35" s="2484"/>
      <c r="CR35" s="2484"/>
      <c r="CS35" s="2484"/>
      <c r="CT35" s="2484"/>
      <c r="CU35" s="2484"/>
      <c r="CV35" s="2484"/>
      <c r="CW35" s="2484"/>
      <c r="CX35" s="2484"/>
      <c r="CY35" s="2484"/>
      <c r="CZ35" s="2484"/>
      <c r="DA35" s="2484"/>
      <c r="DB35" s="2484"/>
      <c r="DC35" s="2484"/>
      <c r="DD35" s="2484"/>
      <c r="DE35" s="2484"/>
      <c r="DF35" s="2484"/>
      <c r="DG35" s="2484"/>
      <c r="DH35" s="2484"/>
      <c r="DI35" s="2484"/>
      <c r="DJ35" s="2484"/>
      <c r="DK35" s="2484"/>
      <c r="DL35" s="2484"/>
      <c r="DM35" s="2484"/>
      <c r="DN35" s="2484"/>
      <c r="DO35" s="2484"/>
      <c r="DP35" s="2484"/>
      <c r="DQ35" s="2484"/>
      <c r="DR35" s="2484"/>
      <c r="DS35" s="2484"/>
      <c r="DT35" s="2484"/>
      <c r="DU35" s="2484"/>
      <c r="DV35" s="2484"/>
      <c r="DW35" s="2484"/>
      <c r="DX35" s="2484"/>
      <c r="DY35" s="2484"/>
      <c r="DZ35" s="2484"/>
      <c r="EA35" s="2484"/>
      <c r="EB35" s="2484"/>
      <c r="EC35" s="2484"/>
      <c r="ED35" s="2484"/>
      <c r="EE35" s="2484"/>
      <c r="EF35" s="2484"/>
      <c r="EG35" s="2484"/>
      <c r="EH35" s="2484"/>
      <c r="EI35" s="2484"/>
      <c r="EJ35" s="2484"/>
      <c r="EK35" s="2484"/>
      <c r="EL35" s="2484"/>
      <c r="EM35" s="2484"/>
      <c r="EN35" s="2484"/>
      <c r="EO35" s="2484"/>
      <c r="EP35" s="2484"/>
      <c r="EQ35" s="2484"/>
      <c r="ER35" s="2484"/>
      <c r="ES35" s="2484"/>
      <c r="ET35" s="2484"/>
      <c r="EU35" s="2484"/>
      <c r="EV35" s="2484"/>
      <c r="EW35" s="2484"/>
      <c r="EX35" s="2484"/>
      <c r="EY35" s="2484"/>
      <c r="EZ35" s="2484"/>
      <c r="FA35" s="2484"/>
      <c r="FB35" s="2484"/>
      <c r="FC35" s="2484"/>
      <c r="FD35" s="2484"/>
      <c r="FE35" s="2484"/>
      <c r="FF35" s="2484"/>
      <c r="FG35" s="2484"/>
      <c r="FH35" s="2484"/>
      <c r="FI35" s="2484"/>
      <c r="FJ35" s="2484"/>
      <c r="FK35" s="2484"/>
      <c r="FL35" s="2484"/>
      <c r="FM35" s="2484"/>
      <c r="FN35" s="2484"/>
      <c r="FO35" s="2484"/>
      <c r="FP35" s="2484"/>
      <c r="FQ35" s="2484"/>
      <c r="FR35" s="2484"/>
      <c r="FS35" s="2484"/>
      <c r="FT35" s="2484"/>
      <c r="FU35" s="2484"/>
      <c r="FV35" s="2484"/>
      <c r="FW35" s="2484"/>
      <c r="FX35" s="2484"/>
      <c r="FY35" s="2484"/>
      <c r="FZ35" s="2484"/>
      <c r="GA35" s="2484"/>
      <c r="GB35" s="2484"/>
      <c r="GC35" s="2484"/>
      <c r="GD35" s="2484"/>
      <c r="GE35" s="2484"/>
      <c r="GF35" s="2484"/>
      <c r="GG35" s="2484"/>
      <c r="GH35" s="2484"/>
      <c r="GI35" s="2484"/>
      <c r="GJ35" s="2484"/>
      <c r="GK35" s="2484"/>
      <c r="GL35" s="2484"/>
      <c r="GM35" s="2484"/>
      <c r="GN35" s="2484"/>
      <c r="GO35" s="2484"/>
      <c r="GP35" s="2484"/>
      <c r="GQ35" s="2484"/>
      <c r="GR35" s="2484"/>
      <c r="GS35" s="2484"/>
      <c r="GT35" s="2484"/>
      <c r="GU35" s="2484"/>
      <c r="GV35" s="2484"/>
      <c r="GW35" s="2484"/>
      <c r="GX35" s="2484"/>
      <c r="GY35" s="2484"/>
      <c r="GZ35" s="2484"/>
      <c r="HA35" s="2484"/>
      <c r="HB35" s="2484"/>
      <c r="HC35" s="2484"/>
      <c r="HD35" s="2484"/>
      <c r="HE35" s="2484"/>
      <c r="HF35" s="2484"/>
      <c r="HG35" s="2484"/>
      <c r="HH35" s="2484"/>
      <c r="HI35" s="2484"/>
      <c r="HJ35" s="2484"/>
      <c r="HK35" s="2484"/>
      <c r="HL35" s="2484"/>
      <c r="HM35" s="2484"/>
      <c r="HN35" s="2484"/>
      <c r="HO35" s="2484"/>
      <c r="HP35" s="2484"/>
      <c r="HQ35" s="2484"/>
      <c r="HR35" s="2484"/>
      <c r="HS35" s="2484"/>
      <c r="HT35" s="2484"/>
      <c r="HU35" s="2484"/>
      <c r="HV35" s="2484"/>
      <c r="HW35" s="2484"/>
      <c r="HX35" s="2484"/>
      <c r="HY35" s="2484"/>
      <c r="HZ35" s="2484"/>
      <c r="IA35" s="2484"/>
      <c r="IB35" s="2484"/>
      <c r="IC35" s="2484"/>
      <c r="ID35" s="2484"/>
      <c r="IE35" s="2484"/>
      <c r="IF35" s="2484"/>
      <c r="IG35" s="2484"/>
      <c r="IH35" s="2484"/>
      <c r="II35" s="2484"/>
      <c r="IJ35" s="2484"/>
      <c r="IK35" s="2484"/>
      <c r="IL35" s="2484"/>
      <c r="IM35" s="2484"/>
      <c r="IN35" s="2484"/>
      <c r="IO35" s="2484"/>
      <c r="IP35" s="2484"/>
      <c r="IQ35" s="2484"/>
      <c r="IR35" s="2484"/>
      <c r="IS35" s="2484"/>
      <c r="IT35" s="2484"/>
      <c r="IU35" s="2484"/>
      <c r="IV35" s="2484"/>
    </row>
    <row r="36" spans="1:256" s="2535" customFormat="1">
      <c r="A36" s="2523"/>
      <c r="B36" s="2530"/>
      <c r="C36" s="2531"/>
      <c r="D36" s="2528"/>
      <c r="E36" s="2526"/>
      <c r="F36" s="2527"/>
      <c r="G36" s="2528"/>
      <c r="H36" s="2484"/>
      <c r="I36" s="2484"/>
      <c r="J36" s="2484"/>
      <c r="K36" s="2484"/>
      <c r="L36" s="2484"/>
      <c r="M36" s="2484"/>
      <c r="N36" s="2484"/>
      <c r="O36" s="2484"/>
      <c r="P36" s="2484"/>
      <c r="Q36" s="2484"/>
      <c r="R36" s="2484"/>
      <c r="S36" s="2484"/>
      <c r="T36" s="2484"/>
      <c r="U36" s="2484"/>
      <c r="V36" s="2484"/>
      <c r="W36" s="2484"/>
      <c r="X36" s="2484"/>
      <c r="Y36" s="2484"/>
      <c r="Z36" s="2484"/>
      <c r="AA36" s="2484"/>
      <c r="AB36" s="2484"/>
      <c r="AC36" s="2484"/>
      <c r="AD36" s="2484"/>
      <c r="AE36" s="2484"/>
      <c r="AF36" s="2484"/>
      <c r="AG36" s="2484"/>
      <c r="AH36" s="2484"/>
      <c r="AI36" s="2484"/>
      <c r="AJ36" s="2484"/>
      <c r="AK36" s="2484"/>
      <c r="AL36" s="2484"/>
      <c r="AM36" s="2484"/>
      <c r="AN36" s="2484"/>
      <c r="AO36" s="2484"/>
      <c r="AP36" s="2484"/>
      <c r="AQ36" s="2484"/>
      <c r="AR36" s="2484"/>
      <c r="AS36" s="2484"/>
      <c r="AT36" s="2484"/>
      <c r="AU36" s="2484"/>
      <c r="AV36" s="2484"/>
      <c r="AW36" s="2484"/>
      <c r="AX36" s="2484"/>
      <c r="AY36" s="2484"/>
      <c r="AZ36" s="2484"/>
      <c r="BA36" s="2484"/>
      <c r="BB36" s="2484"/>
      <c r="BC36" s="2484"/>
      <c r="BD36" s="2484"/>
      <c r="BE36" s="2484"/>
      <c r="BF36" s="2484"/>
      <c r="BG36" s="2484"/>
      <c r="BH36" s="2484"/>
      <c r="BI36" s="2484"/>
      <c r="BJ36" s="2484"/>
      <c r="BK36" s="2484"/>
      <c r="BL36" s="2484"/>
      <c r="BM36" s="2484"/>
      <c r="BN36" s="2484"/>
      <c r="BO36" s="2484"/>
      <c r="BP36" s="2484"/>
      <c r="BQ36" s="2484"/>
      <c r="BR36" s="2484"/>
      <c r="BS36" s="2484"/>
      <c r="BT36" s="2484"/>
      <c r="BU36" s="2484"/>
      <c r="BV36" s="2484"/>
      <c r="BW36" s="2484"/>
      <c r="BX36" s="2484"/>
      <c r="BY36" s="2484"/>
      <c r="BZ36" s="2484"/>
      <c r="CA36" s="2484"/>
      <c r="CB36" s="2484"/>
      <c r="CC36" s="2484"/>
      <c r="CD36" s="2484"/>
      <c r="CE36" s="2484"/>
      <c r="CF36" s="2484"/>
      <c r="CG36" s="2484"/>
      <c r="CH36" s="2484"/>
      <c r="CI36" s="2484"/>
      <c r="CJ36" s="2484"/>
      <c r="CK36" s="2484"/>
      <c r="CL36" s="2484"/>
      <c r="CM36" s="2484"/>
      <c r="CN36" s="2484"/>
      <c r="CO36" s="2484"/>
      <c r="CP36" s="2484"/>
      <c r="CQ36" s="2484"/>
      <c r="CR36" s="2484"/>
      <c r="CS36" s="2484"/>
      <c r="CT36" s="2484"/>
      <c r="CU36" s="2484"/>
      <c r="CV36" s="2484"/>
      <c r="CW36" s="2484"/>
      <c r="CX36" s="2484"/>
      <c r="CY36" s="2484"/>
      <c r="CZ36" s="2484"/>
      <c r="DA36" s="2484"/>
      <c r="DB36" s="2484"/>
      <c r="DC36" s="2484"/>
      <c r="DD36" s="2484"/>
      <c r="DE36" s="2484"/>
      <c r="DF36" s="2484"/>
      <c r="DG36" s="2484"/>
      <c r="DH36" s="2484"/>
      <c r="DI36" s="2484"/>
      <c r="DJ36" s="2484"/>
      <c r="DK36" s="2484"/>
      <c r="DL36" s="2484"/>
      <c r="DM36" s="2484"/>
      <c r="DN36" s="2484"/>
      <c r="DO36" s="2484"/>
      <c r="DP36" s="2484"/>
      <c r="DQ36" s="2484"/>
      <c r="DR36" s="2484"/>
      <c r="DS36" s="2484"/>
      <c r="DT36" s="2484"/>
      <c r="DU36" s="2484"/>
      <c r="DV36" s="2484"/>
      <c r="DW36" s="2484"/>
      <c r="DX36" s="2484"/>
      <c r="DY36" s="2484"/>
      <c r="DZ36" s="2484"/>
      <c r="EA36" s="2484"/>
      <c r="EB36" s="2484"/>
      <c r="EC36" s="2484"/>
      <c r="ED36" s="2484"/>
      <c r="EE36" s="2484"/>
      <c r="EF36" s="2484"/>
      <c r="EG36" s="2484"/>
      <c r="EH36" s="2484"/>
      <c r="EI36" s="2484"/>
      <c r="EJ36" s="2484"/>
      <c r="EK36" s="2484"/>
      <c r="EL36" s="2484"/>
      <c r="EM36" s="2484"/>
      <c r="EN36" s="2484"/>
      <c r="EO36" s="2484"/>
      <c r="EP36" s="2484"/>
      <c r="EQ36" s="2484"/>
      <c r="ER36" s="2484"/>
      <c r="ES36" s="2484"/>
      <c r="ET36" s="2484"/>
      <c r="EU36" s="2484"/>
      <c r="EV36" s="2484"/>
      <c r="EW36" s="2484"/>
      <c r="EX36" s="2484"/>
      <c r="EY36" s="2484"/>
      <c r="EZ36" s="2484"/>
      <c r="FA36" s="2484"/>
      <c r="FB36" s="2484"/>
      <c r="FC36" s="2484"/>
      <c r="FD36" s="2484"/>
      <c r="FE36" s="2484"/>
      <c r="FF36" s="2484"/>
      <c r="FG36" s="2484"/>
      <c r="FH36" s="2484"/>
      <c r="FI36" s="2484"/>
      <c r="FJ36" s="2484"/>
      <c r="FK36" s="2484"/>
      <c r="FL36" s="2484"/>
      <c r="FM36" s="2484"/>
      <c r="FN36" s="2484"/>
      <c r="FO36" s="2484"/>
      <c r="FP36" s="2484"/>
      <c r="FQ36" s="2484"/>
      <c r="FR36" s="2484"/>
      <c r="FS36" s="2484"/>
      <c r="FT36" s="2484"/>
      <c r="FU36" s="2484"/>
      <c r="FV36" s="2484"/>
      <c r="FW36" s="2484"/>
      <c r="FX36" s="2484"/>
      <c r="FY36" s="2484"/>
      <c r="FZ36" s="2484"/>
      <c r="GA36" s="2484"/>
      <c r="GB36" s="2484"/>
      <c r="GC36" s="2484"/>
      <c r="GD36" s="2484"/>
      <c r="GE36" s="2484"/>
      <c r="GF36" s="2484"/>
      <c r="GG36" s="2484"/>
      <c r="GH36" s="2484"/>
      <c r="GI36" s="2484"/>
      <c r="GJ36" s="2484"/>
      <c r="GK36" s="2484"/>
      <c r="GL36" s="2484"/>
      <c r="GM36" s="2484"/>
      <c r="GN36" s="2484"/>
      <c r="GO36" s="2484"/>
      <c r="GP36" s="2484"/>
      <c r="GQ36" s="2484"/>
      <c r="GR36" s="2484"/>
      <c r="GS36" s="2484"/>
      <c r="GT36" s="2484"/>
      <c r="GU36" s="2484"/>
      <c r="GV36" s="2484"/>
      <c r="GW36" s="2484"/>
      <c r="GX36" s="2484"/>
      <c r="GY36" s="2484"/>
      <c r="GZ36" s="2484"/>
      <c r="HA36" s="2484"/>
      <c r="HB36" s="2484"/>
      <c r="HC36" s="2484"/>
      <c r="HD36" s="2484"/>
      <c r="HE36" s="2484"/>
      <c r="HF36" s="2484"/>
      <c r="HG36" s="2484"/>
      <c r="HH36" s="2484"/>
      <c r="HI36" s="2484"/>
      <c r="HJ36" s="2484"/>
      <c r="HK36" s="2484"/>
      <c r="HL36" s="2484"/>
      <c r="HM36" s="2484"/>
      <c r="HN36" s="2484"/>
      <c r="HO36" s="2484"/>
      <c r="HP36" s="2484"/>
      <c r="HQ36" s="2484"/>
      <c r="HR36" s="2484"/>
      <c r="HS36" s="2484"/>
      <c r="HT36" s="2484"/>
      <c r="HU36" s="2484"/>
      <c r="HV36" s="2484"/>
      <c r="HW36" s="2484"/>
      <c r="HX36" s="2484"/>
      <c r="HY36" s="2484"/>
      <c r="HZ36" s="2484"/>
      <c r="IA36" s="2484"/>
      <c r="IB36" s="2484"/>
      <c r="IC36" s="2484"/>
      <c r="ID36" s="2484"/>
      <c r="IE36" s="2484"/>
      <c r="IF36" s="2484"/>
      <c r="IG36" s="2484"/>
      <c r="IH36" s="2484"/>
      <c r="II36" s="2484"/>
      <c r="IJ36" s="2484"/>
      <c r="IK36" s="2484"/>
      <c r="IL36" s="2484"/>
      <c r="IM36" s="2484"/>
      <c r="IN36" s="2484"/>
      <c r="IO36" s="2484"/>
      <c r="IP36" s="2484"/>
      <c r="IQ36" s="2484"/>
      <c r="IR36" s="2484"/>
      <c r="IS36" s="2484"/>
      <c r="IT36" s="2484"/>
      <c r="IU36" s="2484"/>
      <c r="IV36" s="2484"/>
    </row>
    <row r="52" spans="2:256" s="2537" customFormat="1" ht="25.5" customHeight="1">
      <c r="B52" s="2484"/>
      <c r="C52" s="2531"/>
      <c r="D52" s="2483"/>
      <c r="E52" s="2536"/>
      <c r="F52" s="2536"/>
      <c r="G52" s="2483"/>
      <c r="H52" s="2484"/>
      <c r="I52" s="2484"/>
      <c r="J52" s="2484"/>
      <c r="K52" s="2484"/>
      <c r="L52" s="2484"/>
      <c r="M52" s="2484"/>
      <c r="N52" s="2484"/>
      <c r="O52" s="2484"/>
      <c r="P52" s="2484"/>
      <c r="Q52" s="2484"/>
      <c r="R52" s="2484"/>
      <c r="S52" s="2484"/>
      <c r="T52" s="2484"/>
      <c r="U52" s="2484"/>
      <c r="V52" s="2484"/>
      <c r="W52" s="2484"/>
      <c r="X52" s="2484"/>
      <c r="Y52" s="2484"/>
      <c r="Z52" s="2484"/>
      <c r="AA52" s="2484"/>
      <c r="AB52" s="2484"/>
      <c r="AC52" s="2484"/>
      <c r="AD52" s="2484"/>
      <c r="AE52" s="2484"/>
      <c r="AF52" s="2484"/>
      <c r="AG52" s="2484"/>
      <c r="AH52" s="2484"/>
      <c r="AI52" s="2484"/>
      <c r="AJ52" s="2484"/>
      <c r="AK52" s="2484"/>
      <c r="AL52" s="2484"/>
      <c r="AM52" s="2484"/>
      <c r="AN52" s="2484"/>
      <c r="AO52" s="2484"/>
      <c r="AP52" s="2484"/>
      <c r="AQ52" s="2484"/>
      <c r="AR52" s="2484"/>
      <c r="AS52" s="2484"/>
      <c r="AT52" s="2484"/>
      <c r="AU52" s="2484"/>
      <c r="AV52" s="2484"/>
      <c r="AW52" s="2484"/>
      <c r="AX52" s="2484"/>
      <c r="AY52" s="2484"/>
      <c r="AZ52" s="2484"/>
      <c r="BA52" s="2484"/>
      <c r="BB52" s="2484"/>
      <c r="BC52" s="2484"/>
      <c r="BD52" s="2484"/>
      <c r="BE52" s="2484"/>
      <c r="BF52" s="2484"/>
      <c r="BG52" s="2484"/>
      <c r="BH52" s="2484"/>
      <c r="BI52" s="2484"/>
      <c r="BJ52" s="2484"/>
      <c r="BK52" s="2484"/>
      <c r="BL52" s="2484"/>
      <c r="BM52" s="2484"/>
      <c r="BN52" s="2484"/>
      <c r="BO52" s="2484"/>
      <c r="BP52" s="2484"/>
      <c r="BQ52" s="2484"/>
      <c r="BR52" s="2484"/>
      <c r="BS52" s="2484"/>
      <c r="BT52" s="2484"/>
      <c r="BU52" s="2484"/>
      <c r="BV52" s="2484"/>
      <c r="BW52" s="2484"/>
      <c r="BX52" s="2484"/>
      <c r="BY52" s="2484"/>
      <c r="BZ52" s="2484"/>
      <c r="CA52" s="2484"/>
      <c r="CB52" s="2484"/>
      <c r="CC52" s="2484"/>
      <c r="CD52" s="2484"/>
      <c r="CE52" s="2484"/>
      <c r="CF52" s="2484"/>
      <c r="CG52" s="2484"/>
      <c r="CH52" s="2484"/>
      <c r="CI52" s="2484"/>
      <c r="CJ52" s="2484"/>
      <c r="CK52" s="2484"/>
      <c r="CL52" s="2484"/>
      <c r="CM52" s="2484"/>
      <c r="CN52" s="2484"/>
      <c r="CO52" s="2484"/>
      <c r="CP52" s="2484"/>
      <c r="CQ52" s="2484"/>
      <c r="CR52" s="2484"/>
      <c r="CS52" s="2484"/>
      <c r="CT52" s="2484"/>
      <c r="CU52" s="2484"/>
      <c r="CV52" s="2484"/>
      <c r="CW52" s="2484"/>
      <c r="CX52" s="2484"/>
      <c r="CY52" s="2484"/>
      <c r="CZ52" s="2484"/>
      <c r="DA52" s="2484"/>
      <c r="DB52" s="2484"/>
      <c r="DC52" s="2484"/>
      <c r="DD52" s="2484"/>
      <c r="DE52" s="2484"/>
      <c r="DF52" s="2484"/>
      <c r="DG52" s="2484"/>
      <c r="DH52" s="2484"/>
      <c r="DI52" s="2484"/>
      <c r="DJ52" s="2484"/>
      <c r="DK52" s="2484"/>
      <c r="DL52" s="2484"/>
      <c r="DM52" s="2484"/>
      <c r="DN52" s="2484"/>
      <c r="DO52" s="2484"/>
      <c r="DP52" s="2484"/>
      <c r="DQ52" s="2484"/>
      <c r="DR52" s="2484"/>
      <c r="DS52" s="2484"/>
      <c r="DT52" s="2484"/>
      <c r="DU52" s="2484"/>
      <c r="DV52" s="2484"/>
      <c r="DW52" s="2484"/>
      <c r="DX52" s="2484"/>
      <c r="DY52" s="2484"/>
      <c r="DZ52" s="2484"/>
      <c r="EA52" s="2484"/>
      <c r="EB52" s="2484"/>
      <c r="EC52" s="2484"/>
      <c r="ED52" s="2484"/>
      <c r="EE52" s="2484"/>
      <c r="EF52" s="2484"/>
      <c r="EG52" s="2484"/>
      <c r="EH52" s="2484"/>
      <c r="EI52" s="2484"/>
      <c r="EJ52" s="2484"/>
      <c r="EK52" s="2484"/>
      <c r="EL52" s="2484"/>
      <c r="EM52" s="2484"/>
      <c r="EN52" s="2484"/>
      <c r="EO52" s="2484"/>
      <c r="EP52" s="2484"/>
      <c r="EQ52" s="2484"/>
      <c r="ER52" s="2484"/>
      <c r="ES52" s="2484"/>
      <c r="ET52" s="2484"/>
      <c r="EU52" s="2484"/>
      <c r="EV52" s="2484"/>
      <c r="EW52" s="2484"/>
      <c r="EX52" s="2484"/>
      <c r="EY52" s="2484"/>
      <c r="EZ52" s="2484"/>
      <c r="FA52" s="2484"/>
      <c r="FB52" s="2484"/>
      <c r="FC52" s="2484"/>
      <c r="FD52" s="2484"/>
      <c r="FE52" s="2484"/>
      <c r="FF52" s="2484"/>
      <c r="FG52" s="2484"/>
      <c r="FH52" s="2484"/>
      <c r="FI52" s="2484"/>
      <c r="FJ52" s="2484"/>
      <c r="FK52" s="2484"/>
      <c r="FL52" s="2484"/>
      <c r="FM52" s="2484"/>
      <c r="FN52" s="2484"/>
      <c r="FO52" s="2484"/>
      <c r="FP52" s="2484"/>
      <c r="FQ52" s="2484"/>
      <c r="FR52" s="2484"/>
      <c r="FS52" s="2484"/>
      <c r="FT52" s="2484"/>
      <c r="FU52" s="2484"/>
      <c r="FV52" s="2484"/>
      <c r="FW52" s="2484"/>
      <c r="FX52" s="2484"/>
      <c r="FY52" s="2484"/>
      <c r="FZ52" s="2484"/>
      <c r="GA52" s="2484"/>
      <c r="GB52" s="2484"/>
      <c r="GC52" s="2484"/>
      <c r="GD52" s="2484"/>
      <c r="GE52" s="2484"/>
      <c r="GF52" s="2484"/>
      <c r="GG52" s="2484"/>
      <c r="GH52" s="2484"/>
      <c r="GI52" s="2484"/>
      <c r="GJ52" s="2484"/>
      <c r="GK52" s="2484"/>
      <c r="GL52" s="2484"/>
      <c r="GM52" s="2484"/>
      <c r="GN52" s="2484"/>
      <c r="GO52" s="2484"/>
      <c r="GP52" s="2484"/>
      <c r="GQ52" s="2484"/>
      <c r="GR52" s="2484"/>
      <c r="GS52" s="2484"/>
      <c r="GT52" s="2484"/>
      <c r="GU52" s="2484"/>
      <c r="GV52" s="2484"/>
      <c r="GW52" s="2484"/>
      <c r="GX52" s="2484"/>
      <c r="GY52" s="2484"/>
      <c r="GZ52" s="2484"/>
      <c r="HA52" s="2484"/>
      <c r="HB52" s="2484"/>
      <c r="HC52" s="2484"/>
      <c r="HD52" s="2484"/>
      <c r="HE52" s="2484"/>
      <c r="HF52" s="2484"/>
      <c r="HG52" s="2484"/>
      <c r="HH52" s="2484"/>
      <c r="HI52" s="2484"/>
      <c r="HJ52" s="2484"/>
      <c r="HK52" s="2484"/>
      <c r="HL52" s="2484"/>
      <c r="HM52" s="2484"/>
      <c r="HN52" s="2484"/>
      <c r="HO52" s="2484"/>
      <c r="HP52" s="2484"/>
      <c r="HQ52" s="2484"/>
      <c r="HR52" s="2484"/>
      <c r="HS52" s="2484"/>
      <c r="HT52" s="2484"/>
      <c r="HU52" s="2484"/>
      <c r="HV52" s="2484"/>
      <c r="HW52" s="2484"/>
      <c r="HX52" s="2484"/>
      <c r="HY52" s="2484"/>
      <c r="HZ52" s="2484"/>
      <c r="IA52" s="2484"/>
      <c r="IB52" s="2484"/>
      <c r="IC52" s="2484"/>
      <c r="ID52" s="2484"/>
      <c r="IE52" s="2484"/>
      <c r="IF52" s="2484"/>
      <c r="IG52" s="2484"/>
      <c r="IH52" s="2484"/>
      <c r="II52" s="2484"/>
      <c r="IJ52" s="2484"/>
      <c r="IK52" s="2484"/>
      <c r="IL52" s="2484"/>
      <c r="IM52" s="2484"/>
      <c r="IN52" s="2484"/>
      <c r="IO52" s="2484"/>
      <c r="IP52" s="2484"/>
      <c r="IQ52" s="2484"/>
      <c r="IR52" s="2484"/>
      <c r="IS52" s="2484"/>
      <c r="IT52" s="2484"/>
      <c r="IU52" s="2484"/>
      <c r="IV52" s="2484"/>
    </row>
    <row r="54" spans="2:256" s="2537" customFormat="1" ht="25.5" customHeight="1">
      <c r="B54" s="2484"/>
      <c r="C54" s="2531"/>
      <c r="D54" s="2483"/>
      <c r="E54" s="2536"/>
      <c r="F54" s="2536"/>
      <c r="G54" s="2483"/>
      <c r="H54" s="2484"/>
      <c r="I54" s="2484"/>
      <c r="J54" s="2484"/>
      <c r="K54" s="2484"/>
      <c r="L54" s="2484"/>
      <c r="M54" s="2484"/>
      <c r="N54" s="2484"/>
      <c r="O54" s="2484"/>
      <c r="P54" s="2484"/>
      <c r="Q54" s="2484"/>
      <c r="R54" s="2484"/>
      <c r="S54" s="2484"/>
      <c r="T54" s="2484"/>
      <c r="U54" s="2484"/>
      <c r="V54" s="2484"/>
      <c r="W54" s="2484"/>
      <c r="X54" s="2484"/>
      <c r="Y54" s="2484"/>
      <c r="Z54" s="2484"/>
      <c r="AA54" s="2484"/>
      <c r="AB54" s="2484"/>
      <c r="AC54" s="2484"/>
      <c r="AD54" s="2484"/>
      <c r="AE54" s="2484"/>
      <c r="AF54" s="2484"/>
      <c r="AG54" s="2484"/>
      <c r="AH54" s="2484"/>
      <c r="AI54" s="2484"/>
      <c r="AJ54" s="2484"/>
      <c r="AK54" s="2484"/>
      <c r="AL54" s="2484"/>
      <c r="AM54" s="2484"/>
      <c r="AN54" s="2484"/>
      <c r="AO54" s="2484"/>
      <c r="AP54" s="2484"/>
      <c r="AQ54" s="2484"/>
      <c r="AR54" s="2484"/>
      <c r="AS54" s="2484"/>
      <c r="AT54" s="2484"/>
      <c r="AU54" s="2484"/>
      <c r="AV54" s="2484"/>
      <c r="AW54" s="2484"/>
      <c r="AX54" s="2484"/>
      <c r="AY54" s="2484"/>
      <c r="AZ54" s="2484"/>
      <c r="BA54" s="2484"/>
      <c r="BB54" s="2484"/>
      <c r="BC54" s="2484"/>
      <c r="BD54" s="2484"/>
      <c r="BE54" s="2484"/>
      <c r="BF54" s="2484"/>
      <c r="BG54" s="2484"/>
      <c r="BH54" s="2484"/>
      <c r="BI54" s="2484"/>
      <c r="BJ54" s="2484"/>
      <c r="BK54" s="2484"/>
      <c r="BL54" s="2484"/>
      <c r="BM54" s="2484"/>
      <c r="BN54" s="2484"/>
      <c r="BO54" s="2484"/>
      <c r="BP54" s="2484"/>
      <c r="BQ54" s="2484"/>
      <c r="BR54" s="2484"/>
      <c r="BS54" s="2484"/>
      <c r="BT54" s="2484"/>
      <c r="BU54" s="2484"/>
      <c r="BV54" s="2484"/>
      <c r="BW54" s="2484"/>
      <c r="BX54" s="2484"/>
      <c r="BY54" s="2484"/>
      <c r="BZ54" s="2484"/>
      <c r="CA54" s="2484"/>
      <c r="CB54" s="2484"/>
      <c r="CC54" s="2484"/>
      <c r="CD54" s="2484"/>
      <c r="CE54" s="2484"/>
      <c r="CF54" s="2484"/>
      <c r="CG54" s="2484"/>
      <c r="CH54" s="2484"/>
      <c r="CI54" s="2484"/>
      <c r="CJ54" s="2484"/>
      <c r="CK54" s="2484"/>
      <c r="CL54" s="2484"/>
      <c r="CM54" s="2484"/>
      <c r="CN54" s="2484"/>
      <c r="CO54" s="2484"/>
      <c r="CP54" s="2484"/>
      <c r="CQ54" s="2484"/>
      <c r="CR54" s="2484"/>
      <c r="CS54" s="2484"/>
      <c r="CT54" s="2484"/>
      <c r="CU54" s="2484"/>
      <c r="CV54" s="2484"/>
      <c r="CW54" s="2484"/>
      <c r="CX54" s="2484"/>
      <c r="CY54" s="2484"/>
      <c r="CZ54" s="2484"/>
      <c r="DA54" s="2484"/>
      <c r="DB54" s="2484"/>
      <c r="DC54" s="2484"/>
      <c r="DD54" s="2484"/>
      <c r="DE54" s="2484"/>
      <c r="DF54" s="2484"/>
      <c r="DG54" s="2484"/>
      <c r="DH54" s="2484"/>
      <c r="DI54" s="2484"/>
      <c r="DJ54" s="2484"/>
      <c r="DK54" s="2484"/>
      <c r="DL54" s="2484"/>
      <c r="DM54" s="2484"/>
      <c r="DN54" s="2484"/>
      <c r="DO54" s="2484"/>
      <c r="DP54" s="2484"/>
      <c r="DQ54" s="2484"/>
      <c r="DR54" s="2484"/>
      <c r="DS54" s="2484"/>
      <c r="DT54" s="2484"/>
      <c r="DU54" s="2484"/>
      <c r="DV54" s="2484"/>
      <c r="DW54" s="2484"/>
      <c r="DX54" s="2484"/>
      <c r="DY54" s="2484"/>
      <c r="DZ54" s="2484"/>
      <c r="EA54" s="2484"/>
      <c r="EB54" s="2484"/>
      <c r="EC54" s="2484"/>
      <c r="ED54" s="2484"/>
      <c r="EE54" s="2484"/>
      <c r="EF54" s="2484"/>
      <c r="EG54" s="2484"/>
      <c r="EH54" s="2484"/>
      <c r="EI54" s="2484"/>
      <c r="EJ54" s="2484"/>
      <c r="EK54" s="2484"/>
      <c r="EL54" s="2484"/>
      <c r="EM54" s="2484"/>
      <c r="EN54" s="2484"/>
      <c r="EO54" s="2484"/>
      <c r="EP54" s="2484"/>
      <c r="EQ54" s="2484"/>
      <c r="ER54" s="2484"/>
      <c r="ES54" s="2484"/>
      <c r="ET54" s="2484"/>
      <c r="EU54" s="2484"/>
      <c r="EV54" s="2484"/>
      <c r="EW54" s="2484"/>
      <c r="EX54" s="2484"/>
      <c r="EY54" s="2484"/>
      <c r="EZ54" s="2484"/>
      <c r="FA54" s="2484"/>
      <c r="FB54" s="2484"/>
      <c r="FC54" s="2484"/>
      <c r="FD54" s="2484"/>
      <c r="FE54" s="2484"/>
      <c r="FF54" s="2484"/>
      <c r="FG54" s="2484"/>
      <c r="FH54" s="2484"/>
      <c r="FI54" s="2484"/>
      <c r="FJ54" s="2484"/>
      <c r="FK54" s="2484"/>
      <c r="FL54" s="2484"/>
      <c r="FM54" s="2484"/>
      <c r="FN54" s="2484"/>
      <c r="FO54" s="2484"/>
      <c r="FP54" s="2484"/>
      <c r="FQ54" s="2484"/>
      <c r="FR54" s="2484"/>
      <c r="FS54" s="2484"/>
      <c r="FT54" s="2484"/>
      <c r="FU54" s="2484"/>
      <c r="FV54" s="2484"/>
      <c r="FW54" s="2484"/>
      <c r="FX54" s="2484"/>
      <c r="FY54" s="2484"/>
      <c r="FZ54" s="2484"/>
      <c r="GA54" s="2484"/>
      <c r="GB54" s="2484"/>
      <c r="GC54" s="2484"/>
      <c r="GD54" s="2484"/>
      <c r="GE54" s="2484"/>
      <c r="GF54" s="2484"/>
      <c r="GG54" s="2484"/>
      <c r="GH54" s="2484"/>
      <c r="GI54" s="2484"/>
      <c r="GJ54" s="2484"/>
      <c r="GK54" s="2484"/>
      <c r="GL54" s="2484"/>
      <c r="GM54" s="2484"/>
      <c r="GN54" s="2484"/>
      <c r="GO54" s="2484"/>
      <c r="GP54" s="2484"/>
      <c r="GQ54" s="2484"/>
      <c r="GR54" s="2484"/>
      <c r="GS54" s="2484"/>
      <c r="GT54" s="2484"/>
      <c r="GU54" s="2484"/>
      <c r="GV54" s="2484"/>
      <c r="GW54" s="2484"/>
      <c r="GX54" s="2484"/>
      <c r="GY54" s="2484"/>
      <c r="GZ54" s="2484"/>
      <c r="HA54" s="2484"/>
      <c r="HB54" s="2484"/>
      <c r="HC54" s="2484"/>
      <c r="HD54" s="2484"/>
      <c r="HE54" s="2484"/>
      <c r="HF54" s="2484"/>
      <c r="HG54" s="2484"/>
      <c r="HH54" s="2484"/>
      <c r="HI54" s="2484"/>
      <c r="HJ54" s="2484"/>
      <c r="HK54" s="2484"/>
      <c r="HL54" s="2484"/>
      <c r="HM54" s="2484"/>
      <c r="HN54" s="2484"/>
      <c r="HO54" s="2484"/>
      <c r="HP54" s="2484"/>
      <c r="HQ54" s="2484"/>
      <c r="HR54" s="2484"/>
      <c r="HS54" s="2484"/>
      <c r="HT54" s="2484"/>
      <c r="HU54" s="2484"/>
      <c r="HV54" s="2484"/>
      <c r="HW54" s="2484"/>
      <c r="HX54" s="2484"/>
      <c r="HY54" s="2484"/>
      <c r="HZ54" s="2484"/>
      <c r="IA54" s="2484"/>
      <c r="IB54" s="2484"/>
      <c r="IC54" s="2484"/>
      <c r="ID54" s="2484"/>
      <c r="IE54" s="2484"/>
      <c r="IF54" s="2484"/>
      <c r="IG54" s="2484"/>
      <c r="IH54" s="2484"/>
      <c r="II54" s="2484"/>
      <c r="IJ54" s="2484"/>
      <c r="IK54" s="2484"/>
      <c r="IL54" s="2484"/>
      <c r="IM54" s="2484"/>
      <c r="IN54" s="2484"/>
      <c r="IO54" s="2484"/>
      <c r="IP54" s="2484"/>
      <c r="IQ54" s="2484"/>
      <c r="IR54" s="2484"/>
      <c r="IS54" s="2484"/>
      <c r="IT54" s="2484"/>
      <c r="IU54" s="2484"/>
      <c r="IV54" s="2484"/>
    </row>
    <row r="62" spans="2:256" s="2537" customFormat="1" ht="89.25" customHeight="1">
      <c r="B62" s="2484"/>
      <c r="C62" s="2531"/>
      <c r="D62" s="2483"/>
      <c r="E62" s="2536"/>
      <c r="F62" s="2536"/>
      <c r="G62" s="2483"/>
      <c r="H62" s="2484"/>
      <c r="I62" s="2484"/>
      <c r="J62" s="2484"/>
      <c r="K62" s="2484"/>
      <c r="L62" s="2484"/>
      <c r="M62" s="2484"/>
      <c r="N62" s="2484"/>
      <c r="O62" s="2484"/>
      <c r="P62" s="2484"/>
      <c r="Q62" s="2484"/>
      <c r="R62" s="2484"/>
      <c r="S62" s="2484"/>
      <c r="T62" s="2484"/>
      <c r="U62" s="2484"/>
      <c r="V62" s="2484"/>
      <c r="W62" s="2484"/>
      <c r="X62" s="2484"/>
      <c r="Y62" s="2484"/>
      <c r="Z62" s="2484"/>
      <c r="AA62" s="2484"/>
      <c r="AB62" s="2484"/>
      <c r="AC62" s="2484"/>
      <c r="AD62" s="2484"/>
      <c r="AE62" s="2484"/>
      <c r="AF62" s="2484"/>
      <c r="AG62" s="2484"/>
      <c r="AH62" s="2484"/>
      <c r="AI62" s="2484"/>
      <c r="AJ62" s="2484"/>
      <c r="AK62" s="2484"/>
      <c r="AL62" s="2484"/>
      <c r="AM62" s="2484"/>
      <c r="AN62" s="2484"/>
      <c r="AO62" s="2484"/>
      <c r="AP62" s="2484"/>
      <c r="AQ62" s="2484"/>
      <c r="AR62" s="2484"/>
      <c r="AS62" s="2484"/>
      <c r="AT62" s="2484"/>
      <c r="AU62" s="2484"/>
      <c r="AV62" s="2484"/>
      <c r="AW62" s="2484"/>
      <c r="AX62" s="2484"/>
      <c r="AY62" s="2484"/>
      <c r="AZ62" s="2484"/>
      <c r="BA62" s="2484"/>
      <c r="BB62" s="2484"/>
      <c r="BC62" s="2484"/>
      <c r="BD62" s="2484"/>
      <c r="BE62" s="2484"/>
      <c r="BF62" s="2484"/>
      <c r="BG62" s="2484"/>
      <c r="BH62" s="2484"/>
      <c r="BI62" s="2484"/>
      <c r="BJ62" s="2484"/>
      <c r="BK62" s="2484"/>
      <c r="BL62" s="2484"/>
      <c r="BM62" s="2484"/>
      <c r="BN62" s="2484"/>
      <c r="BO62" s="2484"/>
      <c r="BP62" s="2484"/>
      <c r="BQ62" s="2484"/>
      <c r="BR62" s="2484"/>
      <c r="BS62" s="2484"/>
      <c r="BT62" s="2484"/>
      <c r="BU62" s="2484"/>
      <c r="BV62" s="2484"/>
      <c r="BW62" s="2484"/>
      <c r="BX62" s="2484"/>
      <c r="BY62" s="2484"/>
      <c r="BZ62" s="2484"/>
      <c r="CA62" s="2484"/>
      <c r="CB62" s="2484"/>
      <c r="CC62" s="2484"/>
      <c r="CD62" s="2484"/>
      <c r="CE62" s="2484"/>
      <c r="CF62" s="2484"/>
      <c r="CG62" s="2484"/>
      <c r="CH62" s="2484"/>
      <c r="CI62" s="2484"/>
      <c r="CJ62" s="2484"/>
      <c r="CK62" s="2484"/>
      <c r="CL62" s="2484"/>
      <c r="CM62" s="2484"/>
      <c r="CN62" s="2484"/>
      <c r="CO62" s="2484"/>
      <c r="CP62" s="2484"/>
      <c r="CQ62" s="2484"/>
      <c r="CR62" s="2484"/>
      <c r="CS62" s="2484"/>
      <c r="CT62" s="2484"/>
      <c r="CU62" s="2484"/>
      <c r="CV62" s="2484"/>
      <c r="CW62" s="2484"/>
      <c r="CX62" s="2484"/>
      <c r="CY62" s="2484"/>
      <c r="CZ62" s="2484"/>
      <c r="DA62" s="2484"/>
      <c r="DB62" s="2484"/>
      <c r="DC62" s="2484"/>
      <c r="DD62" s="2484"/>
      <c r="DE62" s="2484"/>
      <c r="DF62" s="2484"/>
      <c r="DG62" s="2484"/>
      <c r="DH62" s="2484"/>
      <c r="DI62" s="2484"/>
      <c r="DJ62" s="2484"/>
      <c r="DK62" s="2484"/>
      <c r="DL62" s="2484"/>
      <c r="DM62" s="2484"/>
      <c r="DN62" s="2484"/>
      <c r="DO62" s="2484"/>
      <c r="DP62" s="2484"/>
      <c r="DQ62" s="2484"/>
      <c r="DR62" s="2484"/>
      <c r="DS62" s="2484"/>
      <c r="DT62" s="2484"/>
      <c r="DU62" s="2484"/>
      <c r="DV62" s="2484"/>
      <c r="DW62" s="2484"/>
      <c r="DX62" s="2484"/>
      <c r="DY62" s="2484"/>
      <c r="DZ62" s="2484"/>
      <c r="EA62" s="2484"/>
      <c r="EB62" s="2484"/>
      <c r="EC62" s="2484"/>
      <c r="ED62" s="2484"/>
      <c r="EE62" s="2484"/>
      <c r="EF62" s="2484"/>
      <c r="EG62" s="2484"/>
      <c r="EH62" s="2484"/>
      <c r="EI62" s="2484"/>
      <c r="EJ62" s="2484"/>
      <c r="EK62" s="2484"/>
      <c r="EL62" s="2484"/>
      <c r="EM62" s="2484"/>
      <c r="EN62" s="2484"/>
      <c r="EO62" s="2484"/>
      <c r="EP62" s="2484"/>
      <c r="EQ62" s="2484"/>
      <c r="ER62" s="2484"/>
      <c r="ES62" s="2484"/>
      <c r="ET62" s="2484"/>
      <c r="EU62" s="2484"/>
      <c r="EV62" s="2484"/>
      <c r="EW62" s="2484"/>
      <c r="EX62" s="2484"/>
      <c r="EY62" s="2484"/>
      <c r="EZ62" s="2484"/>
      <c r="FA62" s="2484"/>
      <c r="FB62" s="2484"/>
      <c r="FC62" s="2484"/>
      <c r="FD62" s="2484"/>
      <c r="FE62" s="2484"/>
      <c r="FF62" s="2484"/>
      <c r="FG62" s="2484"/>
      <c r="FH62" s="2484"/>
      <c r="FI62" s="2484"/>
      <c r="FJ62" s="2484"/>
      <c r="FK62" s="2484"/>
      <c r="FL62" s="2484"/>
      <c r="FM62" s="2484"/>
      <c r="FN62" s="2484"/>
      <c r="FO62" s="2484"/>
      <c r="FP62" s="2484"/>
      <c r="FQ62" s="2484"/>
      <c r="FR62" s="2484"/>
      <c r="FS62" s="2484"/>
      <c r="FT62" s="2484"/>
      <c r="FU62" s="2484"/>
      <c r="FV62" s="2484"/>
      <c r="FW62" s="2484"/>
      <c r="FX62" s="2484"/>
      <c r="FY62" s="2484"/>
      <c r="FZ62" s="2484"/>
      <c r="GA62" s="2484"/>
      <c r="GB62" s="2484"/>
      <c r="GC62" s="2484"/>
      <c r="GD62" s="2484"/>
      <c r="GE62" s="2484"/>
      <c r="GF62" s="2484"/>
      <c r="GG62" s="2484"/>
      <c r="GH62" s="2484"/>
      <c r="GI62" s="2484"/>
      <c r="GJ62" s="2484"/>
      <c r="GK62" s="2484"/>
      <c r="GL62" s="2484"/>
      <c r="GM62" s="2484"/>
      <c r="GN62" s="2484"/>
      <c r="GO62" s="2484"/>
      <c r="GP62" s="2484"/>
      <c r="GQ62" s="2484"/>
      <c r="GR62" s="2484"/>
      <c r="GS62" s="2484"/>
      <c r="GT62" s="2484"/>
      <c r="GU62" s="2484"/>
      <c r="GV62" s="2484"/>
      <c r="GW62" s="2484"/>
      <c r="GX62" s="2484"/>
      <c r="GY62" s="2484"/>
      <c r="GZ62" s="2484"/>
      <c r="HA62" s="2484"/>
      <c r="HB62" s="2484"/>
      <c r="HC62" s="2484"/>
      <c r="HD62" s="2484"/>
      <c r="HE62" s="2484"/>
      <c r="HF62" s="2484"/>
      <c r="HG62" s="2484"/>
      <c r="HH62" s="2484"/>
      <c r="HI62" s="2484"/>
      <c r="HJ62" s="2484"/>
      <c r="HK62" s="2484"/>
      <c r="HL62" s="2484"/>
      <c r="HM62" s="2484"/>
      <c r="HN62" s="2484"/>
      <c r="HO62" s="2484"/>
      <c r="HP62" s="2484"/>
      <c r="HQ62" s="2484"/>
      <c r="HR62" s="2484"/>
      <c r="HS62" s="2484"/>
      <c r="HT62" s="2484"/>
      <c r="HU62" s="2484"/>
      <c r="HV62" s="2484"/>
      <c r="HW62" s="2484"/>
      <c r="HX62" s="2484"/>
      <c r="HY62" s="2484"/>
      <c r="HZ62" s="2484"/>
      <c r="IA62" s="2484"/>
      <c r="IB62" s="2484"/>
      <c r="IC62" s="2484"/>
      <c r="ID62" s="2484"/>
      <c r="IE62" s="2484"/>
      <c r="IF62" s="2484"/>
      <c r="IG62" s="2484"/>
      <c r="IH62" s="2484"/>
      <c r="II62" s="2484"/>
      <c r="IJ62" s="2484"/>
      <c r="IK62" s="2484"/>
      <c r="IL62" s="2484"/>
      <c r="IM62" s="2484"/>
      <c r="IN62" s="2484"/>
      <c r="IO62" s="2484"/>
      <c r="IP62" s="2484"/>
      <c r="IQ62" s="2484"/>
      <c r="IR62" s="2484"/>
      <c r="IS62" s="2484"/>
      <c r="IT62" s="2484"/>
      <c r="IU62" s="2484"/>
      <c r="IV62" s="2484"/>
    </row>
    <row r="89" spans="1:7" s="831" customFormat="1">
      <c r="A89" s="2537"/>
      <c r="B89" s="2484"/>
      <c r="C89" s="2531"/>
      <c r="D89" s="2483"/>
      <c r="E89" s="2536"/>
      <c r="F89" s="2536"/>
      <c r="G89" s="2483"/>
    </row>
  </sheetData>
  <mergeCells count="10">
    <mergeCell ref="B12:F12"/>
    <mergeCell ref="B13:F13"/>
    <mergeCell ref="B14:F14"/>
    <mergeCell ref="B15:F15"/>
    <mergeCell ref="B6:F6"/>
    <mergeCell ref="B7:F7"/>
    <mergeCell ref="B8:F8"/>
    <mergeCell ref="B9:F9"/>
    <mergeCell ref="B10:F10"/>
    <mergeCell ref="B11:F11"/>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&amp;L&amp;"FuturaTEEMedCon,Običajno"&amp;GPROTIM R¯IŠNIK PERC d.o.o.,  Poslovna cona A 2,  4208 ŠENÈUR,  SLOVENIJA
tel.: 04 279 18 00  fax: 04 279 18 25  e-mail:  protim@rzisnik-perc.si  url: www.protim.si&amp;R&amp;"FuturaTEEMedCon,Običajno"&amp;P/&amp;N</oddFooter>
  </headerFooter>
  <legacyDrawingHF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D2C0-F748-464D-94F7-3F81671D92EE}">
  <sheetPr>
    <tabColor theme="8" tint="0.79998168889431442"/>
    <pageSetUpPr fitToPage="1"/>
  </sheetPr>
  <dimension ref="A1:F33"/>
  <sheetViews>
    <sheetView workbookViewId="0"/>
  </sheetViews>
  <sheetFormatPr defaultColWidth="9.109375" defaultRowHeight="13.2"/>
  <cols>
    <col min="1" max="1" width="5.88671875" style="1444" customWidth="1"/>
    <col min="2" max="2" width="45" style="1403" customWidth="1"/>
    <col min="3" max="3" width="6" style="1286" bestFit="1" customWidth="1"/>
    <col min="4" max="4" width="8.109375" style="1446" customWidth="1"/>
    <col min="5" max="5" width="9.44140625" style="1445" customWidth="1"/>
    <col min="6" max="6" width="13.33203125" style="1376" customWidth="1"/>
    <col min="7" max="16384" width="9.109375" style="1262"/>
  </cols>
  <sheetData>
    <row r="1" spans="1:6" ht="15.6">
      <c r="A1" s="2538" t="s">
        <v>596</v>
      </c>
      <c r="B1" s="2539" t="s">
        <v>623</v>
      </c>
    </row>
    <row r="3" spans="1:6" s="1306" customFormat="1" ht="13.8">
      <c r="A3" s="1361" t="s">
        <v>559</v>
      </c>
      <c r="B3" s="1362" t="s">
        <v>625</v>
      </c>
      <c r="C3" s="1363"/>
      <c r="D3" s="1364"/>
      <c r="E3" s="1365"/>
      <c r="F3" s="1366"/>
    </row>
    <row r="4" spans="1:6" s="1306" customFormat="1" ht="12.75" customHeight="1">
      <c r="A4" s="1361"/>
      <c r="B4" s="1362"/>
      <c r="C4" s="1363"/>
      <c r="D4" s="1364"/>
      <c r="E4" s="1365"/>
      <c r="F4" s="1366"/>
    </row>
    <row r="5" spans="1:6" s="1306" customFormat="1" ht="12.75" customHeight="1">
      <c r="A5" s="1368"/>
      <c r="B5" s="1369" t="s">
        <v>213</v>
      </c>
      <c r="C5" s="1368"/>
      <c r="D5" s="1370"/>
      <c r="E5" s="1371"/>
      <c r="F5" s="1371"/>
    </row>
    <row r="6" spans="1:6" s="1306" customFormat="1" ht="12.75" customHeight="1">
      <c r="A6" s="1373" t="s">
        <v>147</v>
      </c>
      <c r="B6" s="2643" t="s">
        <v>1516</v>
      </c>
      <c r="C6" s="2643"/>
      <c r="D6" s="2643"/>
      <c r="E6" s="2643"/>
      <c r="F6" s="2643"/>
    </row>
    <row r="7" spans="1:6" s="1306" customFormat="1" ht="12.75" customHeight="1">
      <c r="A7" s="1373" t="s">
        <v>147</v>
      </c>
      <c r="B7" s="2637" t="s">
        <v>1517</v>
      </c>
      <c r="C7" s="2637"/>
      <c r="D7" s="2637"/>
      <c r="E7" s="2637"/>
      <c r="F7" s="2637"/>
    </row>
    <row r="8" spans="1:6" s="1306" customFormat="1" ht="12.75" customHeight="1">
      <c r="A8" s="1361"/>
      <c r="B8" s="1362"/>
      <c r="C8" s="1363"/>
      <c r="D8" s="1364"/>
      <c r="E8" s="1365"/>
      <c r="F8" s="1366"/>
    </row>
    <row r="9" spans="1:6" s="1291" customFormat="1">
      <c r="A9" s="1377" t="s">
        <v>110</v>
      </c>
      <c r="B9" s="1378" t="s">
        <v>1505</v>
      </c>
      <c r="C9" s="1379" t="s">
        <v>112</v>
      </c>
      <c r="D9" s="1380" t="s">
        <v>113</v>
      </c>
      <c r="E9" s="1381" t="s">
        <v>217</v>
      </c>
      <c r="F9" s="1382" t="s">
        <v>1506</v>
      </c>
    </row>
    <row r="10" spans="1:6" s="1291" customFormat="1">
      <c r="A10" s="1384"/>
      <c r="B10" s="1385"/>
      <c r="C10" s="1386"/>
      <c r="D10" s="1387"/>
      <c r="E10" s="1388"/>
      <c r="F10" s="1389"/>
    </row>
    <row r="11" spans="1:6">
      <c r="A11" s="1398"/>
      <c r="B11" s="1405" t="s">
        <v>1534</v>
      </c>
      <c r="C11" s="1291"/>
      <c r="D11" s="1400"/>
      <c r="E11" s="1401"/>
      <c r="F11" s="1402"/>
    </row>
    <row r="12" spans="1:6" s="1425" customFormat="1" ht="89.4">
      <c r="A12" s="1398">
        <f>COUNT($A$3:A11)+1</f>
        <v>1</v>
      </c>
      <c r="B12" s="1426" t="s">
        <v>2708</v>
      </c>
      <c r="C12" s="1420" t="s">
        <v>1252</v>
      </c>
      <c r="D12" s="1400">
        <v>7</v>
      </c>
      <c r="E12" s="1402"/>
      <c r="F12" s="1423">
        <f>D12*E12</f>
        <v>0</v>
      </c>
    </row>
    <row r="13" spans="1:6">
      <c r="A13" s="1398"/>
      <c r="C13" s="1421"/>
      <c r="D13" s="1400"/>
      <c r="E13" s="1401"/>
      <c r="F13" s="1402"/>
    </row>
    <row r="14" spans="1:6" s="1212" customFormat="1" ht="39.6">
      <c r="A14" s="1398">
        <f>COUNT($A$3:A13)+1</f>
        <v>2</v>
      </c>
      <c r="B14" s="678" t="s">
        <v>2709</v>
      </c>
      <c r="C14" s="1291" t="s">
        <v>756</v>
      </c>
      <c r="D14" s="1400">
        <v>0.5</v>
      </c>
      <c r="E14" s="1401"/>
      <c r="F14" s="1402">
        <f>$D14*E14</f>
        <v>0</v>
      </c>
    </row>
    <row r="15" spans="1:6" s="1212" customFormat="1">
      <c r="A15" s="1398"/>
      <c r="B15" s="1403"/>
      <c r="C15" s="1421"/>
      <c r="D15" s="1400"/>
      <c r="E15" s="1401"/>
      <c r="F15" s="1402"/>
    </row>
    <row r="16" spans="1:6" s="1212" customFormat="1" ht="92.4">
      <c r="A16" s="1398">
        <f>COUNT($A$3:A15)+1</f>
        <v>3</v>
      </c>
      <c r="B16" s="678" t="s">
        <v>2710</v>
      </c>
      <c r="C16" s="681" t="s">
        <v>501</v>
      </c>
      <c r="D16" s="1400">
        <v>11</v>
      </c>
      <c r="E16" s="1401"/>
      <c r="F16" s="1402">
        <f>$D16*E16</f>
        <v>0</v>
      </c>
    </row>
    <row r="17" spans="1:6" s="1212" customFormat="1">
      <c r="A17" s="1398"/>
      <c r="B17" s="1403"/>
      <c r="C17" s="1421"/>
      <c r="D17" s="1400"/>
      <c r="E17" s="1401"/>
      <c r="F17" s="1402"/>
    </row>
    <row r="18" spans="1:6" s="1212" customFormat="1">
      <c r="A18" s="1398"/>
      <c r="B18" s="1405" t="s">
        <v>1524</v>
      </c>
      <c r="C18" s="1421"/>
      <c r="D18" s="1400"/>
      <c r="E18" s="1401"/>
      <c r="F18" s="1402"/>
    </row>
    <row r="19" spans="1:6" s="1212" customFormat="1" ht="52.8">
      <c r="A19" s="1398">
        <f>COUNT($A$1:A18)+1</f>
        <v>4</v>
      </c>
      <c r="B19" s="678" t="s">
        <v>2711</v>
      </c>
      <c r="C19" s="681" t="s">
        <v>501</v>
      </c>
      <c r="D19" s="1400">
        <v>31</v>
      </c>
      <c r="E19" s="1401"/>
      <c r="F19" s="1402">
        <f>$D19*E19</f>
        <v>0</v>
      </c>
    </row>
    <row r="20" spans="1:6" s="1212" customFormat="1">
      <c r="A20" s="1398"/>
      <c r="B20" s="1403"/>
      <c r="C20" s="1421"/>
      <c r="D20" s="1400"/>
      <c r="E20" s="1401"/>
      <c r="F20" s="1402"/>
    </row>
    <row r="21" spans="1:6" s="1212" customFormat="1" ht="23.4">
      <c r="A21" s="1398">
        <f>COUNT($A$1:A20)+1</f>
        <v>5</v>
      </c>
      <c r="B21" s="1411" t="s">
        <v>2712</v>
      </c>
      <c r="C21" s="681" t="s">
        <v>501</v>
      </c>
      <c r="D21" s="1400">
        <f>D19</f>
        <v>31</v>
      </c>
      <c r="E21" s="1401"/>
      <c r="F21" s="1402">
        <f>$D21*E21</f>
        <v>0</v>
      </c>
    </row>
    <row r="22" spans="1:6" s="1212" customFormat="1">
      <c r="A22" s="1398"/>
      <c r="B22" s="1403"/>
      <c r="C22" s="1421"/>
      <c r="D22" s="1400"/>
      <c r="E22" s="1401"/>
      <c r="F22" s="1402"/>
    </row>
    <row r="23" spans="1:6" s="1212" customFormat="1">
      <c r="A23" s="1398"/>
      <c r="B23" s="1405" t="s">
        <v>2713</v>
      </c>
      <c r="C23" s="1421"/>
      <c r="D23" s="1400"/>
      <c r="E23" s="1401"/>
      <c r="F23" s="1402"/>
    </row>
    <row r="24" spans="1:6" ht="73.5" customHeight="1">
      <c r="A24" s="1398">
        <f>COUNT($A$3:A23)+1</f>
        <v>6</v>
      </c>
      <c r="B24" s="316" t="s">
        <v>2714</v>
      </c>
      <c r="C24" s="681" t="s">
        <v>501</v>
      </c>
      <c r="D24" s="1400">
        <v>5</v>
      </c>
      <c r="E24" s="684"/>
      <c r="F24" s="1402">
        <f>$D24*E24</f>
        <v>0</v>
      </c>
    </row>
    <row r="25" spans="1:6" ht="13.8">
      <c r="A25" s="1361"/>
      <c r="C25" s="1291"/>
      <c r="D25" s="2540"/>
      <c r="E25" s="2541"/>
      <c r="F25" s="2541"/>
    </row>
    <row r="26" spans="1:6" ht="79.5" customHeight="1">
      <c r="A26" s="1398">
        <f>COUNT($A$3:A25)+1</f>
        <v>7</v>
      </c>
      <c r="B26" s="1403" t="s">
        <v>2715</v>
      </c>
      <c r="C26" s="681" t="s">
        <v>501</v>
      </c>
      <c r="D26" s="1022">
        <v>25</v>
      </c>
      <c r="E26" s="1402"/>
      <c r="F26" s="1402">
        <f>$D26*E26</f>
        <v>0</v>
      </c>
    </row>
    <row r="27" spans="1:6" ht="13.8">
      <c r="A27" s="1361"/>
      <c r="C27" s="317"/>
      <c r="D27" s="1400"/>
      <c r="E27" s="1401"/>
      <c r="F27" s="1402"/>
    </row>
    <row r="28" spans="1:6">
      <c r="A28" s="1398"/>
      <c r="B28" s="1405" t="s">
        <v>2716</v>
      </c>
      <c r="C28" s="317"/>
      <c r="D28" s="1022"/>
      <c r="E28" s="1402"/>
      <c r="F28" s="1402"/>
    </row>
    <row r="29" spans="1:6" s="1212" customFormat="1" ht="66">
      <c r="A29" s="1398">
        <f>COUNT($A$3:A28)+1</f>
        <v>8</v>
      </c>
      <c r="B29" s="1403" t="s">
        <v>2717</v>
      </c>
      <c r="C29" s="317" t="s">
        <v>133</v>
      </c>
      <c r="D29" s="1400">
        <v>60</v>
      </c>
      <c r="E29" s="1401"/>
      <c r="F29" s="1402">
        <f>$D29*E29</f>
        <v>0</v>
      </c>
    </row>
    <row r="30" spans="1:6" s="1212" customFormat="1">
      <c r="A30" s="1398"/>
      <c r="B30" s="1403"/>
      <c r="C30" s="1291"/>
      <c r="D30" s="1400"/>
      <c r="E30" s="1401"/>
      <c r="F30" s="1402"/>
    </row>
    <row r="31" spans="1:6">
      <c r="A31" s="1489"/>
      <c r="B31" s="2542" t="s">
        <v>2718</v>
      </c>
      <c r="C31" s="1491"/>
      <c r="D31" s="2543"/>
      <c r="E31" s="1502"/>
      <c r="F31" s="2544">
        <f>SUM(F11:F30)</f>
        <v>0</v>
      </c>
    </row>
    <row r="32" spans="1:6">
      <c r="C32" s="1291"/>
      <c r="D32" s="1400"/>
      <c r="F32" s="1402"/>
    </row>
    <row r="33" spans="3:6">
      <c r="C33" s="1291"/>
      <c r="D33" s="1400"/>
      <c r="F33" s="1402"/>
    </row>
  </sheetData>
  <mergeCells count="2">
    <mergeCell ref="B6:F6"/>
    <mergeCell ref="B7:F7"/>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EAC28-8A37-4646-ADBB-CF41D3CF7616}">
  <sheetPr>
    <tabColor theme="8" tint="0.79998168889431442"/>
    <pageSetUpPr fitToPage="1"/>
  </sheetPr>
  <dimension ref="A1:F28"/>
  <sheetViews>
    <sheetView workbookViewId="0"/>
  </sheetViews>
  <sheetFormatPr defaultColWidth="9.109375" defaultRowHeight="13.2"/>
  <cols>
    <col min="1" max="1" width="5.88671875" style="1444" customWidth="1"/>
    <col min="2" max="2" width="45" style="1268" customWidth="1"/>
    <col min="3" max="3" width="6" style="1286" bestFit="1" customWidth="1"/>
    <col min="4" max="4" width="8.109375" style="1446" customWidth="1"/>
    <col min="5" max="5" width="9.44140625" style="1376" customWidth="1"/>
    <col min="6" max="6" width="13.33203125" style="1376" customWidth="1"/>
    <col min="7" max="16384" width="9.109375" style="1271"/>
  </cols>
  <sheetData>
    <row r="1" spans="1:6" s="1262" customFormat="1" ht="13.8">
      <c r="A1" s="1447" t="s">
        <v>42</v>
      </c>
      <c r="B1" s="1448" t="s">
        <v>627</v>
      </c>
      <c r="C1" s="1323"/>
      <c r="D1" s="1449"/>
      <c r="E1" s="1450"/>
      <c r="F1" s="1450"/>
    </row>
    <row r="2" spans="1:6" s="1262" customFormat="1" ht="13.8">
      <c r="A2" s="1447"/>
      <c r="B2" s="1448"/>
      <c r="C2" s="1323"/>
      <c r="D2" s="1449"/>
      <c r="E2" s="1450"/>
      <c r="F2" s="1450"/>
    </row>
    <row r="3" spans="1:6" s="1262" customFormat="1">
      <c r="A3" s="1368"/>
      <c r="B3" s="1451" t="s">
        <v>213</v>
      </c>
      <c r="C3" s="1368"/>
      <c r="D3" s="1390"/>
      <c r="E3" s="1452"/>
      <c r="F3" s="1340"/>
    </row>
    <row r="4" spans="1:6" s="1262" customFormat="1">
      <c r="A4" s="1373" t="s">
        <v>147</v>
      </c>
      <c r="B4" s="2645" t="s">
        <v>1565</v>
      </c>
      <c r="C4" s="2645"/>
      <c r="D4" s="2645"/>
      <c r="E4" s="2645"/>
      <c r="F4" s="2645"/>
    </row>
    <row r="5" spans="1:6" s="1262" customFormat="1">
      <c r="A5" s="1297"/>
      <c r="B5" s="1453"/>
      <c r="C5" s="1454"/>
      <c r="D5" s="1455"/>
      <c r="E5" s="1456"/>
      <c r="F5" s="1456"/>
    </row>
    <row r="6" spans="1:6" s="1262" customFormat="1">
      <c r="A6" s="1457" t="s">
        <v>110</v>
      </c>
      <c r="B6" s="1458" t="s">
        <v>1505</v>
      </c>
      <c r="C6" s="1459" t="s">
        <v>112</v>
      </c>
      <c r="D6" s="1460" t="s">
        <v>113</v>
      </c>
      <c r="E6" s="1461" t="s">
        <v>217</v>
      </c>
      <c r="F6" s="1462" t="s">
        <v>1506</v>
      </c>
    </row>
    <row r="7" spans="1:6" s="1262" customFormat="1">
      <c r="A7" s="1297"/>
      <c r="B7" s="1463"/>
      <c r="C7" s="1454"/>
      <c r="D7" s="1455"/>
      <c r="E7" s="1456"/>
      <c r="F7" s="1456"/>
    </row>
    <row r="8" spans="1:6" s="1262" customFormat="1" ht="22.8">
      <c r="A8" s="1297">
        <f>COUNT($A$1:A7)+1</f>
        <v>1</v>
      </c>
      <c r="B8" s="1464" t="s">
        <v>1583</v>
      </c>
      <c r="C8" s="1465" t="s">
        <v>1567</v>
      </c>
      <c r="D8" s="1400">
        <f>D12+D14+D16</f>
        <v>47</v>
      </c>
      <c r="E8" s="1402"/>
      <c r="F8" s="1402">
        <f>$D8*E8</f>
        <v>0</v>
      </c>
    </row>
    <row r="9" spans="1:6" s="1262" customFormat="1">
      <c r="A9" s="1297"/>
      <c r="B9" s="1463"/>
      <c r="C9" s="1291"/>
      <c r="D9" s="1400"/>
      <c r="E9" s="1402"/>
      <c r="F9" s="1402"/>
    </row>
    <row r="10" spans="1:6" s="1262" customFormat="1" ht="22.8">
      <c r="A10" s="1297">
        <f>COUNT($A$1:A9)+1</f>
        <v>2</v>
      </c>
      <c r="B10" s="1464" t="s">
        <v>1584</v>
      </c>
      <c r="C10" s="1498" t="s">
        <v>133</v>
      </c>
      <c r="D10" s="1400">
        <v>6</v>
      </c>
      <c r="E10" s="1402"/>
      <c r="F10" s="1402">
        <f>$D10*E10</f>
        <v>0</v>
      </c>
    </row>
    <row r="11" spans="1:6" s="1262" customFormat="1">
      <c r="A11" s="1297"/>
      <c r="B11" s="1463"/>
      <c r="C11" s="1291"/>
      <c r="D11" s="1400"/>
      <c r="E11" s="1402"/>
      <c r="F11" s="1402"/>
    </row>
    <row r="12" spans="1:6" s="1152" customFormat="1" ht="75" customHeight="1">
      <c r="A12" s="1466">
        <f>COUNT($A$1:A11)+1</f>
        <v>3</v>
      </c>
      <c r="B12" s="1464" t="s">
        <v>1592</v>
      </c>
      <c r="C12" s="1412" t="s">
        <v>1252</v>
      </c>
      <c r="D12" s="1468">
        <v>4</v>
      </c>
      <c r="E12" s="1469"/>
      <c r="F12" s="1402">
        <f>$D12*E12</f>
        <v>0</v>
      </c>
    </row>
    <row r="13" spans="1:6" s="1152" customFormat="1">
      <c r="A13" s="1466"/>
      <c r="B13" s="1002"/>
      <c r="C13" s="998"/>
      <c r="D13" s="1487"/>
      <c r="E13" s="951"/>
      <c r="F13" s="1402"/>
    </row>
    <row r="14" spans="1:6" s="1262" customFormat="1" ht="57">
      <c r="A14" s="1466">
        <f>COUNT($A$1:A13)+1</f>
        <v>4</v>
      </c>
      <c r="B14" s="1464" t="s">
        <v>1593</v>
      </c>
      <c r="C14" s="1412" t="s">
        <v>1252</v>
      </c>
      <c r="D14" s="1480">
        <f>5+10+3</f>
        <v>18</v>
      </c>
      <c r="E14" s="1481"/>
      <c r="F14" s="1402">
        <f>$D14*E14</f>
        <v>0</v>
      </c>
    </row>
    <row r="15" spans="1:6" s="1262" customFormat="1">
      <c r="A15" s="1297"/>
      <c r="B15" s="1463"/>
      <c r="C15" s="1473"/>
      <c r="D15" s="1480"/>
      <c r="E15" s="1481"/>
      <c r="F15" s="1481"/>
    </row>
    <row r="16" spans="1:6" s="1262" customFormat="1" ht="79.2">
      <c r="A16" s="1297">
        <f>COUNT($A$1:A15)+1</f>
        <v>5</v>
      </c>
      <c r="B16" s="1283" t="s">
        <v>2719</v>
      </c>
      <c r="C16" s="1412" t="s">
        <v>1252</v>
      </c>
      <c r="D16" s="429">
        <v>25</v>
      </c>
      <c r="E16" s="430"/>
      <c r="F16" s="431">
        <f>E16*D16</f>
        <v>0</v>
      </c>
    </row>
    <row r="17" spans="1:6" s="1262" customFormat="1">
      <c r="A17" s="1297"/>
      <c r="B17" s="1464"/>
      <c r="C17" s="317"/>
      <c r="D17" s="1400"/>
      <c r="E17" s="1402"/>
      <c r="F17" s="1402"/>
    </row>
    <row r="18" spans="1:6" s="1262" customFormat="1" ht="105.6">
      <c r="A18" s="1297">
        <f>COUNT($A$1:A17)+1</f>
        <v>6</v>
      </c>
      <c r="B18" s="428" t="s">
        <v>2720</v>
      </c>
      <c r="C18" s="1412" t="s">
        <v>1252</v>
      </c>
      <c r="D18" s="1338">
        <f>2.6*3</f>
        <v>7.8000000000000007</v>
      </c>
      <c r="E18" s="430"/>
      <c r="F18" s="431">
        <f>E18*D18</f>
        <v>0</v>
      </c>
    </row>
    <row r="19" spans="1:6" s="1262" customFormat="1">
      <c r="A19" s="1297"/>
      <c r="B19" s="1464"/>
      <c r="C19" s="1500"/>
      <c r="D19" s="1400"/>
      <c r="E19" s="1402"/>
      <c r="F19" s="1402"/>
    </row>
    <row r="20" spans="1:6" s="1262" customFormat="1" ht="22.8">
      <c r="A20" s="1466">
        <f>COUNT($A$1:A18)+1</f>
        <v>7</v>
      </c>
      <c r="B20" s="1464" t="s">
        <v>1616</v>
      </c>
      <c r="C20" s="1412" t="s">
        <v>1252</v>
      </c>
      <c r="D20" s="1400">
        <f>D12+D14+D16</f>
        <v>47</v>
      </c>
      <c r="E20" s="1402"/>
      <c r="F20" s="1402">
        <f>$D20*E20</f>
        <v>0</v>
      </c>
    </row>
    <row r="21" spans="1:6" s="1262" customFormat="1">
      <c r="A21" s="1297"/>
      <c r="B21" s="1464"/>
      <c r="C21" s="317"/>
      <c r="D21" s="1400"/>
      <c r="E21" s="1402"/>
      <c r="F21" s="1402"/>
    </row>
    <row r="22" spans="1:6" s="1262" customFormat="1" ht="22.8">
      <c r="A22" s="1297">
        <f>COUNT($A$1:A21)+1</f>
        <v>8</v>
      </c>
      <c r="B22" s="1464" t="s">
        <v>1617</v>
      </c>
      <c r="C22" s="1412" t="s">
        <v>1252</v>
      </c>
      <c r="D22" s="1400">
        <f>D20</f>
        <v>47</v>
      </c>
      <c r="E22" s="1402"/>
      <c r="F22" s="1402">
        <f>$D22*E22</f>
        <v>0</v>
      </c>
    </row>
    <row r="23" spans="1:6" s="1262" customFormat="1">
      <c r="A23" s="1489"/>
      <c r="B23" s="1490"/>
      <c r="C23" s="1491"/>
      <c r="D23" s="1492"/>
      <c r="E23" s="1502"/>
      <c r="F23" s="1493"/>
    </row>
    <row r="24" spans="1:6" s="1262" customFormat="1">
      <c r="A24" s="1444"/>
      <c r="B24" s="1627" t="s">
        <v>2721</v>
      </c>
      <c r="C24" s="1291"/>
      <c r="D24" s="2545"/>
      <c r="E24" s="1376"/>
      <c r="F24" s="1371">
        <f>SUM(F8:F23)</f>
        <v>0</v>
      </c>
    </row>
    <row r="25" spans="1:6" s="1262" customFormat="1">
      <c r="A25" s="1444"/>
      <c r="B25" s="1268"/>
      <c r="C25" s="1291"/>
      <c r="D25" s="1400"/>
      <c r="E25" s="1376"/>
      <c r="F25" s="1402"/>
    </row>
    <row r="26" spans="1:6" s="1262" customFormat="1">
      <c r="A26" s="1444"/>
      <c r="B26" s="1268"/>
      <c r="C26" s="1286"/>
      <c r="D26" s="1446"/>
      <c r="E26" s="1376"/>
      <c r="F26" s="1376"/>
    </row>
    <row r="27" spans="1:6" s="1262" customFormat="1">
      <c r="A27" s="1444"/>
      <c r="B27" s="1268"/>
      <c r="C27" s="1286"/>
      <c r="D27" s="1446"/>
      <c r="E27" s="1376"/>
      <c r="F27" s="1376"/>
    </row>
    <row r="28" spans="1:6" s="1262" customFormat="1">
      <c r="A28" s="1444"/>
      <c r="B28" s="1268"/>
      <c r="C28" s="1286"/>
      <c r="D28" s="1446"/>
      <c r="E28" s="1376"/>
      <c r="F28" s="1376"/>
    </row>
  </sheetData>
  <mergeCells count="1">
    <mergeCell ref="B4:F4"/>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legacyDrawingHF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76765-02E6-4D9D-8D05-7C55C0C00A5F}">
  <sheetPr>
    <tabColor theme="8" tint="0.79998168889431442"/>
    <pageSetUpPr fitToPage="1"/>
  </sheetPr>
  <dimension ref="A1:F51"/>
  <sheetViews>
    <sheetView workbookViewId="0"/>
  </sheetViews>
  <sheetFormatPr defaultColWidth="9.109375" defaultRowHeight="13.2"/>
  <cols>
    <col min="1" max="1" width="5.88671875" style="1650" customWidth="1"/>
    <col min="2" max="2" width="45" style="1477" customWidth="1"/>
    <col min="3" max="3" width="6" style="1299" customWidth="1"/>
    <col min="4" max="4" width="8.109375" style="1274" customWidth="1"/>
    <col min="5" max="5" width="9.44140625" style="1275" customWidth="1"/>
    <col min="6" max="6" width="13.33203125" style="1276" customWidth="1"/>
    <col min="7" max="16384" width="9.109375" style="1262"/>
  </cols>
  <sheetData>
    <row r="1" spans="1:6" ht="13.8">
      <c r="A1" s="1626" t="s">
        <v>614</v>
      </c>
      <c r="B1" s="1374" t="s">
        <v>635</v>
      </c>
      <c r="C1" s="1323"/>
      <c r="D1" s="1628"/>
      <c r="E1" s="1629"/>
      <c r="F1" s="1630"/>
    </row>
    <row r="2" spans="1:6" ht="13.8">
      <c r="A2" s="1626"/>
      <c r="B2" s="1627"/>
      <c r="C2" s="1323"/>
      <c r="D2" s="1628"/>
      <c r="E2" s="1629"/>
      <c r="F2" s="1630"/>
    </row>
    <row r="3" spans="1:6">
      <c r="A3" s="1368"/>
      <c r="B3" s="2546" t="s">
        <v>213</v>
      </c>
      <c r="C3" s="1368"/>
      <c r="D3" s="1370"/>
      <c r="E3" s="1371"/>
      <c r="F3" s="1371"/>
    </row>
    <row r="4" spans="1:6">
      <c r="A4" s="1373" t="s">
        <v>283</v>
      </c>
      <c r="B4" s="2665" t="s">
        <v>1751</v>
      </c>
      <c r="C4" s="2665"/>
      <c r="D4" s="2665"/>
      <c r="E4" s="2665"/>
      <c r="F4" s="2665"/>
    </row>
    <row r="5" spans="1:6" ht="12.75" customHeight="1">
      <c r="A5" s="1373" t="s">
        <v>283</v>
      </c>
      <c r="B5" s="2666" t="s">
        <v>1752</v>
      </c>
      <c r="C5" s="2666"/>
      <c r="D5" s="2666"/>
      <c r="E5" s="2666"/>
      <c r="F5" s="2666"/>
    </row>
    <row r="6" spans="1:6" ht="12.75" customHeight="1">
      <c r="A6" s="1373" t="s">
        <v>283</v>
      </c>
      <c r="B6" s="2666" t="s">
        <v>954</v>
      </c>
      <c r="C6" s="2666"/>
      <c r="D6" s="2666"/>
      <c r="E6" s="2666"/>
      <c r="F6" s="2666"/>
    </row>
    <row r="7" spans="1:6" ht="12.75" customHeight="1">
      <c r="A7" s="1373" t="s">
        <v>283</v>
      </c>
      <c r="B7" s="2666" t="s">
        <v>1753</v>
      </c>
      <c r="C7" s="2666"/>
      <c r="D7" s="2666"/>
      <c r="E7" s="2666"/>
      <c r="F7" s="2666"/>
    </row>
    <row r="8" spans="1:6" ht="25.5" customHeight="1">
      <c r="A8" s="1373" t="s">
        <v>283</v>
      </c>
      <c r="B8" s="2648" t="s">
        <v>1754</v>
      </c>
      <c r="C8" s="2648"/>
      <c r="D8" s="2648"/>
      <c r="E8" s="2648"/>
      <c r="F8" s="2648"/>
    </row>
    <row r="9" spans="1:6" ht="12.75" customHeight="1">
      <c r="A9" s="1373" t="s">
        <v>283</v>
      </c>
      <c r="B9" s="2666" t="s">
        <v>1755</v>
      </c>
      <c r="C9" s="2666"/>
      <c r="D9" s="2666"/>
      <c r="E9" s="2666"/>
      <c r="F9" s="2666"/>
    </row>
    <row r="10" spans="1:6" ht="12.75" customHeight="1">
      <c r="A10" s="1626"/>
      <c r="B10" s="1627"/>
      <c r="C10" s="1323"/>
      <c r="D10" s="1628"/>
      <c r="E10" s="1629"/>
      <c r="F10" s="1630"/>
    </row>
    <row r="11" spans="1:6" s="1636" customFormat="1">
      <c r="A11" s="2547" t="s">
        <v>110</v>
      </c>
      <c r="B11" s="233" t="s">
        <v>111</v>
      </c>
      <c r="C11" s="234" t="s">
        <v>112</v>
      </c>
      <c r="D11" s="235" t="s">
        <v>113</v>
      </c>
      <c r="E11" s="2548" t="s">
        <v>217</v>
      </c>
      <c r="F11" s="2549" t="s">
        <v>114</v>
      </c>
    </row>
    <row r="12" spans="1:6" ht="12.75" customHeight="1">
      <c r="A12" s="1626"/>
      <c r="D12" s="1628"/>
      <c r="E12" s="1637"/>
      <c r="F12" s="1630"/>
    </row>
    <row r="13" spans="1:6">
      <c r="A13" s="1391"/>
      <c r="B13" s="1392" t="s">
        <v>1756</v>
      </c>
      <c r="C13" s="2550"/>
      <c r="D13" s="1639"/>
      <c r="E13" s="1291"/>
      <c r="F13" s="1402"/>
    </row>
    <row r="14" spans="1:6" ht="264">
      <c r="A14" s="2551"/>
      <c r="B14" s="1267" t="s">
        <v>1757</v>
      </c>
      <c r="C14" s="2550"/>
      <c r="D14" s="1468"/>
      <c r="E14" s="1640"/>
      <c r="F14" s="1469"/>
    </row>
    <row r="15" spans="1:6">
      <c r="A15" s="2551"/>
      <c r="B15" s="1267"/>
      <c r="C15" s="2550"/>
      <c r="D15" s="1468"/>
      <c r="E15" s="1640"/>
      <c r="F15" s="1469"/>
    </row>
    <row r="16" spans="1:6" ht="13.8">
      <c r="A16" s="1626"/>
      <c r="B16" s="1641" t="s">
        <v>1758</v>
      </c>
      <c r="C16" s="1200"/>
      <c r="D16" s="1468"/>
      <c r="E16" s="1640"/>
      <c r="F16" s="1469"/>
    </row>
    <row r="17" spans="1:6" ht="142.5" customHeight="1">
      <c r="A17" s="2551">
        <f>COUNT($A$4:A16)+1</f>
        <v>1</v>
      </c>
      <c r="B17" s="1267" t="s">
        <v>2722</v>
      </c>
      <c r="C17" s="2550"/>
      <c r="D17" s="1468"/>
      <c r="E17" s="1640"/>
      <c r="F17" s="1402"/>
    </row>
    <row r="18" spans="1:6">
      <c r="A18" s="2551"/>
      <c r="C18" s="2550"/>
      <c r="D18" s="1468"/>
      <c r="E18" s="1640"/>
      <c r="F18" s="1402"/>
    </row>
    <row r="19" spans="1:6" ht="79.2">
      <c r="A19" s="2551" t="s">
        <v>877</v>
      </c>
      <c r="B19" s="2552" t="s">
        <v>2723</v>
      </c>
      <c r="C19" s="2550" t="s">
        <v>133</v>
      </c>
      <c r="D19" s="1468">
        <v>6</v>
      </c>
      <c r="E19" s="1640"/>
      <c r="F19" s="1402">
        <f>$D19*E19</f>
        <v>0</v>
      </c>
    </row>
    <row r="20" spans="1:6" ht="13.8">
      <c r="A20" s="1626"/>
      <c r="B20" s="2552"/>
      <c r="C20" s="2550"/>
      <c r="D20" s="1468"/>
      <c r="E20" s="1640"/>
      <c r="F20" s="1402"/>
    </row>
    <row r="21" spans="1:6" ht="13.8">
      <c r="A21" s="1626"/>
      <c r="B21" s="1641" t="s">
        <v>1764</v>
      </c>
      <c r="C21" s="1200"/>
      <c r="D21" s="1468"/>
      <c r="E21" s="1640"/>
      <c r="F21" s="1469"/>
    </row>
    <row r="22" spans="1:6" ht="170.4">
      <c r="A22" s="2551">
        <f>COUNT($A$4:A20)+1</f>
        <v>2</v>
      </c>
      <c r="B22" s="2553" t="s">
        <v>2724</v>
      </c>
      <c r="C22" s="2550"/>
      <c r="D22" s="1468"/>
      <c r="E22" s="1640"/>
      <c r="F22" s="1402"/>
    </row>
    <row r="23" spans="1:6" ht="13.8">
      <c r="A23" s="1626"/>
      <c r="C23" s="1200"/>
      <c r="D23" s="1468"/>
      <c r="E23" s="1640"/>
      <c r="F23" s="1469"/>
    </row>
    <row r="24" spans="1:6" ht="105.6">
      <c r="A24" s="2551" t="s">
        <v>877</v>
      </c>
      <c r="B24" s="1643" t="s">
        <v>2725</v>
      </c>
      <c r="C24" s="1291" t="s">
        <v>133</v>
      </c>
      <c r="D24" s="1468">
        <v>240</v>
      </c>
      <c r="E24" s="1646"/>
      <c r="F24" s="1402">
        <f>$D24*E24</f>
        <v>0</v>
      </c>
    </row>
    <row r="25" spans="1:6" ht="13.8">
      <c r="A25" s="1626"/>
      <c r="C25" s="1200"/>
      <c r="D25" s="1468"/>
      <c r="E25" s="1640"/>
      <c r="F25" s="1469"/>
    </row>
    <row r="26" spans="1:6" ht="78" customHeight="1">
      <c r="A26" s="2551" t="s">
        <v>879</v>
      </c>
      <c r="B26" s="1643" t="s">
        <v>2726</v>
      </c>
      <c r="C26" s="1644" t="s">
        <v>133</v>
      </c>
      <c r="D26" s="1468">
        <v>26</v>
      </c>
      <c r="E26" s="1640"/>
      <c r="F26" s="1402">
        <f>$D26*E26</f>
        <v>0</v>
      </c>
    </row>
    <row r="27" spans="1:6" ht="13.8">
      <c r="A27" s="1626"/>
      <c r="C27" s="1200"/>
      <c r="D27" s="1468"/>
      <c r="E27" s="1640"/>
      <c r="F27" s="1469"/>
    </row>
    <row r="28" spans="1:6" ht="76.5" customHeight="1">
      <c r="A28" s="2551" t="s">
        <v>881</v>
      </c>
      <c r="B28" s="1643" t="s">
        <v>2727</v>
      </c>
      <c r="C28" s="1644" t="s">
        <v>133</v>
      </c>
      <c r="D28" s="1468">
        <v>34</v>
      </c>
      <c r="E28" s="1640"/>
      <c r="F28" s="1402">
        <f>$D28*E28</f>
        <v>0</v>
      </c>
    </row>
    <row r="29" spans="1:6" ht="13.8">
      <c r="A29" s="1626"/>
      <c r="C29" s="1200"/>
      <c r="D29" s="1468"/>
      <c r="E29" s="1640"/>
      <c r="F29" s="1469"/>
    </row>
    <row r="30" spans="1:6" ht="78" customHeight="1">
      <c r="A30" s="2551" t="s">
        <v>883</v>
      </c>
      <c r="B30" s="1643" t="s">
        <v>2728</v>
      </c>
      <c r="C30" s="1644" t="s">
        <v>133</v>
      </c>
      <c r="D30" s="1468">
        <v>43</v>
      </c>
      <c r="E30" s="1640"/>
      <c r="F30" s="1402">
        <f>$D30*E30</f>
        <v>0</v>
      </c>
    </row>
    <row r="31" spans="1:6">
      <c r="A31" s="2551"/>
      <c r="B31" s="1643"/>
      <c r="C31" s="1644"/>
      <c r="D31" s="1468"/>
      <c r="E31" s="1640"/>
      <c r="F31" s="1402"/>
    </row>
    <row r="32" spans="1:6" ht="93" customHeight="1">
      <c r="A32" s="2551" t="s">
        <v>885</v>
      </c>
      <c r="B32" s="1643" t="s">
        <v>2729</v>
      </c>
      <c r="C32" s="1644" t="s">
        <v>133</v>
      </c>
      <c r="D32" s="1468">
        <v>29</v>
      </c>
      <c r="E32" s="1640"/>
      <c r="F32" s="1402">
        <f>$D32*E32</f>
        <v>0</v>
      </c>
    </row>
    <row r="33" spans="1:6">
      <c r="A33" s="2551"/>
      <c r="B33" s="1643"/>
      <c r="C33" s="1644"/>
      <c r="D33" s="1468"/>
      <c r="E33" s="1640"/>
      <c r="F33" s="1402"/>
    </row>
    <row r="34" spans="1:6" ht="78.75" customHeight="1">
      <c r="A34" s="2551" t="s">
        <v>887</v>
      </c>
      <c r="B34" s="1643" t="s">
        <v>2730</v>
      </c>
      <c r="C34" s="1644" t="s">
        <v>133</v>
      </c>
      <c r="D34" s="1468">
        <v>240</v>
      </c>
      <c r="E34" s="1640"/>
      <c r="F34" s="1402">
        <f>$D34*E34</f>
        <v>0</v>
      </c>
    </row>
    <row r="35" spans="1:6" ht="13.8">
      <c r="A35" s="1626"/>
      <c r="C35" s="1200"/>
      <c r="D35" s="1468"/>
      <c r="E35" s="1640"/>
      <c r="F35" s="1469"/>
    </row>
    <row r="36" spans="1:6" ht="92.25" customHeight="1">
      <c r="A36" s="2551" t="s">
        <v>1777</v>
      </c>
      <c r="B36" s="1643" t="s">
        <v>2731</v>
      </c>
      <c r="C36" s="1291" t="s">
        <v>133</v>
      </c>
      <c r="D36" s="1468">
        <v>3</v>
      </c>
      <c r="E36" s="1646"/>
      <c r="F36" s="1402">
        <f>$D36*E36</f>
        <v>0</v>
      </c>
    </row>
    <row r="37" spans="1:6" ht="13.8">
      <c r="A37" s="1626"/>
      <c r="C37" s="1200"/>
      <c r="D37" s="1468"/>
      <c r="E37" s="1640"/>
      <c r="F37" s="1469"/>
    </row>
    <row r="38" spans="1:6" ht="89.25" customHeight="1">
      <c r="A38" s="2551" t="s">
        <v>1779</v>
      </c>
      <c r="B38" s="1643" t="s">
        <v>2732</v>
      </c>
      <c r="C38" s="1291" t="s">
        <v>133</v>
      </c>
      <c r="D38" s="1468">
        <v>6</v>
      </c>
      <c r="E38" s="1646"/>
      <c r="F38" s="1402">
        <f>$D38*E38</f>
        <v>0</v>
      </c>
    </row>
    <row r="39" spans="1:6" ht="13.8">
      <c r="A39" s="1626"/>
      <c r="C39" s="1200"/>
      <c r="D39" s="1468"/>
      <c r="E39" s="1640"/>
      <c r="F39" s="1469"/>
    </row>
    <row r="40" spans="1:6" ht="90" customHeight="1">
      <c r="A40" s="2551" t="s">
        <v>2733</v>
      </c>
      <c r="B40" s="1643" t="s">
        <v>2734</v>
      </c>
      <c r="C40" s="1291" t="s">
        <v>133</v>
      </c>
      <c r="D40" s="1468">
        <v>7</v>
      </c>
      <c r="E40" s="1646"/>
      <c r="F40" s="1402">
        <f>$D40*E40</f>
        <v>0</v>
      </c>
    </row>
    <row r="41" spans="1:6" ht="13.8">
      <c r="A41" s="1626"/>
      <c r="C41" s="1200"/>
      <c r="D41" s="1468"/>
      <c r="E41" s="1640"/>
      <c r="F41" s="1469"/>
    </row>
    <row r="42" spans="1:6" ht="13.8">
      <c r="A42" s="1626"/>
      <c r="B42" s="1641" t="s">
        <v>1781</v>
      </c>
      <c r="C42" s="1200"/>
      <c r="D42" s="1468"/>
      <c r="E42" s="1640"/>
      <c r="F42" s="1469"/>
    </row>
    <row r="43" spans="1:6" ht="39.6">
      <c r="A43" s="2551">
        <f>COUNT($A$4:A42)+1</f>
        <v>3</v>
      </c>
      <c r="B43" s="1643" t="s">
        <v>2735</v>
      </c>
      <c r="C43" s="1291" t="s">
        <v>756</v>
      </c>
      <c r="D43" s="1645">
        <v>16</v>
      </c>
      <c r="E43" s="1646"/>
      <c r="F43" s="1423">
        <f t="shared" ref="F43" si="0">+E43*D43</f>
        <v>0</v>
      </c>
    </row>
    <row r="44" spans="1:6" ht="13.8">
      <c r="A44" s="1626"/>
      <c r="C44" s="1291"/>
      <c r="D44" s="1645"/>
      <c r="E44" s="1646"/>
      <c r="F44" s="1423"/>
    </row>
    <row r="45" spans="1:6" ht="26.4">
      <c r="A45" s="1391">
        <f>COUNT($A$4:A44)+1</f>
        <v>4</v>
      </c>
      <c r="B45" s="2554" t="s">
        <v>2736</v>
      </c>
      <c r="C45" s="1437" t="s">
        <v>501</v>
      </c>
      <c r="D45" s="1400">
        <v>330</v>
      </c>
      <c r="E45" s="1401"/>
      <c r="F45" s="1402">
        <f>$D45*E45</f>
        <v>0</v>
      </c>
    </row>
    <row r="46" spans="1:6" ht="13.8">
      <c r="A46" s="1626"/>
      <c r="C46" s="1291"/>
      <c r="D46" s="1645"/>
      <c r="E46" s="1646"/>
      <c r="F46" s="1423"/>
    </row>
    <row r="47" spans="1:6" ht="13.8">
      <c r="A47" s="1626"/>
      <c r="B47" s="1392" t="s">
        <v>1783</v>
      </c>
      <c r="C47" s="1200"/>
      <c r="D47" s="1468"/>
      <c r="E47" s="1640"/>
      <c r="F47" s="1469"/>
    </row>
    <row r="48" spans="1:6" ht="118.8">
      <c r="A48" s="2551">
        <f>COUNT($A$4:A47)+1</f>
        <v>5</v>
      </c>
      <c r="B48" s="1267" t="s">
        <v>2737</v>
      </c>
      <c r="C48" s="1200" t="s">
        <v>133</v>
      </c>
      <c r="D48" s="1468">
        <v>3</v>
      </c>
      <c r="E48" s="1646"/>
      <c r="F48" s="1402">
        <f>$D48*E48</f>
        <v>0</v>
      </c>
    </row>
    <row r="49" spans="1:6" ht="13.8">
      <c r="A49" s="1626"/>
      <c r="C49" s="1200"/>
      <c r="D49" s="1468"/>
      <c r="E49" s="1640"/>
      <c r="F49" s="1469"/>
    </row>
    <row r="50" spans="1:6" ht="13.8" thickBot="1">
      <c r="A50" s="1647"/>
      <c r="B50" s="2177" t="str">
        <f>$B$1&amp;" skupaj:"</f>
        <v>KRAJINSKA ARHITEKTURA - ZASADITEV skupaj:</v>
      </c>
      <c r="C50" s="1648"/>
      <c r="D50" s="1441"/>
      <c r="E50" s="1443"/>
      <c r="F50" s="1649">
        <f>SUM(F12:F49)</f>
        <v>0</v>
      </c>
    </row>
    <row r="51" spans="1:6" ht="13.8" thickTop="1">
      <c r="C51" s="1200"/>
      <c r="D51" s="1468"/>
    </row>
  </sheetData>
  <mergeCells count="6">
    <mergeCell ref="B9:F9"/>
    <mergeCell ref="B4:F4"/>
    <mergeCell ref="B5:F5"/>
    <mergeCell ref="B6:F6"/>
    <mergeCell ref="B7:F7"/>
    <mergeCell ref="B8:F8"/>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7B239-827D-41B6-ABB1-C76ED57F5F2E}">
  <sheetPr>
    <tabColor theme="8" tint="0.79998168889431442"/>
    <pageSetUpPr fitToPage="1"/>
  </sheetPr>
  <dimension ref="A1:I47"/>
  <sheetViews>
    <sheetView workbookViewId="0"/>
  </sheetViews>
  <sheetFormatPr defaultRowHeight="13.2"/>
  <cols>
    <col min="1" max="1" width="5.88671875" style="1508" customWidth="1"/>
    <col min="2" max="2" width="45" style="1508" customWidth="1"/>
    <col min="3" max="3" width="6" style="1535" customWidth="1"/>
    <col min="4" max="4" width="8.109375" style="1508" customWidth="1"/>
    <col min="5" max="5" width="9.33203125" style="1508" customWidth="1"/>
    <col min="6" max="6" width="13.33203125" style="2578" customWidth="1"/>
    <col min="7" max="7" width="8.88671875" style="1508"/>
    <col min="8" max="8" width="22" style="1508" customWidth="1"/>
    <col min="9" max="256" width="8.88671875" style="1508"/>
    <col min="257" max="257" width="7.33203125" style="1508" bestFit="1" customWidth="1"/>
    <col min="258" max="258" width="45" style="1508" customWidth="1"/>
    <col min="259" max="259" width="6" style="1508" customWidth="1"/>
    <col min="260" max="260" width="10.6640625" style="1508" customWidth="1"/>
    <col min="261" max="261" width="9.6640625" style="1508" customWidth="1"/>
    <col min="262" max="262" width="12.44140625" style="1508" customWidth="1"/>
    <col min="263" max="263" width="8.88671875" style="1508"/>
    <col min="264" max="264" width="12.44140625" style="1508" customWidth="1"/>
    <col min="265" max="512" width="8.88671875" style="1508"/>
    <col min="513" max="513" width="7.33203125" style="1508" bestFit="1" customWidth="1"/>
    <col min="514" max="514" width="45" style="1508" customWidth="1"/>
    <col min="515" max="515" width="6" style="1508" customWidth="1"/>
    <col min="516" max="516" width="10.6640625" style="1508" customWidth="1"/>
    <col min="517" max="517" width="9.6640625" style="1508" customWidth="1"/>
    <col min="518" max="518" width="12.44140625" style="1508" customWidth="1"/>
    <col min="519" max="519" width="8.88671875" style="1508"/>
    <col min="520" max="520" width="12.44140625" style="1508" customWidth="1"/>
    <col min="521" max="768" width="8.88671875" style="1508"/>
    <col min="769" max="769" width="7.33203125" style="1508" bestFit="1" customWidth="1"/>
    <col min="770" max="770" width="45" style="1508" customWidth="1"/>
    <col min="771" max="771" width="6" style="1508" customWidth="1"/>
    <col min="772" max="772" width="10.6640625" style="1508" customWidth="1"/>
    <col min="773" max="773" width="9.6640625" style="1508" customWidth="1"/>
    <col min="774" max="774" width="12.44140625" style="1508" customWidth="1"/>
    <col min="775" max="775" width="8.88671875" style="1508"/>
    <col min="776" max="776" width="12.44140625" style="1508" customWidth="1"/>
    <col min="777" max="1024" width="8.88671875" style="1508"/>
    <col min="1025" max="1025" width="7.33203125" style="1508" bestFit="1" customWidth="1"/>
    <col min="1026" max="1026" width="45" style="1508" customWidth="1"/>
    <col min="1027" max="1027" width="6" style="1508" customWidth="1"/>
    <col min="1028" max="1028" width="10.6640625" style="1508" customWidth="1"/>
    <col min="1029" max="1029" width="9.6640625" style="1508" customWidth="1"/>
    <col min="1030" max="1030" width="12.44140625" style="1508" customWidth="1"/>
    <col min="1031" max="1031" width="8.88671875" style="1508"/>
    <col min="1032" max="1032" width="12.44140625" style="1508" customWidth="1"/>
    <col min="1033" max="1280" width="8.88671875" style="1508"/>
    <col min="1281" max="1281" width="7.33203125" style="1508" bestFit="1" customWidth="1"/>
    <col min="1282" max="1282" width="45" style="1508" customWidth="1"/>
    <col min="1283" max="1283" width="6" style="1508" customWidth="1"/>
    <col min="1284" max="1284" width="10.6640625" style="1508" customWidth="1"/>
    <col min="1285" max="1285" width="9.6640625" style="1508" customWidth="1"/>
    <col min="1286" max="1286" width="12.44140625" style="1508" customWidth="1"/>
    <col min="1287" max="1287" width="8.88671875" style="1508"/>
    <col min="1288" max="1288" width="12.44140625" style="1508" customWidth="1"/>
    <col min="1289" max="1536" width="8.88671875" style="1508"/>
    <col min="1537" max="1537" width="7.33203125" style="1508" bestFit="1" customWidth="1"/>
    <col min="1538" max="1538" width="45" style="1508" customWidth="1"/>
    <col min="1539" max="1539" width="6" style="1508" customWidth="1"/>
    <col min="1540" max="1540" width="10.6640625" style="1508" customWidth="1"/>
    <col min="1541" max="1541" width="9.6640625" style="1508" customWidth="1"/>
    <col min="1542" max="1542" width="12.44140625" style="1508" customWidth="1"/>
    <col min="1543" max="1543" width="8.88671875" style="1508"/>
    <col min="1544" max="1544" width="12.44140625" style="1508" customWidth="1"/>
    <col min="1545" max="1792" width="8.88671875" style="1508"/>
    <col min="1793" max="1793" width="7.33203125" style="1508" bestFit="1" customWidth="1"/>
    <col min="1794" max="1794" width="45" style="1508" customWidth="1"/>
    <col min="1795" max="1795" width="6" style="1508" customWidth="1"/>
    <col min="1796" max="1796" width="10.6640625" style="1508" customWidth="1"/>
    <col min="1797" max="1797" width="9.6640625" style="1508" customWidth="1"/>
    <col min="1798" max="1798" width="12.44140625" style="1508" customWidth="1"/>
    <col min="1799" max="1799" width="8.88671875" style="1508"/>
    <col min="1800" max="1800" width="12.44140625" style="1508" customWidth="1"/>
    <col min="1801" max="2048" width="8.88671875" style="1508"/>
    <col min="2049" max="2049" width="7.33203125" style="1508" bestFit="1" customWidth="1"/>
    <col min="2050" max="2050" width="45" style="1508" customWidth="1"/>
    <col min="2051" max="2051" width="6" style="1508" customWidth="1"/>
    <col min="2052" max="2052" width="10.6640625" style="1508" customWidth="1"/>
    <col min="2053" max="2053" width="9.6640625" style="1508" customWidth="1"/>
    <col min="2054" max="2054" width="12.44140625" style="1508" customWidth="1"/>
    <col min="2055" max="2055" width="8.88671875" style="1508"/>
    <col min="2056" max="2056" width="12.44140625" style="1508" customWidth="1"/>
    <col min="2057" max="2304" width="8.88671875" style="1508"/>
    <col min="2305" max="2305" width="7.33203125" style="1508" bestFit="1" customWidth="1"/>
    <col min="2306" max="2306" width="45" style="1508" customWidth="1"/>
    <col min="2307" max="2307" width="6" style="1508" customWidth="1"/>
    <col min="2308" max="2308" width="10.6640625" style="1508" customWidth="1"/>
    <col min="2309" max="2309" width="9.6640625" style="1508" customWidth="1"/>
    <col min="2310" max="2310" width="12.44140625" style="1508" customWidth="1"/>
    <col min="2311" max="2311" width="8.88671875" style="1508"/>
    <col min="2312" max="2312" width="12.44140625" style="1508" customWidth="1"/>
    <col min="2313" max="2560" width="8.88671875" style="1508"/>
    <col min="2561" max="2561" width="7.33203125" style="1508" bestFit="1" customWidth="1"/>
    <col min="2562" max="2562" width="45" style="1508" customWidth="1"/>
    <col min="2563" max="2563" width="6" style="1508" customWidth="1"/>
    <col min="2564" max="2564" width="10.6640625" style="1508" customWidth="1"/>
    <col min="2565" max="2565" width="9.6640625" style="1508" customWidth="1"/>
    <col min="2566" max="2566" width="12.44140625" style="1508" customWidth="1"/>
    <col min="2567" max="2567" width="8.88671875" style="1508"/>
    <col min="2568" max="2568" width="12.44140625" style="1508" customWidth="1"/>
    <col min="2569" max="2816" width="8.88671875" style="1508"/>
    <col min="2817" max="2817" width="7.33203125" style="1508" bestFit="1" customWidth="1"/>
    <col min="2818" max="2818" width="45" style="1508" customWidth="1"/>
    <col min="2819" max="2819" width="6" style="1508" customWidth="1"/>
    <col min="2820" max="2820" width="10.6640625" style="1508" customWidth="1"/>
    <col min="2821" max="2821" width="9.6640625" style="1508" customWidth="1"/>
    <col min="2822" max="2822" width="12.44140625" style="1508" customWidth="1"/>
    <col min="2823" max="2823" width="8.88671875" style="1508"/>
    <col min="2824" max="2824" width="12.44140625" style="1508" customWidth="1"/>
    <col min="2825" max="3072" width="8.88671875" style="1508"/>
    <col min="3073" max="3073" width="7.33203125" style="1508" bestFit="1" customWidth="1"/>
    <col min="3074" max="3074" width="45" style="1508" customWidth="1"/>
    <col min="3075" max="3075" width="6" style="1508" customWidth="1"/>
    <col min="3076" max="3076" width="10.6640625" style="1508" customWidth="1"/>
    <col min="3077" max="3077" width="9.6640625" style="1508" customWidth="1"/>
    <col min="3078" max="3078" width="12.44140625" style="1508" customWidth="1"/>
    <col min="3079" max="3079" width="8.88671875" style="1508"/>
    <col min="3080" max="3080" width="12.44140625" style="1508" customWidth="1"/>
    <col min="3081" max="3328" width="8.88671875" style="1508"/>
    <col min="3329" max="3329" width="7.33203125" style="1508" bestFit="1" customWidth="1"/>
    <col min="3330" max="3330" width="45" style="1508" customWidth="1"/>
    <col min="3331" max="3331" width="6" style="1508" customWidth="1"/>
    <col min="3332" max="3332" width="10.6640625" style="1508" customWidth="1"/>
    <col min="3333" max="3333" width="9.6640625" style="1508" customWidth="1"/>
    <col min="3334" max="3334" width="12.44140625" style="1508" customWidth="1"/>
    <col min="3335" max="3335" width="8.88671875" style="1508"/>
    <col min="3336" max="3336" width="12.44140625" style="1508" customWidth="1"/>
    <col min="3337" max="3584" width="8.88671875" style="1508"/>
    <col min="3585" max="3585" width="7.33203125" style="1508" bestFit="1" customWidth="1"/>
    <col min="3586" max="3586" width="45" style="1508" customWidth="1"/>
    <col min="3587" max="3587" width="6" style="1508" customWidth="1"/>
    <col min="3588" max="3588" width="10.6640625" style="1508" customWidth="1"/>
    <col min="3589" max="3589" width="9.6640625" style="1508" customWidth="1"/>
    <col min="3590" max="3590" width="12.44140625" style="1508" customWidth="1"/>
    <col min="3591" max="3591" width="8.88671875" style="1508"/>
    <col min="3592" max="3592" width="12.44140625" style="1508" customWidth="1"/>
    <col min="3593" max="3840" width="8.88671875" style="1508"/>
    <col min="3841" max="3841" width="7.33203125" style="1508" bestFit="1" customWidth="1"/>
    <col min="3842" max="3842" width="45" style="1508" customWidth="1"/>
    <col min="3843" max="3843" width="6" style="1508" customWidth="1"/>
    <col min="3844" max="3844" width="10.6640625" style="1508" customWidth="1"/>
    <col min="3845" max="3845" width="9.6640625" style="1508" customWidth="1"/>
    <col min="3846" max="3846" width="12.44140625" style="1508" customWidth="1"/>
    <col min="3847" max="3847" width="8.88671875" style="1508"/>
    <col min="3848" max="3848" width="12.44140625" style="1508" customWidth="1"/>
    <col min="3849" max="4096" width="8.88671875" style="1508"/>
    <col min="4097" max="4097" width="7.33203125" style="1508" bestFit="1" customWidth="1"/>
    <col min="4098" max="4098" width="45" style="1508" customWidth="1"/>
    <col min="4099" max="4099" width="6" style="1508" customWidth="1"/>
    <col min="4100" max="4100" width="10.6640625" style="1508" customWidth="1"/>
    <col min="4101" max="4101" width="9.6640625" style="1508" customWidth="1"/>
    <col min="4102" max="4102" width="12.44140625" style="1508" customWidth="1"/>
    <col min="4103" max="4103" width="8.88671875" style="1508"/>
    <col min="4104" max="4104" width="12.44140625" style="1508" customWidth="1"/>
    <col min="4105" max="4352" width="8.88671875" style="1508"/>
    <col min="4353" max="4353" width="7.33203125" style="1508" bestFit="1" customWidth="1"/>
    <col min="4354" max="4354" width="45" style="1508" customWidth="1"/>
    <col min="4355" max="4355" width="6" style="1508" customWidth="1"/>
    <col min="4356" max="4356" width="10.6640625" style="1508" customWidth="1"/>
    <col min="4357" max="4357" width="9.6640625" style="1508" customWidth="1"/>
    <col min="4358" max="4358" width="12.44140625" style="1508" customWidth="1"/>
    <col min="4359" max="4359" width="8.88671875" style="1508"/>
    <col min="4360" max="4360" width="12.44140625" style="1508" customWidth="1"/>
    <col min="4361" max="4608" width="8.88671875" style="1508"/>
    <col min="4609" max="4609" width="7.33203125" style="1508" bestFit="1" customWidth="1"/>
    <col min="4610" max="4610" width="45" style="1508" customWidth="1"/>
    <col min="4611" max="4611" width="6" style="1508" customWidth="1"/>
    <col min="4612" max="4612" width="10.6640625" style="1508" customWidth="1"/>
    <col min="4613" max="4613" width="9.6640625" style="1508" customWidth="1"/>
    <col min="4614" max="4614" width="12.44140625" style="1508" customWidth="1"/>
    <col min="4615" max="4615" width="8.88671875" style="1508"/>
    <col min="4616" max="4616" width="12.44140625" style="1508" customWidth="1"/>
    <col min="4617" max="4864" width="8.88671875" style="1508"/>
    <col min="4865" max="4865" width="7.33203125" style="1508" bestFit="1" customWidth="1"/>
    <col min="4866" max="4866" width="45" style="1508" customWidth="1"/>
    <col min="4867" max="4867" width="6" style="1508" customWidth="1"/>
    <col min="4868" max="4868" width="10.6640625" style="1508" customWidth="1"/>
    <col min="4869" max="4869" width="9.6640625" style="1508" customWidth="1"/>
    <col min="4870" max="4870" width="12.44140625" style="1508" customWidth="1"/>
    <col min="4871" max="4871" width="8.88671875" style="1508"/>
    <col min="4872" max="4872" width="12.44140625" style="1508" customWidth="1"/>
    <col min="4873" max="5120" width="8.88671875" style="1508"/>
    <col min="5121" max="5121" width="7.33203125" style="1508" bestFit="1" customWidth="1"/>
    <col min="5122" max="5122" width="45" style="1508" customWidth="1"/>
    <col min="5123" max="5123" width="6" style="1508" customWidth="1"/>
    <col min="5124" max="5124" width="10.6640625" style="1508" customWidth="1"/>
    <col min="5125" max="5125" width="9.6640625" style="1508" customWidth="1"/>
    <col min="5126" max="5126" width="12.44140625" style="1508" customWidth="1"/>
    <col min="5127" max="5127" width="8.88671875" style="1508"/>
    <col min="5128" max="5128" width="12.44140625" style="1508" customWidth="1"/>
    <col min="5129" max="5376" width="8.88671875" style="1508"/>
    <col min="5377" max="5377" width="7.33203125" style="1508" bestFit="1" customWidth="1"/>
    <col min="5378" max="5378" width="45" style="1508" customWidth="1"/>
    <col min="5379" max="5379" width="6" style="1508" customWidth="1"/>
    <col min="5380" max="5380" width="10.6640625" style="1508" customWidth="1"/>
    <col min="5381" max="5381" width="9.6640625" style="1508" customWidth="1"/>
    <col min="5382" max="5382" width="12.44140625" style="1508" customWidth="1"/>
    <col min="5383" max="5383" width="8.88671875" style="1508"/>
    <col min="5384" max="5384" width="12.44140625" style="1508" customWidth="1"/>
    <col min="5385" max="5632" width="8.88671875" style="1508"/>
    <col min="5633" max="5633" width="7.33203125" style="1508" bestFit="1" customWidth="1"/>
    <col min="5634" max="5634" width="45" style="1508" customWidth="1"/>
    <col min="5635" max="5635" width="6" style="1508" customWidth="1"/>
    <col min="5636" max="5636" width="10.6640625" style="1508" customWidth="1"/>
    <col min="5637" max="5637" width="9.6640625" style="1508" customWidth="1"/>
    <col min="5638" max="5638" width="12.44140625" style="1508" customWidth="1"/>
    <col min="5639" max="5639" width="8.88671875" style="1508"/>
    <col min="5640" max="5640" width="12.44140625" style="1508" customWidth="1"/>
    <col min="5641" max="5888" width="8.88671875" style="1508"/>
    <col min="5889" max="5889" width="7.33203125" style="1508" bestFit="1" customWidth="1"/>
    <col min="5890" max="5890" width="45" style="1508" customWidth="1"/>
    <col min="5891" max="5891" width="6" style="1508" customWidth="1"/>
    <col min="5892" max="5892" width="10.6640625" style="1508" customWidth="1"/>
    <col min="5893" max="5893" width="9.6640625" style="1508" customWidth="1"/>
    <col min="5894" max="5894" width="12.44140625" style="1508" customWidth="1"/>
    <col min="5895" max="5895" width="8.88671875" style="1508"/>
    <col min="5896" max="5896" width="12.44140625" style="1508" customWidth="1"/>
    <col min="5897" max="6144" width="8.88671875" style="1508"/>
    <col min="6145" max="6145" width="7.33203125" style="1508" bestFit="1" customWidth="1"/>
    <col min="6146" max="6146" width="45" style="1508" customWidth="1"/>
    <col min="6147" max="6147" width="6" style="1508" customWidth="1"/>
    <col min="6148" max="6148" width="10.6640625" style="1508" customWidth="1"/>
    <col min="6149" max="6149" width="9.6640625" style="1508" customWidth="1"/>
    <col min="6150" max="6150" width="12.44140625" style="1508" customWidth="1"/>
    <col min="6151" max="6151" width="8.88671875" style="1508"/>
    <col min="6152" max="6152" width="12.44140625" style="1508" customWidth="1"/>
    <col min="6153" max="6400" width="8.88671875" style="1508"/>
    <col min="6401" max="6401" width="7.33203125" style="1508" bestFit="1" customWidth="1"/>
    <col min="6402" max="6402" width="45" style="1508" customWidth="1"/>
    <col min="6403" max="6403" width="6" style="1508" customWidth="1"/>
    <col min="6404" max="6404" width="10.6640625" style="1508" customWidth="1"/>
    <col min="6405" max="6405" width="9.6640625" style="1508" customWidth="1"/>
    <col min="6406" max="6406" width="12.44140625" style="1508" customWidth="1"/>
    <col min="6407" max="6407" width="8.88671875" style="1508"/>
    <col min="6408" max="6408" width="12.44140625" style="1508" customWidth="1"/>
    <col min="6409" max="6656" width="8.88671875" style="1508"/>
    <col min="6657" max="6657" width="7.33203125" style="1508" bestFit="1" customWidth="1"/>
    <col min="6658" max="6658" width="45" style="1508" customWidth="1"/>
    <col min="6659" max="6659" width="6" style="1508" customWidth="1"/>
    <col min="6660" max="6660" width="10.6640625" style="1508" customWidth="1"/>
    <col min="6661" max="6661" width="9.6640625" style="1508" customWidth="1"/>
    <col min="6662" max="6662" width="12.44140625" style="1508" customWidth="1"/>
    <col min="6663" max="6663" width="8.88671875" style="1508"/>
    <col min="6664" max="6664" width="12.44140625" style="1508" customWidth="1"/>
    <col min="6665" max="6912" width="8.88671875" style="1508"/>
    <col min="6913" max="6913" width="7.33203125" style="1508" bestFit="1" customWidth="1"/>
    <col min="6914" max="6914" width="45" style="1508" customWidth="1"/>
    <col min="6915" max="6915" width="6" style="1508" customWidth="1"/>
    <col min="6916" max="6916" width="10.6640625" style="1508" customWidth="1"/>
    <col min="6917" max="6917" width="9.6640625" style="1508" customWidth="1"/>
    <col min="6918" max="6918" width="12.44140625" style="1508" customWidth="1"/>
    <col min="6919" max="6919" width="8.88671875" style="1508"/>
    <col min="6920" max="6920" width="12.44140625" style="1508" customWidth="1"/>
    <col min="6921" max="7168" width="8.88671875" style="1508"/>
    <col min="7169" max="7169" width="7.33203125" style="1508" bestFit="1" customWidth="1"/>
    <col min="7170" max="7170" width="45" style="1508" customWidth="1"/>
    <col min="7171" max="7171" width="6" style="1508" customWidth="1"/>
    <col min="7172" max="7172" width="10.6640625" style="1508" customWidth="1"/>
    <col min="7173" max="7173" width="9.6640625" style="1508" customWidth="1"/>
    <col min="7174" max="7174" width="12.44140625" style="1508" customWidth="1"/>
    <col min="7175" max="7175" width="8.88671875" style="1508"/>
    <col min="7176" max="7176" width="12.44140625" style="1508" customWidth="1"/>
    <col min="7177" max="7424" width="8.88671875" style="1508"/>
    <col min="7425" max="7425" width="7.33203125" style="1508" bestFit="1" customWidth="1"/>
    <col min="7426" max="7426" width="45" style="1508" customWidth="1"/>
    <col min="7427" max="7427" width="6" style="1508" customWidth="1"/>
    <col min="7428" max="7428" width="10.6640625" style="1508" customWidth="1"/>
    <col min="7429" max="7429" width="9.6640625" style="1508" customWidth="1"/>
    <col min="7430" max="7430" width="12.44140625" style="1508" customWidth="1"/>
    <col min="7431" max="7431" width="8.88671875" style="1508"/>
    <col min="7432" max="7432" width="12.44140625" style="1508" customWidth="1"/>
    <col min="7433" max="7680" width="8.88671875" style="1508"/>
    <col min="7681" max="7681" width="7.33203125" style="1508" bestFit="1" customWidth="1"/>
    <col min="7682" max="7682" width="45" style="1508" customWidth="1"/>
    <col min="7683" max="7683" width="6" style="1508" customWidth="1"/>
    <col min="7684" max="7684" width="10.6640625" style="1508" customWidth="1"/>
    <col min="7685" max="7685" width="9.6640625" style="1508" customWidth="1"/>
    <col min="7686" max="7686" width="12.44140625" style="1508" customWidth="1"/>
    <col min="7687" max="7687" width="8.88671875" style="1508"/>
    <col min="7688" max="7688" width="12.44140625" style="1508" customWidth="1"/>
    <col min="7689" max="7936" width="8.88671875" style="1508"/>
    <col min="7937" max="7937" width="7.33203125" style="1508" bestFit="1" customWidth="1"/>
    <col min="7938" max="7938" width="45" style="1508" customWidth="1"/>
    <col min="7939" max="7939" width="6" style="1508" customWidth="1"/>
    <col min="7940" max="7940" width="10.6640625" style="1508" customWidth="1"/>
    <col min="7941" max="7941" width="9.6640625" style="1508" customWidth="1"/>
    <col min="7942" max="7942" width="12.44140625" style="1508" customWidth="1"/>
    <col min="7943" max="7943" width="8.88671875" style="1508"/>
    <col min="7944" max="7944" width="12.44140625" style="1508" customWidth="1"/>
    <col min="7945" max="8192" width="8.88671875" style="1508"/>
    <col min="8193" max="8193" width="7.33203125" style="1508" bestFit="1" customWidth="1"/>
    <col min="8194" max="8194" width="45" style="1508" customWidth="1"/>
    <col min="8195" max="8195" width="6" style="1508" customWidth="1"/>
    <col min="8196" max="8196" width="10.6640625" style="1508" customWidth="1"/>
    <col min="8197" max="8197" width="9.6640625" style="1508" customWidth="1"/>
    <col min="8198" max="8198" width="12.44140625" style="1508" customWidth="1"/>
    <col min="8199" max="8199" width="8.88671875" style="1508"/>
    <col min="8200" max="8200" width="12.44140625" style="1508" customWidth="1"/>
    <col min="8201" max="8448" width="8.88671875" style="1508"/>
    <col min="8449" max="8449" width="7.33203125" style="1508" bestFit="1" customWidth="1"/>
    <col min="8450" max="8450" width="45" style="1508" customWidth="1"/>
    <col min="8451" max="8451" width="6" style="1508" customWidth="1"/>
    <col min="8452" max="8452" width="10.6640625" style="1508" customWidth="1"/>
    <col min="8453" max="8453" width="9.6640625" style="1508" customWidth="1"/>
    <col min="8454" max="8454" width="12.44140625" style="1508" customWidth="1"/>
    <col min="8455" max="8455" width="8.88671875" style="1508"/>
    <col min="8456" max="8456" width="12.44140625" style="1508" customWidth="1"/>
    <col min="8457" max="8704" width="8.88671875" style="1508"/>
    <col min="8705" max="8705" width="7.33203125" style="1508" bestFit="1" customWidth="1"/>
    <col min="8706" max="8706" width="45" style="1508" customWidth="1"/>
    <col min="8707" max="8707" width="6" style="1508" customWidth="1"/>
    <col min="8708" max="8708" width="10.6640625" style="1508" customWidth="1"/>
    <col min="8709" max="8709" width="9.6640625" style="1508" customWidth="1"/>
    <col min="8710" max="8710" width="12.44140625" style="1508" customWidth="1"/>
    <col min="8711" max="8711" width="8.88671875" style="1508"/>
    <col min="8712" max="8712" width="12.44140625" style="1508" customWidth="1"/>
    <col min="8713" max="8960" width="8.88671875" style="1508"/>
    <col min="8961" max="8961" width="7.33203125" style="1508" bestFit="1" customWidth="1"/>
    <col min="8962" max="8962" width="45" style="1508" customWidth="1"/>
    <col min="8963" max="8963" width="6" style="1508" customWidth="1"/>
    <col min="8964" max="8964" width="10.6640625" style="1508" customWidth="1"/>
    <col min="8965" max="8965" width="9.6640625" style="1508" customWidth="1"/>
    <col min="8966" max="8966" width="12.44140625" style="1508" customWidth="1"/>
    <col min="8967" max="8967" width="8.88671875" style="1508"/>
    <col min="8968" max="8968" width="12.44140625" style="1508" customWidth="1"/>
    <col min="8969" max="9216" width="8.88671875" style="1508"/>
    <col min="9217" max="9217" width="7.33203125" style="1508" bestFit="1" customWidth="1"/>
    <col min="9218" max="9218" width="45" style="1508" customWidth="1"/>
    <col min="9219" max="9219" width="6" style="1508" customWidth="1"/>
    <col min="9220" max="9220" width="10.6640625" style="1508" customWidth="1"/>
    <col min="9221" max="9221" width="9.6640625" style="1508" customWidth="1"/>
    <col min="9222" max="9222" width="12.44140625" style="1508" customWidth="1"/>
    <col min="9223" max="9223" width="8.88671875" style="1508"/>
    <col min="9224" max="9224" width="12.44140625" style="1508" customWidth="1"/>
    <col min="9225" max="9472" width="8.88671875" style="1508"/>
    <col min="9473" max="9473" width="7.33203125" style="1508" bestFit="1" customWidth="1"/>
    <col min="9474" max="9474" width="45" style="1508" customWidth="1"/>
    <col min="9475" max="9475" width="6" style="1508" customWidth="1"/>
    <col min="9476" max="9476" width="10.6640625" style="1508" customWidth="1"/>
    <col min="9477" max="9477" width="9.6640625" style="1508" customWidth="1"/>
    <col min="9478" max="9478" width="12.44140625" style="1508" customWidth="1"/>
    <col min="9479" max="9479" width="8.88671875" style="1508"/>
    <col min="9480" max="9480" width="12.44140625" style="1508" customWidth="1"/>
    <col min="9481" max="9728" width="8.88671875" style="1508"/>
    <col min="9729" max="9729" width="7.33203125" style="1508" bestFit="1" customWidth="1"/>
    <col min="9730" max="9730" width="45" style="1508" customWidth="1"/>
    <col min="9731" max="9731" width="6" style="1508" customWidth="1"/>
    <col min="9732" max="9732" width="10.6640625" style="1508" customWidth="1"/>
    <col min="9733" max="9733" width="9.6640625" style="1508" customWidth="1"/>
    <col min="9734" max="9734" width="12.44140625" style="1508" customWidth="1"/>
    <col min="9735" max="9735" width="8.88671875" style="1508"/>
    <col min="9736" max="9736" width="12.44140625" style="1508" customWidth="1"/>
    <col min="9737" max="9984" width="8.88671875" style="1508"/>
    <col min="9985" max="9985" width="7.33203125" style="1508" bestFit="1" customWidth="1"/>
    <col min="9986" max="9986" width="45" style="1508" customWidth="1"/>
    <col min="9987" max="9987" width="6" style="1508" customWidth="1"/>
    <col min="9988" max="9988" width="10.6640625" style="1508" customWidth="1"/>
    <col min="9989" max="9989" width="9.6640625" style="1508" customWidth="1"/>
    <col min="9990" max="9990" width="12.44140625" style="1508" customWidth="1"/>
    <col min="9991" max="9991" width="8.88671875" style="1508"/>
    <col min="9992" max="9992" width="12.44140625" style="1508" customWidth="1"/>
    <col min="9993" max="10240" width="8.88671875" style="1508"/>
    <col min="10241" max="10241" width="7.33203125" style="1508" bestFit="1" customWidth="1"/>
    <col min="10242" max="10242" width="45" style="1508" customWidth="1"/>
    <col min="10243" max="10243" width="6" style="1508" customWidth="1"/>
    <col min="10244" max="10244" width="10.6640625" style="1508" customWidth="1"/>
    <col min="10245" max="10245" width="9.6640625" style="1508" customWidth="1"/>
    <col min="10246" max="10246" width="12.44140625" style="1508" customWidth="1"/>
    <col min="10247" max="10247" width="8.88671875" style="1508"/>
    <col min="10248" max="10248" width="12.44140625" style="1508" customWidth="1"/>
    <col min="10249" max="10496" width="8.88671875" style="1508"/>
    <col min="10497" max="10497" width="7.33203125" style="1508" bestFit="1" customWidth="1"/>
    <col min="10498" max="10498" width="45" style="1508" customWidth="1"/>
    <col min="10499" max="10499" width="6" style="1508" customWidth="1"/>
    <col min="10500" max="10500" width="10.6640625" style="1508" customWidth="1"/>
    <col min="10501" max="10501" width="9.6640625" style="1508" customWidth="1"/>
    <col min="10502" max="10502" width="12.44140625" style="1508" customWidth="1"/>
    <col min="10503" max="10503" width="8.88671875" style="1508"/>
    <col min="10504" max="10504" width="12.44140625" style="1508" customWidth="1"/>
    <col min="10505" max="10752" width="8.88671875" style="1508"/>
    <col min="10753" max="10753" width="7.33203125" style="1508" bestFit="1" customWidth="1"/>
    <col min="10754" max="10754" width="45" style="1508" customWidth="1"/>
    <col min="10755" max="10755" width="6" style="1508" customWidth="1"/>
    <col min="10756" max="10756" width="10.6640625" style="1508" customWidth="1"/>
    <col min="10757" max="10757" width="9.6640625" style="1508" customWidth="1"/>
    <col min="10758" max="10758" width="12.44140625" style="1508" customWidth="1"/>
    <col min="10759" max="10759" width="8.88671875" style="1508"/>
    <col min="10760" max="10760" width="12.44140625" style="1508" customWidth="1"/>
    <col min="10761" max="11008" width="8.88671875" style="1508"/>
    <col min="11009" max="11009" width="7.33203125" style="1508" bestFit="1" customWidth="1"/>
    <col min="11010" max="11010" width="45" style="1508" customWidth="1"/>
    <col min="11011" max="11011" width="6" style="1508" customWidth="1"/>
    <col min="11012" max="11012" width="10.6640625" style="1508" customWidth="1"/>
    <col min="11013" max="11013" width="9.6640625" style="1508" customWidth="1"/>
    <col min="11014" max="11014" width="12.44140625" style="1508" customWidth="1"/>
    <col min="11015" max="11015" width="8.88671875" style="1508"/>
    <col min="11016" max="11016" width="12.44140625" style="1508" customWidth="1"/>
    <col min="11017" max="11264" width="8.88671875" style="1508"/>
    <col min="11265" max="11265" width="7.33203125" style="1508" bestFit="1" customWidth="1"/>
    <col min="11266" max="11266" width="45" style="1508" customWidth="1"/>
    <col min="11267" max="11267" width="6" style="1508" customWidth="1"/>
    <col min="11268" max="11268" width="10.6640625" style="1508" customWidth="1"/>
    <col min="11269" max="11269" width="9.6640625" style="1508" customWidth="1"/>
    <col min="11270" max="11270" width="12.44140625" style="1508" customWidth="1"/>
    <col min="11271" max="11271" width="8.88671875" style="1508"/>
    <col min="11272" max="11272" width="12.44140625" style="1508" customWidth="1"/>
    <col min="11273" max="11520" width="8.88671875" style="1508"/>
    <col min="11521" max="11521" width="7.33203125" style="1508" bestFit="1" customWidth="1"/>
    <col min="11522" max="11522" width="45" style="1508" customWidth="1"/>
    <col min="11523" max="11523" width="6" style="1508" customWidth="1"/>
    <col min="11524" max="11524" width="10.6640625" style="1508" customWidth="1"/>
    <col min="11525" max="11525" width="9.6640625" style="1508" customWidth="1"/>
    <col min="11526" max="11526" width="12.44140625" style="1508" customWidth="1"/>
    <col min="11527" max="11527" width="8.88671875" style="1508"/>
    <col min="11528" max="11528" width="12.44140625" style="1508" customWidth="1"/>
    <col min="11529" max="11776" width="8.88671875" style="1508"/>
    <col min="11777" max="11777" width="7.33203125" style="1508" bestFit="1" customWidth="1"/>
    <col min="11778" max="11778" width="45" style="1508" customWidth="1"/>
    <col min="11779" max="11779" width="6" style="1508" customWidth="1"/>
    <col min="11780" max="11780" width="10.6640625" style="1508" customWidth="1"/>
    <col min="11781" max="11781" width="9.6640625" style="1508" customWidth="1"/>
    <col min="11782" max="11782" width="12.44140625" style="1508" customWidth="1"/>
    <col min="11783" max="11783" width="8.88671875" style="1508"/>
    <col min="11784" max="11784" width="12.44140625" style="1508" customWidth="1"/>
    <col min="11785" max="12032" width="8.88671875" style="1508"/>
    <col min="12033" max="12033" width="7.33203125" style="1508" bestFit="1" customWidth="1"/>
    <col min="12034" max="12034" width="45" style="1508" customWidth="1"/>
    <col min="12035" max="12035" width="6" style="1508" customWidth="1"/>
    <col min="12036" max="12036" width="10.6640625" style="1508" customWidth="1"/>
    <col min="12037" max="12037" width="9.6640625" style="1508" customWidth="1"/>
    <col min="12038" max="12038" width="12.44140625" style="1508" customWidth="1"/>
    <col min="12039" max="12039" width="8.88671875" style="1508"/>
    <col min="12040" max="12040" width="12.44140625" style="1508" customWidth="1"/>
    <col min="12041" max="12288" width="8.88671875" style="1508"/>
    <col min="12289" max="12289" width="7.33203125" style="1508" bestFit="1" customWidth="1"/>
    <col min="12290" max="12290" width="45" style="1508" customWidth="1"/>
    <col min="12291" max="12291" width="6" style="1508" customWidth="1"/>
    <col min="12292" max="12292" width="10.6640625" style="1508" customWidth="1"/>
    <col min="12293" max="12293" width="9.6640625" style="1508" customWidth="1"/>
    <col min="12294" max="12294" width="12.44140625" style="1508" customWidth="1"/>
    <col min="12295" max="12295" width="8.88671875" style="1508"/>
    <col min="12296" max="12296" width="12.44140625" style="1508" customWidth="1"/>
    <col min="12297" max="12544" width="8.88671875" style="1508"/>
    <col min="12545" max="12545" width="7.33203125" style="1508" bestFit="1" customWidth="1"/>
    <col min="12546" max="12546" width="45" style="1508" customWidth="1"/>
    <col min="12547" max="12547" width="6" style="1508" customWidth="1"/>
    <col min="12548" max="12548" width="10.6640625" style="1508" customWidth="1"/>
    <col min="12549" max="12549" width="9.6640625" style="1508" customWidth="1"/>
    <col min="12550" max="12550" width="12.44140625" style="1508" customWidth="1"/>
    <col min="12551" max="12551" width="8.88671875" style="1508"/>
    <col min="12552" max="12552" width="12.44140625" style="1508" customWidth="1"/>
    <col min="12553" max="12800" width="8.88671875" style="1508"/>
    <col min="12801" max="12801" width="7.33203125" style="1508" bestFit="1" customWidth="1"/>
    <col min="12802" max="12802" width="45" style="1508" customWidth="1"/>
    <col min="12803" max="12803" width="6" style="1508" customWidth="1"/>
    <col min="12804" max="12804" width="10.6640625" style="1508" customWidth="1"/>
    <col min="12805" max="12805" width="9.6640625" style="1508" customWidth="1"/>
    <col min="12806" max="12806" width="12.44140625" style="1508" customWidth="1"/>
    <col min="12807" max="12807" width="8.88671875" style="1508"/>
    <col min="12808" max="12808" width="12.44140625" style="1508" customWidth="1"/>
    <col min="12809" max="13056" width="8.88671875" style="1508"/>
    <col min="13057" max="13057" width="7.33203125" style="1508" bestFit="1" customWidth="1"/>
    <col min="13058" max="13058" width="45" style="1508" customWidth="1"/>
    <col min="13059" max="13059" width="6" style="1508" customWidth="1"/>
    <col min="13060" max="13060" width="10.6640625" style="1508" customWidth="1"/>
    <col min="13061" max="13061" width="9.6640625" style="1508" customWidth="1"/>
    <col min="13062" max="13062" width="12.44140625" style="1508" customWidth="1"/>
    <col min="13063" max="13063" width="8.88671875" style="1508"/>
    <col min="13064" max="13064" width="12.44140625" style="1508" customWidth="1"/>
    <col min="13065" max="13312" width="8.88671875" style="1508"/>
    <col min="13313" max="13313" width="7.33203125" style="1508" bestFit="1" customWidth="1"/>
    <col min="13314" max="13314" width="45" style="1508" customWidth="1"/>
    <col min="13315" max="13315" width="6" style="1508" customWidth="1"/>
    <col min="13316" max="13316" width="10.6640625" style="1508" customWidth="1"/>
    <col min="13317" max="13317" width="9.6640625" style="1508" customWidth="1"/>
    <col min="13318" max="13318" width="12.44140625" style="1508" customWidth="1"/>
    <col min="13319" max="13319" width="8.88671875" style="1508"/>
    <col min="13320" max="13320" width="12.44140625" style="1508" customWidth="1"/>
    <col min="13321" max="13568" width="8.88671875" style="1508"/>
    <col min="13569" max="13569" width="7.33203125" style="1508" bestFit="1" customWidth="1"/>
    <col min="13570" max="13570" width="45" style="1508" customWidth="1"/>
    <col min="13571" max="13571" width="6" style="1508" customWidth="1"/>
    <col min="13572" max="13572" width="10.6640625" style="1508" customWidth="1"/>
    <col min="13573" max="13573" width="9.6640625" style="1508" customWidth="1"/>
    <col min="13574" max="13574" width="12.44140625" style="1508" customWidth="1"/>
    <col min="13575" max="13575" width="8.88671875" style="1508"/>
    <col min="13576" max="13576" width="12.44140625" style="1508" customWidth="1"/>
    <col min="13577" max="13824" width="8.88671875" style="1508"/>
    <col min="13825" max="13825" width="7.33203125" style="1508" bestFit="1" customWidth="1"/>
    <col min="13826" max="13826" width="45" style="1508" customWidth="1"/>
    <col min="13827" max="13827" width="6" style="1508" customWidth="1"/>
    <col min="13828" max="13828" width="10.6640625" style="1508" customWidth="1"/>
    <col min="13829" max="13829" width="9.6640625" style="1508" customWidth="1"/>
    <col min="13830" max="13830" width="12.44140625" style="1508" customWidth="1"/>
    <col min="13831" max="13831" width="8.88671875" style="1508"/>
    <col min="13832" max="13832" width="12.44140625" style="1508" customWidth="1"/>
    <col min="13833" max="14080" width="8.88671875" style="1508"/>
    <col min="14081" max="14081" width="7.33203125" style="1508" bestFit="1" customWidth="1"/>
    <col min="14082" max="14082" width="45" style="1508" customWidth="1"/>
    <col min="14083" max="14083" width="6" style="1508" customWidth="1"/>
    <col min="14084" max="14084" width="10.6640625" style="1508" customWidth="1"/>
    <col min="14085" max="14085" width="9.6640625" style="1508" customWidth="1"/>
    <col min="14086" max="14086" width="12.44140625" style="1508" customWidth="1"/>
    <col min="14087" max="14087" width="8.88671875" style="1508"/>
    <col min="14088" max="14088" width="12.44140625" style="1508" customWidth="1"/>
    <col min="14089" max="14336" width="8.88671875" style="1508"/>
    <col min="14337" max="14337" width="7.33203125" style="1508" bestFit="1" customWidth="1"/>
    <col min="14338" max="14338" width="45" style="1508" customWidth="1"/>
    <col min="14339" max="14339" width="6" style="1508" customWidth="1"/>
    <col min="14340" max="14340" width="10.6640625" style="1508" customWidth="1"/>
    <col min="14341" max="14341" width="9.6640625" style="1508" customWidth="1"/>
    <col min="14342" max="14342" width="12.44140625" style="1508" customWidth="1"/>
    <col min="14343" max="14343" width="8.88671875" style="1508"/>
    <col min="14344" max="14344" width="12.44140625" style="1508" customWidth="1"/>
    <col min="14345" max="14592" width="8.88671875" style="1508"/>
    <col min="14593" max="14593" width="7.33203125" style="1508" bestFit="1" customWidth="1"/>
    <col min="14594" max="14594" width="45" style="1508" customWidth="1"/>
    <col min="14595" max="14595" width="6" style="1508" customWidth="1"/>
    <col min="14596" max="14596" width="10.6640625" style="1508" customWidth="1"/>
    <col min="14597" max="14597" width="9.6640625" style="1508" customWidth="1"/>
    <col min="14598" max="14598" width="12.44140625" style="1508" customWidth="1"/>
    <col min="14599" max="14599" width="8.88671875" style="1508"/>
    <col min="14600" max="14600" width="12.44140625" style="1508" customWidth="1"/>
    <col min="14601" max="14848" width="8.88671875" style="1508"/>
    <col min="14849" max="14849" width="7.33203125" style="1508" bestFit="1" customWidth="1"/>
    <col min="14850" max="14850" width="45" style="1508" customWidth="1"/>
    <col min="14851" max="14851" width="6" style="1508" customWidth="1"/>
    <col min="14852" max="14852" width="10.6640625" style="1508" customWidth="1"/>
    <col min="14853" max="14853" width="9.6640625" style="1508" customWidth="1"/>
    <col min="14854" max="14854" width="12.44140625" style="1508" customWidth="1"/>
    <col min="14855" max="14855" width="8.88671875" style="1508"/>
    <col min="14856" max="14856" width="12.44140625" style="1508" customWidth="1"/>
    <col min="14857" max="15104" width="8.88671875" style="1508"/>
    <col min="15105" max="15105" width="7.33203125" style="1508" bestFit="1" customWidth="1"/>
    <col min="15106" max="15106" width="45" style="1508" customWidth="1"/>
    <col min="15107" max="15107" width="6" style="1508" customWidth="1"/>
    <col min="15108" max="15108" width="10.6640625" style="1508" customWidth="1"/>
    <col min="15109" max="15109" width="9.6640625" style="1508" customWidth="1"/>
    <col min="15110" max="15110" width="12.44140625" style="1508" customWidth="1"/>
    <col min="15111" max="15111" width="8.88671875" style="1508"/>
    <col min="15112" max="15112" width="12.44140625" style="1508" customWidth="1"/>
    <col min="15113" max="15360" width="8.88671875" style="1508"/>
    <col min="15361" max="15361" width="7.33203125" style="1508" bestFit="1" customWidth="1"/>
    <col min="15362" max="15362" width="45" style="1508" customWidth="1"/>
    <col min="15363" max="15363" width="6" style="1508" customWidth="1"/>
    <col min="15364" max="15364" width="10.6640625" style="1508" customWidth="1"/>
    <col min="15365" max="15365" width="9.6640625" style="1508" customWidth="1"/>
    <col min="15366" max="15366" width="12.44140625" style="1508" customWidth="1"/>
    <col min="15367" max="15367" width="8.88671875" style="1508"/>
    <col min="15368" max="15368" width="12.44140625" style="1508" customWidth="1"/>
    <col min="15369" max="15616" width="8.88671875" style="1508"/>
    <col min="15617" max="15617" width="7.33203125" style="1508" bestFit="1" customWidth="1"/>
    <col min="15618" max="15618" width="45" style="1508" customWidth="1"/>
    <col min="15619" max="15619" width="6" style="1508" customWidth="1"/>
    <col min="15620" max="15620" width="10.6640625" style="1508" customWidth="1"/>
    <col min="15621" max="15621" width="9.6640625" style="1508" customWidth="1"/>
    <col min="15622" max="15622" width="12.44140625" style="1508" customWidth="1"/>
    <col min="15623" max="15623" width="8.88671875" style="1508"/>
    <col min="15624" max="15624" width="12.44140625" style="1508" customWidth="1"/>
    <col min="15625" max="15872" width="8.88671875" style="1508"/>
    <col min="15873" max="15873" width="7.33203125" style="1508" bestFit="1" customWidth="1"/>
    <col min="15874" max="15874" width="45" style="1508" customWidth="1"/>
    <col min="15875" max="15875" width="6" style="1508" customWidth="1"/>
    <col min="15876" max="15876" width="10.6640625" style="1508" customWidth="1"/>
    <col min="15877" max="15877" width="9.6640625" style="1508" customWidth="1"/>
    <col min="15878" max="15878" width="12.44140625" style="1508" customWidth="1"/>
    <col min="15879" max="15879" width="8.88671875" style="1508"/>
    <col min="15880" max="15880" width="12.44140625" style="1508" customWidth="1"/>
    <col min="15881" max="16128" width="8.88671875" style="1508"/>
    <col min="16129" max="16129" width="7.33203125" style="1508" bestFit="1" customWidth="1"/>
    <col min="16130" max="16130" width="45" style="1508" customWidth="1"/>
    <col min="16131" max="16131" width="6" style="1508" customWidth="1"/>
    <col min="16132" max="16132" width="10.6640625" style="1508" customWidth="1"/>
    <col min="16133" max="16133" width="9.6640625" style="1508" customWidth="1"/>
    <col min="16134" max="16134" width="12.44140625" style="1508" customWidth="1"/>
    <col min="16135" max="16135" width="8.88671875" style="1508"/>
    <col min="16136" max="16136" width="12.44140625" style="1508" customWidth="1"/>
    <col min="16137" max="16384" width="8.88671875" style="1508"/>
  </cols>
  <sheetData>
    <row r="1" spans="1:8" ht="13.8">
      <c r="A1" s="1503" t="s">
        <v>616</v>
      </c>
      <c r="B1" s="1595" t="s">
        <v>2738</v>
      </c>
      <c r="C1" s="1505"/>
      <c r="D1" s="1506"/>
      <c r="E1" s="1507"/>
      <c r="F1" s="2555"/>
    </row>
    <row r="2" spans="1:8" ht="13.8">
      <c r="A2" s="1503"/>
      <c r="B2" s="1504"/>
      <c r="C2" s="1505"/>
      <c r="D2" s="1506"/>
      <c r="E2" s="1507"/>
      <c r="F2" s="2555"/>
    </row>
    <row r="3" spans="1:8">
      <c r="A3" s="1368"/>
      <c r="B3" s="2556" t="s">
        <v>213</v>
      </c>
      <c r="C3" s="1368"/>
      <c r="D3" s="1390"/>
      <c r="E3" s="1452"/>
      <c r="F3" s="2557"/>
    </row>
    <row r="4" spans="1:8">
      <c r="A4" s="1373" t="s">
        <v>147</v>
      </c>
      <c r="B4" s="2667" t="s">
        <v>1565</v>
      </c>
      <c r="C4" s="2667"/>
      <c r="D4" s="2667"/>
      <c r="E4" s="2667"/>
      <c r="F4" s="2667"/>
    </row>
    <row r="5" spans="1:8">
      <c r="A5" s="1509"/>
      <c r="B5" s="1509"/>
      <c r="C5" s="1510"/>
      <c r="D5" s="1511"/>
      <c r="E5" s="1512"/>
      <c r="F5" s="1526"/>
    </row>
    <row r="6" spans="1:8" s="1291" customFormat="1">
      <c r="A6" s="2558" t="s">
        <v>110</v>
      </c>
      <c r="B6" s="1458" t="s">
        <v>1505</v>
      </c>
      <c r="C6" s="1459" t="s">
        <v>112</v>
      </c>
      <c r="D6" s="1460" t="s">
        <v>113</v>
      </c>
      <c r="E6" s="1461" t="s">
        <v>217</v>
      </c>
      <c r="F6" s="2559" t="s">
        <v>1506</v>
      </c>
      <c r="G6" s="1508"/>
    </row>
    <row r="7" spans="1:8" s="1291" customFormat="1">
      <c r="A7" s="2560"/>
      <c r="B7" s="1514"/>
      <c r="C7" s="1515"/>
      <c r="D7" s="1516"/>
      <c r="E7" s="1517"/>
      <c r="F7" s="2446"/>
      <c r="G7" s="1508"/>
    </row>
    <row r="8" spans="1:8" s="1521" customFormat="1">
      <c r="A8" s="1297">
        <f>COUNT(#REF!)+1</f>
        <v>1</v>
      </c>
      <c r="B8" s="2561" t="s">
        <v>1619</v>
      </c>
      <c r="C8" s="317"/>
      <c r="D8" s="1505"/>
      <c r="E8" s="2562"/>
      <c r="F8" s="2563"/>
      <c r="G8" s="1508"/>
      <c r="H8" s="2564"/>
    </row>
    <row r="9" spans="1:8" s="1521" customFormat="1">
      <c r="A9" s="1297"/>
      <c r="B9" s="1268" t="s">
        <v>2739</v>
      </c>
      <c r="C9" s="317" t="s">
        <v>1526</v>
      </c>
      <c r="D9" s="1505">
        <v>20</v>
      </c>
      <c r="E9" s="2562"/>
      <c r="F9" s="2563">
        <f t="shared" ref="F9" si="0">$D9*E9</f>
        <v>0</v>
      </c>
      <c r="G9" s="1508"/>
      <c r="H9" s="2564"/>
    </row>
    <row r="10" spans="1:8" s="1235" customFormat="1">
      <c r="A10" s="1510"/>
      <c r="B10" s="1522"/>
      <c r="C10" s="1510"/>
      <c r="D10" s="1505"/>
      <c r="E10" s="2562"/>
      <c r="F10" s="1524"/>
      <c r="G10" s="1508"/>
      <c r="H10" s="2047"/>
    </row>
    <row r="11" spans="1:8" s="1521" customFormat="1">
      <c r="A11" s="1297">
        <f>COUNT($A$8:A10)+1</f>
        <v>2</v>
      </c>
      <c r="B11" s="2561" t="s">
        <v>1620</v>
      </c>
      <c r="C11" s="317"/>
      <c r="D11" s="1505"/>
      <c r="E11" s="2562"/>
      <c r="F11" s="2563"/>
      <c r="G11" s="1508"/>
      <c r="H11" s="2564"/>
    </row>
    <row r="12" spans="1:8" s="1521" customFormat="1">
      <c r="A12" s="1297"/>
      <c r="B12" s="1268" t="s">
        <v>2739</v>
      </c>
      <c r="C12" s="317" t="s">
        <v>133</v>
      </c>
      <c r="D12" s="1505">
        <v>2</v>
      </c>
      <c r="E12" s="2562"/>
      <c r="F12" s="2563">
        <f t="shared" ref="F12" si="1">$D12*E12</f>
        <v>0</v>
      </c>
      <c r="G12" s="1508"/>
      <c r="H12" s="2564"/>
    </row>
    <row r="13" spans="1:8" s="1235" customFormat="1">
      <c r="A13" s="1510"/>
      <c r="B13" s="1522"/>
      <c r="C13" s="1510"/>
      <c r="D13" s="2565"/>
      <c r="E13" s="2562"/>
      <c r="F13" s="1524"/>
      <c r="G13" s="1508"/>
      <c r="H13" s="2566"/>
    </row>
    <row r="14" spans="1:8" s="1521" customFormat="1" ht="91.2">
      <c r="A14" s="1297">
        <f>COUNT($A$8:A13)+1</f>
        <v>3</v>
      </c>
      <c r="B14" s="2561" t="s">
        <v>2740</v>
      </c>
      <c r="C14" s="317"/>
      <c r="D14" s="1505"/>
      <c r="E14" s="2562"/>
      <c r="F14" s="2563"/>
      <c r="G14" s="1508"/>
      <c r="H14" s="2564"/>
    </row>
    <row r="15" spans="1:8" s="1521" customFormat="1">
      <c r="A15" s="1297"/>
      <c r="B15" s="1268" t="s">
        <v>2739</v>
      </c>
      <c r="C15" s="317" t="s">
        <v>1526</v>
      </c>
      <c r="D15" s="1505">
        <v>20</v>
      </c>
      <c r="E15" s="2562"/>
      <c r="F15" s="2563">
        <f t="shared" ref="F15:F16" si="2">$D15*E15</f>
        <v>0</v>
      </c>
      <c r="G15" s="1508"/>
      <c r="H15" s="2564"/>
    </row>
    <row r="16" spans="1:8" s="1521" customFormat="1" hidden="1">
      <c r="A16" s="1297"/>
      <c r="B16" s="1268" t="s">
        <v>2741</v>
      </c>
      <c r="C16" s="317" t="s">
        <v>1526</v>
      </c>
      <c r="D16" s="1505"/>
      <c r="E16" s="2562"/>
      <c r="F16" s="2563">
        <f t="shared" si="2"/>
        <v>0</v>
      </c>
      <c r="G16" s="1508"/>
      <c r="H16" s="2564"/>
    </row>
    <row r="17" spans="1:8" s="1521" customFormat="1">
      <c r="A17" s="1297"/>
      <c r="B17" s="2561"/>
      <c r="C17" s="317"/>
      <c r="D17" s="1505"/>
      <c r="E17" s="2562"/>
      <c r="F17" s="2563"/>
      <c r="G17" s="1508"/>
      <c r="H17" s="2564"/>
    </row>
    <row r="18" spans="1:8" s="1521" customFormat="1" ht="34.200000000000003">
      <c r="A18" s="1297">
        <f>COUNT($A$8:A17)+1</f>
        <v>4</v>
      </c>
      <c r="B18" s="2561" t="s">
        <v>2742</v>
      </c>
      <c r="C18" s="317"/>
      <c r="D18" s="1505"/>
      <c r="E18" s="2562"/>
      <c r="F18" s="2563"/>
      <c r="G18" s="1508"/>
      <c r="H18" s="2564"/>
    </row>
    <row r="19" spans="1:8" s="1521" customFormat="1">
      <c r="A19" s="1297"/>
      <c r="B19" s="1268" t="s">
        <v>2739</v>
      </c>
      <c r="C19" s="317" t="s">
        <v>1526</v>
      </c>
      <c r="D19" s="1505">
        <v>20</v>
      </c>
      <c r="E19" s="2562"/>
      <c r="F19" s="2563">
        <f t="shared" ref="F19" si="3">$D19*E19</f>
        <v>0</v>
      </c>
      <c r="G19" s="1508"/>
      <c r="H19" s="2564"/>
    </row>
    <row r="20" spans="1:8" s="1521" customFormat="1">
      <c r="A20" s="1297"/>
      <c r="B20" s="2561"/>
      <c r="C20" s="317"/>
      <c r="D20" s="1505"/>
      <c r="E20" s="2562"/>
      <c r="F20" s="2563"/>
      <c r="G20" s="1508"/>
      <c r="H20" s="2564"/>
    </row>
    <row r="21" spans="1:8" s="1521" customFormat="1" ht="61.5" customHeight="1">
      <c r="A21" s="1297">
        <f>COUNT($A$8:A20)+1</f>
        <v>5</v>
      </c>
      <c r="B21" s="2567" t="s">
        <v>2743</v>
      </c>
      <c r="C21" s="2568"/>
      <c r="D21" s="1505"/>
      <c r="E21" s="2562"/>
      <c r="F21" s="2563"/>
      <c r="G21" s="1508"/>
      <c r="H21" s="2564"/>
    </row>
    <row r="22" spans="1:8" s="1521" customFormat="1">
      <c r="A22" s="1297"/>
      <c r="B22" s="1268" t="s">
        <v>2739</v>
      </c>
      <c r="C22" s="2568" t="s">
        <v>133</v>
      </c>
      <c r="D22" s="1505">
        <v>2</v>
      </c>
      <c r="E22" s="2562"/>
      <c r="F22" s="2563">
        <f>$D22*E22</f>
        <v>0</v>
      </c>
      <c r="G22" s="1508"/>
      <c r="H22" s="2564"/>
    </row>
    <row r="23" spans="1:8" s="1521" customFormat="1">
      <c r="A23" s="1297"/>
      <c r="B23" s="2561"/>
      <c r="C23" s="317"/>
      <c r="D23" s="1505"/>
      <c r="E23" s="2562"/>
      <c r="F23" s="2563"/>
      <c r="G23" s="1508"/>
      <c r="H23" s="2564"/>
    </row>
    <row r="24" spans="1:8" s="1521" customFormat="1" ht="26.4">
      <c r="A24" s="1297">
        <f>COUNT($A$8:A23)+1</f>
        <v>6</v>
      </c>
      <c r="B24" s="2569" t="s">
        <v>2744</v>
      </c>
      <c r="C24" s="2568"/>
      <c r="D24" s="1505"/>
      <c r="E24" s="2562"/>
      <c r="F24" s="2563"/>
      <c r="G24" s="1508"/>
      <c r="H24" s="2564"/>
    </row>
    <row r="25" spans="1:8" s="1521" customFormat="1">
      <c r="A25" s="1297"/>
      <c r="B25" s="1268" t="s">
        <v>2739</v>
      </c>
      <c r="C25" s="2568" t="s">
        <v>2745</v>
      </c>
      <c r="D25" s="1505">
        <v>0.5</v>
      </c>
      <c r="E25" s="2562"/>
      <c r="F25" s="2563">
        <f>$D25*E25</f>
        <v>0</v>
      </c>
      <c r="G25" s="1508"/>
      <c r="H25" s="2564"/>
    </row>
    <row r="26" spans="1:8" s="1521" customFormat="1">
      <c r="A26" s="1297"/>
      <c r="B26" s="2569"/>
      <c r="C26" s="2568"/>
      <c r="D26" s="1505"/>
      <c r="E26" s="2562"/>
      <c r="F26" s="2563"/>
      <c r="G26" s="1508"/>
      <c r="H26" s="2564"/>
    </row>
    <row r="27" spans="1:8" s="1521" customFormat="1" ht="79.2">
      <c r="A27" s="1297">
        <f>COUNT($A$8:A26)+1</f>
        <v>7</v>
      </c>
      <c r="B27" s="2569" t="s">
        <v>2746</v>
      </c>
      <c r="C27" s="2568"/>
      <c r="D27" s="1505"/>
      <c r="E27" s="2562"/>
      <c r="F27" s="2563"/>
      <c r="G27" s="1508"/>
      <c r="H27" s="2564"/>
    </row>
    <row r="28" spans="1:8" s="1521" customFormat="1">
      <c r="A28" s="1297"/>
      <c r="B28" s="1268" t="s">
        <v>2739</v>
      </c>
      <c r="C28" s="2568" t="s">
        <v>2745</v>
      </c>
      <c r="D28" s="1505">
        <v>0.5</v>
      </c>
      <c r="E28" s="2562"/>
      <c r="F28" s="2563">
        <f>$D28*E28</f>
        <v>0</v>
      </c>
      <c r="G28" s="1508"/>
      <c r="H28" s="2564"/>
    </row>
    <row r="29" spans="1:8" s="1235" customFormat="1">
      <c r="A29" s="1528"/>
      <c r="B29" s="1522"/>
      <c r="C29" s="1529"/>
      <c r="D29" s="1505"/>
      <c r="E29" s="1512"/>
      <c r="F29" s="1524"/>
      <c r="G29" s="1508"/>
      <c r="H29" s="2047"/>
    </row>
    <row r="30" spans="1:8" s="1235" customFormat="1" ht="79.2">
      <c r="A30" s="1297">
        <f>COUNT($A$8:A29)+1</f>
        <v>8</v>
      </c>
      <c r="B30" s="2570" t="s">
        <v>2747</v>
      </c>
      <c r="C30" s="2571"/>
      <c r="D30" s="1505"/>
      <c r="E30" s="1512"/>
      <c r="F30" s="2563"/>
      <c r="G30" s="1508"/>
      <c r="H30" s="2047"/>
    </row>
    <row r="31" spans="1:8" s="1235" customFormat="1">
      <c r="A31" s="1297"/>
      <c r="B31" s="1268" t="s">
        <v>2739</v>
      </c>
      <c r="C31" s="2571" t="s">
        <v>133</v>
      </c>
      <c r="D31" s="1505">
        <v>2</v>
      </c>
      <c r="E31" s="1512"/>
      <c r="F31" s="2563">
        <f>$D31*E31</f>
        <v>0</v>
      </c>
      <c r="G31" s="1508"/>
      <c r="H31" s="2047"/>
    </row>
    <row r="32" spans="1:8" s="1262" customFormat="1" ht="5.0999999999999996" customHeight="1">
      <c r="A32" s="2572"/>
      <c r="B32" s="1490"/>
      <c r="C32" s="2573"/>
      <c r="D32" s="2574"/>
      <c r="E32" s="2575"/>
      <c r="F32" s="2576"/>
    </row>
    <row r="33" spans="1:9" s="1262" customFormat="1">
      <c r="A33" s="1444"/>
      <c r="B33" s="1627" t="s">
        <v>2748</v>
      </c>
      <c r="C33" s="1286"/>
      <c r="D33" s="2577"/>
      <c r="E33" s="1376"/>
      <c r="F33" s="1371">
        <f>SUM(F8:F31)</f>
        <v>0</v>
      </c>
      <c r="I33" s="1286"/>
    </row>
    <row r="34" spans="1:9">
      <c r="A34" s="1510"/>
      <c r="B34" s="1532"/>
      <c r="C34" s="1510"/>
      <c r="D34" s="1511"/>
      <c r="E34" s="1512"/>
      <c r="F34" s="1526"/>
    </row>
    <row r="35" spans="1:9">
      <c r="A35" s="1533"/>
      <c r="B35" s="1534"/>
      <c r="C35" s="1510"/>
      <c r="D35" s="1511"/>
      <c r="E35" s="1512"/>
      <c r="F35" s="1526"/>
    </row>
    <row r="36" spans="1:9">
      <c r="A36" s="1510"/>
      <c r="B36" s="1532"/>
      <c r="C36" s="1510"/>
      <c r="D36" s="1511"/>
      <c r="E36" s="1512"/>
      <c r="F36" s="1526"/>
    </row>
    <row r="37" spans="1:9">
      <c r="A37" s="1533"/>
      <c r="B37" s="1534"/>
      <c r="C37" s="1510"/>
      <c r="D37" s="1511"/>
      <c r="E37" s="1512"/>
      <c r="F37" s="1526"/>
    </row>
    <row r="38" spans="1:9">
      <c r="A38" s="1510"/>
      <c r="B38" s="1532"/>
      <c r="C38" s="1510"/>
      <c r="D38" s="1511"/>
      <c r="E38" s="1512"/>
      <c r="F38" s="1526"/>
    </row>
    <row r="39" spans="1:9">
      <c r="A39" s="1533"/>
      <c r="B39" s="1534"/>
      <c r="C39" s="1510"/>
      <c r="D39" s="1511"/>
      <c r="E39" s="1512"/>
      <c r="F39" s="1526"/>
    </row>
    <row r="40" spans="1:9">
      <c r="A40" s="1510"/>
      <c r="B40" s="1532"/>
      <c r="C40" s="1510"/>
      <c r="D40" s="1511"/>
      <c r="E40" s="1512"/>
      <c r="F40" s="1526"/>
    </row>
    <row r="41" spans="1:9">
      <c r="A41" s="1533"/>
      <c r="B41" s="1534"/>
      <c r="C41" s="1510"/>
      <c r="D41" s="1511"/>
      <c r="E41" s="1512"/>
      <c r="F41" s="1526"/>
    </row>
    <row r="42" spans="1:9">
      <c r="A42" s="1510"/>
      <c r="B42" s="1532"/>
      <c r="C42" s="1510"/>
      <c r="D42" s="1511"/>
      <c r="E42" s="1512"/>
      <c r="F42" s="1526"/>
    </row>
    <row r="43" spans="1:9">
      <c r="A43" s="1533"/>
      <c r="B43" s="1534"/>
      <c r="C43" s="1510"/>
      <c r="D43" s="1511"/>
      <c r="E43" s="1512"/>
      <c r="F43" s="1526"/>
    </row>
    <row r="44" spans="1:9">
      <c r="A44" s="1510"/>
      <c r="B44" s="1532"/>
      <c r="C44" s="1510"/>
      <c r="D44" s="1511"/>
      <c r="E44" s="1512"/>
      <c r="F44" s="1526"/>
    </row>
    <row r="45" spans="1:9">
      <c r="A45" s="1533"/>
      <c r="B45" s="1534"/>
      <c r="C45" s="1510"/>
      <c r="D45" s="1511"/>
      <c r="E45" s="1512"/>
      <c r="F45" s="1526"/>
    </row>
    <row r="46" spans="1:9">
      <c r="A46" s="1510"/>
      <c r="B46" s="1532"/>
      <c r="C46" s="1510"/>
      <c r="D46" s="1511"/>
      <c r="E46" s="1512"/>
      <c r="F46" s="1526"/>
    </row>
    <row r="47" spans="1:9">
      <c r="A47" s="1533"/>
      <c r="B47" s="1532"/>
      <c r="C47" s="1510"/>
      <c r="D47" s="1511"/>
      <c r="E47" s="1512"/>
      <c r="F47" s="1526"/>
    </row>
  </sheetData>
  <mergeCells count="1">
    <mergeCell ref="B4:F4"/>
  </mergeCells>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www.protim.si&amp;R&amp;P od &amp;N</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B54A2-C69D-4FB1-84D4-AAA92F57D170}">
  <sheetPr>
    <tabColor theme="8" tint="0.79998168889431442"/>
  </sheetPr>
  <dimension ref="A1:K42"/>
  <sheetViews>
    <sheetView workbookViewId="0"/>
  </sheetViews>
  <sheetFormatPr defaultRowHeight="14.4"/>
  <cols>
    <col min="1" max="1" width="5.6640625" style="2580" customWidth="1"/>
    <col min="2" max="2" width="46.5546875" style="2607" customWidth="1"/>
    <col min="3" max="3" width="5" style="2604" customWidth="1"/>
    <col min="4" max="4" width="6.33203125" style="2604" bestFit="1" customWidth="1"/>
    <col min="5" max="5" width="9.5546875" style="2580" customWidth="1"/>
    <col min="6" max="6" width="13.5546875" style="2580" customWidth="1"/>
    <col min="7" max="7" width="20.6640625" style="2580" customWidth="1"/>
    <col min="8" max="8" width="13.88671875" style="2580" customWidth="1"/>
    <col min="9" max="256" width="8.88671875" style="2580"/>
    <col min="257" max="257" width="5.6640625" style="2580" customWidth="1"/>
    <col min="258" max="258" width="45" style="2580" customWidth="1"/>
    <col min="259" max="259" width="4.6640625" style="2580" customWidth="1"/>
    <col min="260" max="260" width="7.33203125" style="2580" customWidth="1"/>
    <col min="261" max="261" width="10.6640625" style="2580" bestFit="1" customWidth="1"/>
    <col min="262" max="262" width="15.44140625" style="2580" customWidth="1"/>
    <col min="263" max="263" width="20.6640625" style="2580" customWidth="1"/>
    <col min="264" max="264" width="13.88671875" style="2580" customWidth="1"/>
    <col min="265" max="512" width="8.88671875" style="2580"/>
    <col min="513" max="513" width="5.6640625" style="2580" customWidth="1"/>
    <col min="514" max="514" width="45" style="2580" customWidth="1"/>
    <col min="515" max="515" width="4.6640625" style="2580" customWidth="1"/>
    <col min="516" max="516" width="7.33203125" style="2580" customWidth="1"/>
    <col min="517" max="517" width="10.6640625" style="2580" bestFit="1" customWidth="1"/>
    <col min="518" max="518" width="15.44140625" style="2580" customWidth="1"/>
    <col min="519" max="519" width="20.6640625" style="2580" customWidth="1"/>
    <col min="520" max="520" width="13.88671875" style="2580" customWidth="1"/>
    <col min="521" max="768" width="8.88671875" style="2580"/>
    <col min="769" max="769" width="5.6640625" style="2580" customWidth="1"/>
    <col min="770" max="770" width="45" style="2580" customWidth="1"/>
    <col min="771" max="771" width="4.6640625" style="2580" customWidth="1"/>
    <col min="772" max="772" width="7.33203125" style="2580" customWidth="1"/>
    <col min="773" max="773" width="10.6640625" style="2580" bestFit="1" customWidth="1"/>
    <col min="774" max="774" width="15.44140625" style="2580" customWidth="1"/>
    <col min="775" max="775" width="20.6640625" style="2580" customWidth="1"/>
    <col min="776" max="776" width="13.88671875" style="2580" customWidth="1"/>
    <col min="777" max="1024" width="8.88671875" style="2580"/>
    <col min="1025" max="1025" width="5.6640625" style="2580" customWidth="1"/>
    <col min="1026" max="1026" width="45" style="2580" customWidth="1"/>
    <col min="1027" max="1027" width="4.6640625" style="2580" customWidth="1"/>
    <col min="1028" max="1028" width="7.33203125" style="2580" customWidth="1"/>
    <col min="1029" max="1029" width="10.6640625" style="2580" bestFit="1" customWidth="1"/>
    <col min="1030" max="1030" width="15.44140625" style="2580" customWidth="1"/>
    <col min="1031" max="1031" width="20.6640625" style="2580" customWidth="1"/>
    <col min="1032" max="1032" width="13.88671875" style="2580" customWidth="1"/>
    <col min="1033" max="1280" width="8.88671875" style="2580"/>
    <col min="1281" max="1281" width="5.6640625" style="2580" customWidth="1"/>
    <col min="1282" max="1282" width="45" style="2580" customWidth="1"/>
    <col min="1283" max="1283" width="4.6640625" style="2580" customWidth="1"/>
    <col min="1284" max="1284" width="7.33203125" style="2580" customWidth="1"/>
    <col min="1285" max="1285" width="10.6640625" style="2580" bestFit="1" customWidth="1"/>
    <col min="1286" max="1286" width="15.44140625" style="2580" customWidth="1"/>
    <col min="1287" max="1287" width="20.6640625" style="2580" customWidth="1"/>
    <col min="1288" max="1288" width="13.88671875" style="2580" customWidth="1"/>
    <col min="1289" max="1536" width="8.88671875" style="2580"/>
    <col min="1537" max="1537" width="5.6640625" style="2580" customWidth="1"/>
    <col min="1538" max="1538" width="45" style="2580" customWidth="1"/>
    <col min="1539" max="1539" width="4.6640625" style="2580" customWidth="1"/>
    <col min="1540" max="1540" width="7.33203125" style="2580" customWidth="1"/>
    <col min="1541" max="1541" width="10.6640625" style="2580" bestFit="1" customWidth="1"/>
    <col min="1542" max="1542" width="15.44140625" style="2580" customWidth="1"/>
    <col min="1543" max="1543" width="20.6640625" style="2580" customWidth="1"/>
    <col min="1544" max="1544" width="13.88671875" style="2580" customWidth="1"/>
    <col min="1545" max="1792" width="8.88671875" style="2580"/>
    <col min="1793" max="1793" width="5.6640625" style="2580" customWidth="1"/>
    <col min="1794" max="1794" width="45" style="2580" customWidth="1"/>
    <col min="1795" max="1795" width="4.6640625" style="2580" customWidth="1"/>
    <col min="1796" max="1796" width="7.33203125" style="2580" customWidth="1"/>
    <col min="1797" max="1797" width="10.6640625" style="2580" bestFit="1" customWidth="1"/>
    <col min="1798" max="1798" width="15.44140625" style="2580" customWidth="1"/>
    <col min="1799" max="1799" width="20.6640625" style="2580" customWidth="1"/>
    <col min="1800" max="1800" width="13.88671875" style="2580" customWidth="1"/>
    <col min="1801" max="2048" width="8.88671875" style="2580"/>
    <col min="2049" max="2049" width="5.6640625" style="2580" customWidth="1"/>
    <col min="2050" max="2050" width="45" style="2580" customWidth="1"/>
    <col min="2051" max="2051" width="4.6640625" style="2580" customWidth="1"/>
    <col min="2052" max="2052" width="7.33203125" style="2580" customWidth="1"/>
    <col min="2053" max="2053" width="10.6640625" style="2580" bestFit="1" customWidth="1"/>
    <col min="2054" max="2054" width="15.44140625" style="2580" customWidth="1"/>
    <col min="2055" max="2055" width="20.6640625" style="2580" customWidth="1"/>
    <col min="2056" max="2056" width="13.88671875" style="2580" customWidth="1"/>
    <col min="2057" max="2304" width="8.88671875" style="2580"/>
    <col min="2305" max="2305" width="5.6640625" style="2580" customWidth="1"/>
    <col min="2306" max="2306" width="45" style="2580" customWidth="1"/>
    <col min="2307" max="2307" width="4.6640625" style="2580" customWidth="1"/>
    <col min="2308" max="2308" width="7.33203125" style="2580" customWidth="1"/>
    <col min="2309" max="2309" width="10.6640625" style="2580" bestFit="1" customWidth="1"/>
    <col min="2310" max="2310" width="15.44140625" style="2580" customWidth="1"/>
    <col min="2311" max="2311" width="20.6640625" style="2580" customWidth="1"/>
    <col min="2312" max="2312" width="13.88671875" style="2580" customWidth="1"/>
    <col min="2313" max="2560" width="8.88671875" style="2580"/>
    <col min="2561" max="2561" width="5.6640625" style="2580" customWidth="1"/>
    <col min="2562" max="2562" width="45" style="2580" customWidth="1"/>
    <col min="2563" max="2563" width="4.6640625" style="2580" customWidth="1"/>
    <col min="2564" max="2564" width="7.33203125" style="2580" customWidth="1"/>
    <col min="2565" max="2565" width="10.6640625" style="2580" bestFit="1" customWidth="1"/>
    <col min="2566" max="2566" width="15.44140625" style="2580" customWidth="1"/>
    <col min="2567" max="2567" width="20.6640625" style="2580" customWidth="1"/>
    <col min="2568" max="2568" width="13.88671875" style="2580" customWidth="1"/>
    <col min="2569" max="2816" width="8.88671875" style="2580"/>
    <col min="2817" max="2817" width="5.6640625" style="2580" customWidth="1"/>
    <col min="2818" max="2818" width="45" style="2580" customWidth="1"/>
    <col min="2819" max="2819" width="4.6640625" style="2580" customWidth="1"/>
    <col min="2820" max="2820" width="7.33203125" style="2580" customWidth="1"/>
    <col min="2821" max="2821" width="10.6640625" style="2580" bestFit="1" customWidth="1"/>
    <col min="2822" max="2822" width="15.44140625" style="2580" customWidth="1"/>
    <col min="2823" max="2823" width="20.6640625" style="2580" customWidth="1"/>
    <col min="2824" max="2824" width="13.88671875" style="2580" customWidth="1"/>
    <col min="2825" max="3072" width="8.88671875" style="2580"/>
    <col min="3073" max="3073" width="5.6640625" style="2580" customWidth="1"/>
    <col min="3074" max="3074" width="45" style="2580" customWidth="1"/>
    <col min="3075" max="3075" width="4.6640625" style="2580" customWidth="1"/>
    <col min="3076" max="3076" width="7.33203125" style="2580" customWidth="1"/>
    <col min="3077" max="3077" width="10.6640625" style="2580" bestFit="1" customWidth="1"/>
    <col min="3078" max="3078" width="15.44140625" style="2580" customWidth="1"/>
    <col min="3079" max="3079" width="20.6640625" style="2580" customWidth="1"/>
    <col min="3080" max="3080" width="13.88671875" style="2580" customWidth="1"/>
    <col min="3081" max="3328" width="8.88671875" style="2580"/>
    <col min="3329" max="3329" width="5.6640625" style="2580" customWidth="1"/>
    <col min="3330" max="3330" width="45" style="2580" customWidth="1"/>
    <col min="3331" max="3331" width="4.6640625" style="2580" customWidth="1"/>
    <col min="3332" max="3332" width="7.33203125" style="2580" customWidth="1"/>
    <col min="3333" max="3333" width="10.6640625" style="2580" bestFit="1" customWidth="1"/>
    <col min="3334" max="3334" width="15.44140625" style="2580" customWidth="1"/>
    <col min="3335" max="3335" width="20.6640625" style="2580" customWidth="1"/>
    <col min="3336" max="3336" width="13.88671875" style="2580" customWidth="1"/>
    <col min="3337" max="3584" width="8.88671875" style="2580"/>
    <col min="3585" max="3585" width="5.6640625" style="2580" customWidth="1"/>
    <col min="3586" max="3586" width="45" style="2580" customWidth="1"/>
    <col min="3587" max="3587" width="4.6640625" style="2580" customWidth="1"/>
    <col min="3588" max="3588" width="7.33203125" style="2580" customWidth="1"/>
    <col min="3589" max="3589" width="10.6640625" style="2580" bestFit="1" customWidth="1"/>
    <col min="3590" max="3590" width="15.44140625" style="2580" customWidth="1"/>
    <col min="3591" max="3591" width="20.6640625" style="2580" customWidth="1"/>
    <col min="3592" max="3592" width="13.88671875" style="2580" customWidth="1"/>
    <col min="3593" max="3840" width="8.88671875" style="2580"/>
    <col min="3841" max="3841" width="5.6640625" style="2580" customWidth="1"/>
    <col min="3842" max="3842" width="45" style="2580" customWidth="1"/>
    <col min="3843" max="3843" width="4.6640625" style="2580" customWidth="1"/>
    <col min="3844" max="3844" width="7.33203125" style="2580" customWidth="1"/>
    <col min="3845" max="3845" width="10.6640625" style="2580" bestFit="1" customWidth="1"/>
    <col min="3846" max="3846" width="15.44140625" style="2580" customWidth="1"/>
    <col min="3847" max="3847" width="20.6640625" style="2580" customWidth="1"/>
    <col min="3848" max="3848" width="13.88671875" style="2580" customWidth="1"/>
    <col min="3849" max="4096" width="8.88671875" style="2580"/>
    <col min="4097" max="4097" width="5.6640625" style="2580" customWidth="1"/>
    <col min="4098" max="4098" width="45" style="2580" customWidth="1"/>
    <col min="4099" max="4099" width="4.6640625" style="2580" customWidth="1"/>
    <col min="4100" max="4100" width="7.33203125" style="2580" customWidth="1"/>
    <col min="4101" max="4101" width="10.6640625" style="2580" bestFit="1" customWidth="1"/>
    <col min="4102" max="4102" width="15.44140625" style="2580" customWidth="1"/>
    <col min="4103" max="4103" width="20.6640625" style="2580" customWidth="1"/>
    <col min="4104" max="4104" width="13.88671875" style="2580" customWidth="1"/>
    <col min="4105" max="4352" width="8.88671875" style="2580"/>
    <col min="4353" max="4353" width="5.6640625" style="2580" customWidth="1"/>
    <col min="4354" max="4354" width="45" style="2580" customWidth="1"/>
    <col min="4355" max="4355" width="4.6640625" style="2580" customWidth="1"/>
    <col min="4356" max="4356" width="7.33203125" style="2580" customWidth="1"/>
    <col min="4357" max="4357" width="10.6640625" style="2580" bestFit="1" customWidth="1"/>
    <col min="4358" max="4358" width="15.44140625" style="2580" customWidth="1"/>
    <col min="4359" max="4359" width="20.6640625" style="2580" customWidth="1"/>
    <col min="4360" max="4360" width="13.88671875" style="2580" customWidth="1"/>
    <col min="4361" max="4608" width="8.88671875" style="2580"/>
    <col min="4609" max="4609" width="5.6640625" style="2580" customWidth="1"/>
    <col min="4610" max="4610" width="45" style="2580" customWidth="1"/>
    <col min="4611" max="4611" width="4.6640625" style="2580" customWidth="1"/>
    <col min="4612" max="4612" width="7.33203125" style="2580" customWidth="1"/>
    <col min="4613" max="4613" width="10.6640625" style="2580" bestFit="1" customWidth="1"/>
    <col min="4614" max="4614" width="15.44140625" style="2580" customWidth="1"/>
    <col min="4615" max="4615" width="20.6640625" style="2580" customWidth="1"/>
    <col min="4616" max="4616" width="13.88671875" style="2580" customWidth="1"/>
    <col min="4617" max="4864" width="8.88671875" style="2580"/>
    <col min="4865" max="4865" width="5.6640625" style="2580" customWidth="1"/>
    <col min="4866" max="4866" width="45" style="2580" customWidth="1"/>
    <col min="4867" max="4867" width="4.6640625" style="2580" customWidth="1"/>
    <col min="4868" max="4868" width="7.33203125" style="2580" customWidth="1"/>
    <col min="4869" max="4869" width="10.6640625" style="2580" bestFit="1" customWidth="1"/>
    <col min="4870" max="4870" width="15.44140625" style="2580" customWidth="1"/>
    <col min="4871" max="4871" width="20.6640625" style="2580" customWidth="1"/>
    <col min="4872" max="4872" width="13.88671875" style="2580" customWidth="1"/>
    <col min="4873" max="5120" width="8.88671875" style="2580"/>
    <col min="5121" max="5121" width="5.6640625" style="2580" customWidth="1"/>
    <col min="5122" max="5122" width="45" style="2580" customWidth="1"/>
    <col min="5123" max="5123" width="4.6640625" style="2580" customWidth="1"/>
    <col min="5124" max="5124" width="7.33203125" style="2580" customWidth="1"/>
    <col min="5125" max="5125" width="10.6640625" style="2580" bestFit="1" customWidth="1"/>
    <col min="5126" max="5126" width="15.44140625" style="2580" customWidth="1"/>
    <col min="5127" max="5127" width="20.6640625" style="2580" customWidth="1"/>
    <col min="5128" max="5128" width="13.88671875" style="2580" customWidth="1"/>
    <col min="5129" max="5376" width="8.88671875" style="2580"/>
    <col min="5377" max="5377" width="5.6640625" style="2580" customWidth="1"/>
    <col min="5378" max="5378" width="45" style="2580" customWidth="1"/>
    <col min="5379" max="5379" width="4.6640625" style="2580" customWidth="1"/>
    <col min="5380" max="5380" width="7.33203125" style="2580" customWidth="1"/>
    <col min="5381" max="5381" width="10.6640625" style="2580" bestFit="1" customWidth="1"/>
    <col min="5382" max="5382" width="15.44140625" style="2580" customWidth="1"/>
    <col min="5383" max="5383" width="20.6640625" style="2580" customWidth="1"/>
    <col min="5384" max="5384" width="13.88671875" style="2580" customWidth="1"/>
    <col min="5385" max="5632" width="8.88671875" style="2580"/>
    <col min="5633" max="5633" width="5.6640625" style="2580" customWidth="1"/>
    <col min="5634" max="5634" width="45" style="2580" customWidth="1"/>
    <col min="5635" max="5635" width="4.6640625" style="2580" customWidth="1"/>
    <col min="5636" max="5636" width="7.33203125" style="2580" customWidth="1"/>
    <col min="5637" max="5637" width="10.6640625" style="2580" bestFit="1" customWidth="1"/>
    <col min="5638" max="5638" width="15.44140625" style="2580" customWidth="1"/>
    <col min="5639" max="5639" width="20.6640625" style="2580" customWidth="1"/>
    <col min="5640" max="5640" width="13.88671875" style="2580" customWidth="1"/>
    <col min="5641" max="5888" width="8.88671875" style="2580"/>
    <col min="5889" max="5889" width="5.6640625" style="2580" customWidth="1"/>
    <col min="5890" max="5890" width="45" style="2580" customWidth="1"/>
    <col min="5891" max="5891" width="4.6640625" style="2580" customWidth="1"/>
    <col min="5892" max="5892" width="7.33203125" style="2580" customWidth="1"/>
    <col min="5893" max="5893" width="10.6640625" style="2580" bestFit="1" customWidth="1"/>
    <col min="5894" max="5894" width="15.44140625" style="2580" customWidth="1"/>
    <col min="5895" max="5895" width="20.6640625" style="2580" customWidth="1"/>
    <col min="5896" max="5896" width="13.88671875" style="2580" customWidth="1"/>
    <col min="5897" max="6144" width="8.88671875" style="2580"/>
    <col min="6145" max="6145" width="5.6640625" style="2580" customWidth="1"/>
    <col min="6146" max="6146" width="45" style="2580" customWidth="1"/>
    <col min="6147" max="6147" width="4.6640625" style="2580" customWidth="1"/>
    <col min="6148" max="6148" width="7.33203125" style="2580" customWidth="1"/>
    <col min="6149" max="6149" width="10.6640625" style="2580" bestFit="1" customWidth="1"/>
    <col min="6150" max="6150" width="15.44140625" style="2580" customWidth="1"/>
    <col min="6151" max="6151" width="20.6640625" style="2580" customWidth="1"/>
    <col min="6152" max="6152" width="13.88671875" style="2580" customWidth="1"/>
    <col min="6153" max="6400" width="8.88671875" style="2580"/>
    <col min="6401" max="6401" width="5.6640625" style="2580" customWidth="1"/>
    <col min="6402" max="6402" width="45" style="2580" customWidth="1"/>
    <col min="6403" max="6403" width="4.6640625" style="2580" customWidth="1"/>
    <col min="6404" max="6404" width="7.33203125" style="2580" customWidth="1"/>
    <col min="6405" max="6405" width="10.6640625" style="2580" bestFit="1" customWidth="1"/>
    <col min="6406" max="6406" width="15.44140625" style="2580" customWidth="1"/>
    <col min="6407" max="6407" width="20.6640625" style="2580" customWidth="1"/>
    <col min="6408" max="6408" width="13.88671875" style="2580" customWidth="1"/>
    <col min="6409" max="6656" width="8.88671875" style="2580"/>
    <col min="6657" max="6657" width="5.6640625" style="2580" customWidth="1"/>
    <col min="6658" max="6658" width="45" style="2580" customWidth="1"/>
    <col min="6659" max="6659" width="4.6640625" style="2580" customWidth="1"/>
    <col min="6660" max="6660" width="7.33203125" style="2580" customWidth="1"/>
    <col min="6661" max="6661" width="10.6640625" style="2580" bestFit="1" customWidth="1"/>
    <col min="6662" max="6662" width="15.44140625" style="2580" customWidth="1"/>
    <col min="6663" max="6663" width="20.6640625" style="2580" customWidth="1"/>
    <col min="6664" max="6664" width="13.88671875" style="2580" customWidth="1"/>
    <col min="6665" max="6912" width="8.88671875" style="2580"/>
    <col min="6913" max="6913" width="5.6640625" style="2580" customWidth="1"/>
    <col min="6914" max="6914" width="45" style="2580" customWidth="1"/>
    <col min="6915" max="6915" width="4.6640625" style="2580" customWidth="1"/>
    <col min="6916" max="6916" width="7.33203125" style="2580" customWidth="1"/>
    <col min="6917" max="6917" width="10.6640625" style="2580" bestFit="1" customWidth="1"/>
    <col min="6918" max="6918" width="15.44140625" style="2580" customWidth="1"/>
    <col min="6919" max="6919" width="20.6640625" style="2580" customWidth="1"/>
    <col min="6920" max="6920" width="13.88671875" style="2580" customWidth="1"/>
    <col min="6921" max="7168" width="8.88671875" style="2580"/>
    <col min="7169" max="7169" width="5.6640625" style="2580" customWidth="1"/>
    <col min="7170" max="7170" width="45" style="2580" customWidth="1"/>
    <col min="7171" max="7171" width="4.6640625" style="2580" customWidth="1"/>
    <col min="7172" max="7172" width="7.33203125" style="2580" customWidth="1"/>
    <col min="7173" max="7173" width="10.6640625" style="2580" bestFit="1" customWidth="1"/>
    <col min="7174" max="7174" width="15.44140625" style="2580" customWidth="1"/>
    <col min="7175" max="7175" width="20.6640625" style="2580" customWidth="1"/>
    <col min="7176" max="7176" width="13.88671875" style="2580" customWidth="1"/>
    <col min="7177" max="7424" width="8.88671875" style="2580"/>
    <col min="7425" max="7425" width="5.6640625" style="2580" customWidth="1"/>
    <col min="7426" max="7426" width="45" style="2580" customWidth="1"/>
    <col min="7427" max="7427" width="4.6640625" style="2580" customWidth="1"/>
    <col min="7428" max="7428" width="7.33203125" style="2580" customWidth="1"/>
    <col min="7429" max="7429" width="10.6640625" style="2580" bestFit="1" customWidth="1"/>
    <col min="7430" max="7430" width="15.44140625" style="2580" customWidth="1"/>
    <col min="7431" max="7431" width="20.6640625" style="2580" customWidth="1"/>
    <col min="7432" max="7432" width="13.88671875" style="2580" customWidth="1"/>
    <col min="7433" max="7680" width="8.88671875" style="2580"/>
    <col min="7681" max="7681" width="5.6640625" style="2580" customWidth="1"/>
    <col min="7682" max="7682" width="45" style="2580" customWidth="1"/>
    <col min="7683" max="7683" width="4.6640625" style="2580" customWidth="1"/>
    <col min="7684" max="7684" width="7.33203125" style="2580" customWidth="1"/>
    <col min="7685" max="7685" width="10.6640625" style="2580" bestFit="1" customWidth="1"/>
    <col min="7686" max="7686" width="15.44140625" style="2580" customWidth="1"/>
    <col min="7687" max="7687" width="20.6640625" style="2580" customWidth="1"/>
    <col min="7688" max="7688" width="13.88671875" style="2580" customWidth="1"/>
    <col min="7689" max="7936" width="8.88671875" style="2580"/>
    <col min="7937" max="7937" width="5.6640625" style="2580" customWidth="1"/>
    <col min="7938" max="7938" width="45" style="2580" customWidth="1"/>
    <col min="7939" max="7939" width="4.6640625" style="2580" customWidth="1"/>
    <col min="7940" max="7940" width="7.33203125" style="2580" customWidth="1"/>
    <col min="7941" max="7941" width="10.6640625" style="2580" bestFit="1" customWidth="1"/>
    <col min="7942" max="7942" width="15.44140625" style="2580" customWidth="1"/>
    <col min="7943" max="7943" width="20.6640625" style="2580" customWidth="1"/>
    <col min="7944" max="7944" width="13.88671875" style="2580" customWidth="1"/>
    <col min="7945" max="8192" width="8.88671875" style="2580"/>
    <col min="8193" max="8193" width="5.6640625" style="2580" customWidth="1"/>
    <col min="8194" max="8194" width="45" style="2580" customWidth="1"/>
    <col min="8195" max="8195" width="4.6640625" style="2580" customWidth="1"/>
    <col min="8196" max="8196" width="7.33203125" style="2580" customWidth="1"/>
    <col min="8197" max="8197" width="10.6640625" style="2580" bestFit="1" customWidth="1"/>
    <col min="8198" max="8198" width="15.44140625" style="2580" customWidth="1"/>
    <col min="8199" max="8199" width="20.6640625" style="2580" customWidth="1"/>
    <col min="8200" max="8200" width="13.88671875" style="2580" customWidth="1"/>
    <col min="8201" max="8448" width="8.88671875" style="2580"/>
    <col min="8449" max="8449" width="5.6640625" style="2580" customWidth="1"/>
    <col min="8450" max="8450" width="45" style="2580" customWidth="1"/>
    <col min="8451" max="8451" width="4.6640625" style="2580" customWidth="1"/>
    <col min="8452" max="8452" width="7.33203125" style="2580" customWidth="1"/>
    <col min="8453" max="8453" width="10.6640625" style="2580" bestFit="1" customWidth="1"/>
    <col min="8454" max="8454" width="15.44140625" style="2580" customWidth="1"/>
    <col min="8455" max="8455" width="20.6640625" style="2580" customWidth="1"/>
    <col min="8456" max="8456" width="13.88671875" style="2580" customWidth="1"/>
    <col min="8457" max="8704" width="8.88671875" style="2580"/>
    <col min="8705" max="8705" width="5.6640625" style="2580" customWidth="1"/>
    <col min="8706" max="8706" width="45" style="2580" customWidth="1"/>
    <col min="8707" max="8707" width="4.6640625" style="2580" customWidth="1"/>
    <col min="8708" max="8708" width="7.33203125" style="2580" customWidth="1"/>
    <col min="8709" max="8709" width="10.6640625" style="2580" bestFit="1" customWidth="1"/>
    <col min="8710" max="8710" width="15.44140625" style="2580" customWidth="1"/>
    <col min="8711" max="8711" width="20.6640625" style="2580" customWidth="1"/>
    <col min="8712" max="8712" width="13.88671875" style="2580" customWidth="1"/>
    <col min="8713" max="8960" width="8.88671875" style="2580"/>
    <col min="8961" max="8961" width="5.6640625" style="2580" customWidth="1"/>
    <col min="8962" max="8962" width="45" style="2580" customWidth="1"/>
    <col min="8963" max="8963" width="4.6640625" style="2580" customWidth="1"/>
    <col min="8964" max="8964" width="7.33203125" style="2580" customWidth="1"/>
    <col min="8965" max="8965" width="10.6640625" style="2580" bestFit="1" customWidth="1"/>
    <col min="8966" max="8966" width="15.44140625" style="2580" customWidth="1"/>
    <col min="8967" max="8967" width="20.6640625" style="2580" customWidth="1"/>
    <col min="8968" max="8968" width="13.88671875" style="2580" customWidth="1"/>
    <col min="8969" max="9216" width="8.88671875" style="2580"/>
    <col min="9217" max="9217" width="5.6640625" style="2580" customWidth="1"/>
    <col min="9218" max="9218" width="45" style="2580" customWidth="1"/>
    <col min="9219" max="9219" width="4.6640625" style="2580" customWidth="1"/>
    <col min="9220" max="9220" width="7.33203125" style="2580" customWidth="1"/>
    <col min="9221" max="9221" width="10.6640625" style="2580" bestFit="1" customWidth="1"/>
    <col min="9222" max="9222" width="15.44140625" style="2580" customWidth="1"/>
    <col min="9223" max="9223" width="20.6640625" style="2580" customWidth="1"/>
    <col min="9224" max="9224" width="13.88671875" style="2580" customWidth="1"/>
    <col min="9225" max="9472" width="8.88671875" style="2580"/>
    <col min="9473" max="9473" width="5.6640625" style="2580" customWidth="1"/>
    <col min="9474" max="9474" width="45" style="2580" customWidth="1"/>
    <col min="9475" max="9475" width="4.6640625" style="2580" customWidth="1"/>
    <col min="9476" max="9476" width="7.33203125" style="2580" customWidth="1"/>
    <col min="9477" max="9477" width="10.6640625" style="2580" bestFit="1" customWidth="1"/>
    <col min="9478" max="9478" width="15.44140625" style="2580" customWidth="1"/>
    <col min="9479" max="9479" width="20.6640625" style="2580" customWidth="1"/>
    <col min="9480" max="9480" width="13.88671875" style="2580" customWidth="1"/>
    <col min="9481" max="9728" width="8.88671875" style="2580"/>
    <col min="9729" max="9729" width="5.6640625" style="2580" customWidth="1"/>
    <col min="9730" max="9730" width="45" style="2580" customWidth="1"/>
    <col min="9731" max="9731" width="4.6640625" style="2580" customWidth="1"/>
    <col min="9732" max="9732" width="7.33203125" style="2580" customWidth="1"/>
    <col min="9733" max="9733" width="10.6640625" style="2580" bestFit="1" customWidth="1"/>
    <col min="9734" max="9734" width="15.44140625" style="2580" customWidth="1"/>
    <col min="9735" max="9735" width="20.6640625" style="2580" customWidth="1"/>
    <col min="9736" max="9736" width="13.88671875" style="2580" customWidth="1"/>
    <col min="9737" max="9984" width="8.88671875" style="2580"/>
    <col min="9985" max="9985" width="5.6640625" style="2580" customWidth="1"/>
    <col min="9986" max="9986" width="45" style="2580" customWidth="1"/>
    <col min="9987" max="9987" width="4.6640625" style="2580" customWidth="1"/>
    <col min="9988" max="9988" width="7.33203125" style="2580" customWidth="1"/>
    <col min="9989" max="9989" width="10.6640625" style="2580" bestFit="1" customWidth="1"/>
    <col min="9990" max="9990" width="15.44140625" style="2580" customWidth="1"/>
    <col min="9991" max="9991" width="20.6640625" style="2580" customWidth="1"/>
    <col min="9992" max="9992" width="13.88671875" style="2580" customWidth="1"/>
    <col min="9993" max="10240" width="8.88671875" style="2580"/>
    <col min="10241" max="10241" width="5.6640625" style="2580" customWidth="1"/>
    <col min="10242" max="10242" width="45" style="2580" customWidth="1"/>
    <col min="10243" max="10243" width="4.6640625" style="2580" customWidth="1"/>
    <col min="10244" max="10244" width="7.33203125" style="2580" customWidth="1"/>
    <col min="10245" max="10245" width="10.6640625" style="2580" bestFit="1" customWidth="1"/>
    <col min="10246" max="10246" width="15.44140625" style="2580" customWidth="1"/>
    <col min="10247" max="10247" width="20.6640625" style="2580" customWidth="1"/>
    <col min="10248" max="10248" width="13.88671875" style="2580" customWidth="1"/>
    <col min="10249" max="10496" width="8.88671875" style="2580"/>
    <col min="10497" max="10497" width="5.6640625" style="2580" customWidth="1"/>
    <col min="10498" max="10498" width="45" style="2580" customWidth="1"/>
    <col min="10499" max="10499" width="4.6640625" style="2580" customWidth="1"/>
    <col min="10500" max="10500" width="7.33203125" style="2580" customWidth="1"/>
    <col min="10501" max="10501" width="10.6640625" style="2580" bestFit="1" customWidth="1"/>
    <col min="10502" max="10502" width="15.44140625" style="2580" customWidth="1"/>
    <col min="10503" max="10503" width="20.6640625" style="2580" customWidth="1"/>
    <col min="10504" max="10504" width="13.88671875" style="2580" customWidth="1"/>
    <col min="10505" max="10752" width="8.88671875" style="2580"/>
    <col min="10753" max="10753" width="5.6640625" style="2580" customWidth="1"/>
    <col min="10754" max="10754" width="45" style="2580" customWidth="1"/>
    <col min="10755" max="10755" width="4.6640625" style="2580" customWidth="1"/>
    <col min="10756" max="10756" width="7.33203125" style="2580" customWidth="1"/>
    <col min="10757" max="10757" width="10.6640625" style="2580" bestFit="1" customWidth="1"/>
    <col min="10758" max="10758" width="15.44140625" style="2580" customWidth="1"/>
    <col min="10759" max="10759" width="20.6640625" style="2580" customWidth="1"/>
    <col min="10760" max="10760" width="13.88671875" style="2580" customWidth="1"/>
    <col min="10761" max="11008" width="8.88671875" style="2580"/>
    <col min="11009" max="11009" width="5.6640625" style="2580" customWidth="1"/>
    <col min="11010" max="11010" width="45" style="2580" customWidth="1"/>
    <col min="11011" max="11011" width="4.6640625" style="2580" customWidth="1"/>
    <col min="11012" max="11012" width="7.33203125" style="2580" customWidth="1"/>
    <col min="11013" max="11013" width="10.6640625" style="2580" bestFit="1" customWidth="1"/>
    <col min="11014" max="11014" width="15.44140625" style="2580" customWidth="1"/>
    <col min="11015" max="11015" width="20.6640625" style="2580" customWidth="1"/>
    <col min="11016" max="11016" width="13.88671875" style="2580" customWidth="1"/>
    <col min="11017" max="11264" width="8.88671875" style="2580"/>
    <col min="11265" max="11265" width="5.6640625" style="2580" customWidth="1"/>
    <col min="11266" max="11266" width="45" style="2580" customWidth="1"/>
    <col min="11267" max="11267" width="4.6640625" style="2580" customWidth="1"/>
    <col min="11268" max="11268" width="7.33203125" style="2580" customWidth="1"/>
    <col min="11269" max="11269" width="10.6640625" style="2580" bestFit="1" customWidth="1"/>
    <col min="11270" max="11270" width="15.44140625" style="2580" customWidth="1"/>
    <col min="11271" max="11271" width="20.6640625" style="2580" customWidth="1"/>
    <col min="11272" max="11272" width="13.88671875" style="2580" customWidth="1"/>
    <col min="11273" max="11520" width="8.88671875" style="2580"/>
    <col min="11521" max="11521" width="5.6640625" style="2580" customWidth="1"/>
    <col min="11522" max="11522" width="45" style="2580" customWidth="1"/>
    <col min="11523" max="11523" width="4.6640625" style="2580" customWidth="1"/>
    <col min="11524" max="11524" width="7.33203125" style="2580" customWidth="1"/>
    <col min="11525" max="11525" width="10.6640625" style="2580" bestFit="1" customWidth="1"/>
    <col min="11526" max="11526" width="15.44140625" style="2580" customWidth="1"/>
    <col min="11527" max="11527" width="20.6640625" style="2580" customWidth="1"/>
    <col min="11528" max="11528" width="13.88671875" style="2580" customWidth="1"/>
    <col min="11529" max="11776" width="8.88671875" style="2580"/>
    <col min="11777" max="11777" width="5.6640625" style="2580" customWidth="1"/>
    <col min="11778" max="11778" width="45" style="2580" customWidth="1"/>
    <col min="11779" max="11779" width="4.6640625" style="2580" customWidth="1"/>
    <col min="11780" max="11780" width="7.33203125" style="2580" customWidth="1"/>
    <col min="11781" max="11781" width="10.6640625" style="2580" bestFit="1" customWidth="1"/>
    <col min="11782" max="11782" width="15.44140625" style="2580" customWidth="1"/>
    <col min="11783" max="11783" width="20.6640625" style="2580" customWidth="1"/>
    <col min="11784" max="11784" width="13.88671875" style="2580" customWidth="1"/>
    <col min="11785" max="12032" width="8.88671875" style="2580"/>
    <col min="12033" max="12033" width="5.6640625" style="2580" customWidth="1"/>
    <col min="12034" max="12034" width="45" style="2580" customWidth="1"/>
    <col min="12035" max="12035" width="4.6640625" style="2580" customWidth="1"/>
    <col min="12036" max="12036" width="7.33203125" style="2580" customWidth="1"/>
    <col min="12037" max="12037" width="10.6640625" style="2580" bestFit="1" customWidth="1"/>
    <col min="12038" max="12038" width="15.44140625" style="2580" customWidth="1"/>
    <col min="12039" max="12039" width="20.6640625" style="2580" customWidth="1"/>
    <col min="12040" max="12040" width="13.88671875" style="2580" customWidth="1"/>
    <col min="12041" max="12288" width="8.88671875" style="2580"/>
    <col min="12289" max="12289" width="5.6640625" style="2580" customWidth="1"/>
    <col min="12290" max="12290" width="45" style="2580" customWidth="1"/>
    <col min="12291" max="12291" width="4.6640625" style="2580" customWidth="1"/>
    <col min="12292" max="12292" width="7.33203125" style="2580" customWidth="1"/>
    <col min="12293" max="12293" width="10.6640625" style="2580" bestFit="1" customWidth="1"/>
    <col min="12294" max="12294" width="15.44140625" style="2580" customWidth="1"/>
    <col min="12295" max="12295" width="20.6640625" style="2580" customWidth="1"/>
    <col min="12296" max="12296" width="13.88671875" style="2580" customWidth="1"/>
    <col min="12297" max="12544" width="8.88671875" style="2580"/>
    <col min="12545" max="12545" width="5.6640625" style="2580" customWidth="1"/>
    <col min="12546" max="12546" width="45" style="2580" customWidth="1"/>
    <col min="12547" max="12547" width="4.6640625" style="2580" customWidth="1"/>
    <col min="12548" max="12548" width="7.33203125" style="2580" customWidth="1"/>
    <col min="12549" max="12549" width="10.6640625" style="2580" bestFit="1" customWidth="1"/>
    <col min="12550" max="12550" width="15.44140625" style="2580" customWidth="1"/>
    <col min="12551" max="12551" width="20.6640625" style="2580" customWidth="1"/>
    <col min="12552" max="12552" width="13.88671875" style="2580" customWidth="1"/>
    <col min="12553" max="12800" width="8.88671875" style="2580"/>
    <col min="12801" max="12801" width="5.6640625" style="2580" customWidth="1"/>
    <col min="12802" max="12802" width="45" style="2580" customWidth="1"/>
    <col min="12803" max="12803" width="4.6640625" style="2580" customWidth="1"/>
    <col min="12804" max="12804" width="7.33203125" style="2580" customWidth="1"/>
    <col min="12805" max="12805" width="10.6640625" style="2580" bestFit="1" customWidth="1"/>
    <col min="12806" max="12806" width="15.44140625" style="2580" customWidth="1"/>
    <col min="12807" max="12807" width="20.6640625" style="2580" customWidth="1"/>
    <col min="12808" max="12808" width="13.88671875" style="2580" customWidth="1"/>
    <col min="12809" max="13056" width="8.88671875" style="2580"/>
    <col min="13057" max="13057" width="5.6640625" style="2580" customWidth="1"/>
    <col min="13058" max="13058" width="45" style="2580" customWidth="1"/>
    <col min="13059" max="13059" width="4.6640625" style="2580" customWidth="1"/>
    <col min="13060" max="13060" width="7.33203125" style="2580" customWidth="1"/>
    <col min="13061" max="13061" width="10.6640625" style="2580" bestFit="1" customWidth="1"/>
    <col min="13062" max="13062" width="15.44140625" style="2580" customWidth="1"/>
    <col min="13063" max="13063" width="20.6640625" style="2580" customWidth="1"/>
    <col min="13064" max="13064" width="13.88671875" style="2580" customWidth="1"/>
    <col min="13065" max="13312" width="8.88671875" style="2580"/>
    <col min="13313" max="13313" width="5.6640625" style="2580" customWidth="1"/>
    <col min="13314" max="13314" width="45" style="2580" customWidth="1"/>
    <col min="13315" max="13315" width="4.6640625" style="2580" customWidth="1"/>
    <col min="13316" max="13316" width="7.33203125" style="2580" customWidth="1"/>
    <col min="13317" max="13317" width="10.6640625" style="2580" bestFit="1" customWidth="1"/>
    <col min="13318" max="13318" width="15.44140625" style="2580" customWidth="1"/>
    <col min="13319" max="13319" width="20.6640625" style="2580" customWidth="1"/>
    <col min="13320" max="13320" width="13.88671875" style="2580" customWidth="1"/>
    <col min="13321" max="13568" width="8.88671875" style="2580"/>
    <col min="13569" max="13569" width="5.6640625" style="2580" customWidth="1"/>
    <col min="13570" max="13570" width="45" style="2580" customWidth="1"/>
    <col min="13571" max="13571" width="4.6640625" style="2580" customWidth="1"/>
    <col min="13572" max="13572" width="7.33203125" style="2580" customWidth="1"/>
    <col min="13573" max="13573" width="10.6640625" style="2580" bestFit="1" customWidth="1"/>
    <col min="13574" max="13574" width="15.44140625" style="2580" customWidth="1"/>
    <col min="13575" max="13575" width="20.6640625" style="2580" customWidth="1"/>
    <col min="13576" max="13576" width="13.88671875" style="2580" customWidth="1"/>
    <col min="13577" max="13824" width="8.88671875" style="2580"/>
    <col min="13825" max="13825" width="5.6640625" style="2580" customWidth="1"/>
    <col min="13826" max="13826" width="45" style="2580" customWidth="1"/>
    <col min="13827" max="13827" width="4.6640625" style="2580" customWidth="1"/>
    <col min="13828" max="13828" width="7.33203125" style="2580" customWidth="1"/>
    <col min="13829" max="13829" width="10.6640625" style="2580" bestFit="1" customWidth="1"/>
    <col min="13830" max="13830" width="15.44140625" style="2580" customWidth="1"/>
    <col min="13831" max="13831" width="20.6640625" style="2580" customWidth="1"/>
    <col min="13832" max="13832" width="13.88671875" style="2580" customWidth="1"/>
    <col min="13833" max="14080" width="8.88671875" style="2580"/>
    <col min="14081" max="14081" width="5.6640625" style="2580" customWidth="1"/>
    <col min="14082" max="14082" width="45" style="2580" customWidth="1"/>
    <col min="14083" max="14083" width="4.6640625" style="2580" customWidth="1"/>
    <col min="14084" max="14084" width="7.33203125" style="2580" customWidth="1"/>
    <col min="14085" max="14085" width="10.6640625" style="2580" bestFit="1" customWidth="1"/>
    <col min="14086" max="14086" width="15.44140625" style="2580" customWidth="1"/>
    <col min="14087" max="14087" width="20.6640625" style="2580" customWidth="1"/>
    <col min="14088" max="14088" width="13.88671875" style="2580" customWidth="1"/>
    <col min="14089" max="14336" width="8.88671875" style="2580"/>
    <col min="14337" max="14337" width="5.6640625" style="2580" customWidth="1"/>
    <col min="14338" max="14338" width="45" style="2580" customWidth="1"/>
    <col min="14339" max="14339" width="4.6640625" style="2580" customWidth="1"/>
    <col min="14340" max="14340" width="7.33203125" style="2580" customWidth="1"/>
    <col min="14341" max="14341" width="10.6640625" style="2580" bestFit="1" customWidth="1"/>
    <col min="14342" max="14342" width="15.44140625" style="2580" customWidth="1"/>
    <col min="14343" max="14343" width="20.6640625" style="2580" customWidth="1"/>
    <col min="14344" max="14344" width="13.88671875" style="2580" customWidth="1"/>
    <col min="14345" max="14592" width="8.88671875" style="2580"/>
    <col min="14593" max="14593" width="5.6640625" style="2580" customWidth="1"/>
    <col min="14594" max="14594" width="45" style="2580" customWidth="1"/>
    <col min="14595" max="14595" width="4.6640625" style="2580" customWidth="1"/>
    <col min="14596" max="14596" width="7.33203125" style="2580" customWidth="1"/>
    <col min="14597" max="14597" width="10.6640625" style="2580" bestFit="1" customWidth="1"/>
    <col min="14598" max="14598" width="15.44140625" style="2580" customWidth="1"/>
    <col min="14599" max="14599" width="20.6640625" style="2580" customWidth="1"/>
    <col min="14600" max="14600" width="13.88671875" style="2580" customWidth="1"/>
    <col min="14601" max="14848" width="8.88671875" style="2580"/>
    <col min="14849" max="14849" width="5.6640625" style="2580" customWidth="1"/>
    <col min="14850" max="14850" width="45" style="2580" customWidth="1"/>
    <col min="14851" max="14851" width="4.6640625" style="2580" customWidth="1"/>
    <col min="14852" max="14852" width="7.33203125" style="2580" customWidth="1"/>
    <col min="14853" max="14853" width="10.6640625" style="2580" bestFit="1" customWidth="1"/>
    <col min="14854" max="14854" width="15.44140625" style="2580" customWidth="1"/>
    <col min="14855" max="14855" width="20.6640625" style="2580" customWidth="1"/>
    <col min="14856" max="14856" width="13.88671875" style="2580" customWidth="1"/>
    <col min="14857" max="15104" width="8.88671875" style="2580"/>
    <col min="15105" max="15105" width="5.6640625" style="2580" customWidth="1"/>
    <col min="15106" max="15106" width="45" style="2580" customWidth="1"/>
    <col min="15107" max="15107" width="4.6640625" style="2580" customWidth="1"/>
    <col min="15108" max="15108" width="7.33203125" style="2580" customWidth="1"/>
    <col min="15109" max="15109" width="10.6640625" style="2580" bestFit="1" customWidth="1"/>
    <col min="15110" max="15110" width="15.44140625" style="2580" customWidth="1"/>
    <col min="15111" max="15111" width="20.6640625" style="2580" customWidth="1"/>
    <col min="15112" max="15112" width="13.88671875" style="2580" customWidth="1"/>
    <col min="15113" max="15360" width="8.88671875" style="2580"/>
    <col min="15361" max="15361" width="5.6640625" style="2580" customWidth="1"/>
    <col min="15362" max="15362" width="45" style="2580" customWidth="1"/>
    <col min="15363" max="15363" width="4.6640625" style="2580" customWidth="1"/>
    <col min="15364" max="15364" width="7.33203125" style="2580" customWidth="1"/>
    <col min="15365" max="15365" width="10.6640625" style="2580" bestFit="1" customWidth="1"/>
    <col min="15366" max="15366" width="15.44140625" style="2580" customWidth="1"/>
    <col min="15367" max="15367" width="20.6640625" style="2580" customWidth="1"/>
    <col min="15368" max="15368" width="13.88671875" style="2580" customWidth="1"/>
    <col min="15369" max="15616" width="8.88671875" style="2580"/>
    <col min="15617" max="15617" width="5.6640625" style="2580" customWidth="1"/>
    <col min="15618" max="15618" width="45" style="2580" customWidth="1"/>
    <col min="15619" max="15619" width="4.6640625" style="2580" customWidth="1"/>
    <col min="15620" max="15620" width="7.33203125" style="2580" customWidth="1"/>
    <col min="15621" max="15621" width="10.6640625" style="2580" bestFit="1" customWidth="1"/>
    <col min="15622" max="15622" width="15.44140625" style="2580" customWidth="1"/>
    <col min="15623" max="15623" width="20.6640625" style="2580" customWidth="1"/>
    <col min="15624" max="15624" width="13.88671875" style="2580" customWidth="1"/>
    <col min="15625" max="15872" width="8.88671875" style="2580"/>
    <col min="15873" max="15873" width="5.6640625" style="2580" customWidth="1"/>
    <col min="15874" max="15874" width="45" style="2580" customWidth="1"/>
    <col min="15875" max="15875" width="4.6640625" style="2580" customWidth="1"/>
    <col min="15876" max="15876" width="7.33203125" style="2580" customWidth="1"/>
    <col min="15877" max="15877" width="10.6640625" style="2580" bestFit="1" customWidth="1"/>
    <col min="15878" max="15878" width="15.44140625" style="2580" customWidth="1"/>
    <col min="15879" max="15879" width="20.6640625" style="2580" customWidth="1"/>
    <col min="15880" max="15880" width="13.88671875" style="2580" customWidth="1"/>
    <col min="15881" max="16128" width="8.88671875" style="2580"/>
    <col min="16129" max="16129" width="5.6640625" style="2580" customWidth="1"/>
    <col min="16130" max="16130" width="45" style="2580" customWidth="1"/>
    <col min="16131" max="16131" width="4.6640625" style="2580" customWidth="1"/>
    <col min="16132" max="16132" width="7.33203125" style="2580" customWidth="1"/>
    <col min="16133" max="16133" width="10.6640625" style="2580" bestFit="1" customWidth="1"/>
    <col min="16134" max="16134" width="15.44140625" style="2580" customWidth="1"/>
    <col min="16135" max="16135" width="20.6640625" style="2580" customWidth="1"/>
    <col min="16136" max="16136" width="13.88671875" style="2580" customWidth="1"/>
    <col min="16137" max="16384" width="8.88671875" style="2580"/>
  </cols>
  <sheetData>
    <row r="1" spans="1:11" ht="27">
      <c r="A1" s="1936" t="s">
        <v>618</v>
      </c>
      <c r="B1" s="1932" t="s">
        <v>2749</v>
      </c>
      <c r="C1" s="1954"/>
      <c r="D1" s="2579"/>
      <c r="E1" s="1935"/>
      <c r="F1" s="1935"/>
      <c r="G1" s="1847"/>
    </row>
    <row r="2" spans="1:11">
      <c r="A2" s="1936"/>
      <c r="B2" s="1932"/>
      <c r="C2" s="1954"/>
      <c r="D2" s="2579"/>
      <c r="E2" s="1935"/>
      <c r="F2" s="1935"/>
      <c r="G2" s="1847"/>
    </row>
    <row r="3" spans="1:11">
      <c r="A3" s="1936"/>
      <c r="B3" s="1847" t="s">
        <v>2005</v>
      </c>
      <c r="C3" s="1954"/>
      <c r="D3" s="2579"/>
      <c r="E3" s="1935"/>
      <c r="F3" s="1935"/>
      <c r="G3" s="1847"/>
    </row>
    <row r="4" spans="1:11">
      <c r="A4" s="2581"/>
      <c r="B4" s="1696"/>
      <c r="C4" s="1954"/>
      <c r="D4" s="2582"/>
      <c r="E4" s="2583"/>
      <c r="F4" s="2583"/>
      <c r="G4" s="1847"/>
    </row>
    <row r="5" spans="1:11" s="1847" customFormat="1" ht="13.2">
      <c r="A5" s="2584" t="s">
        <v>110</v>
      </c>
      <c r="B5" s="1851" t="s">
        <v>718</v>
      </c>
      <c r="C5" s="1851" t="s">
        <v>112</v>
      </c>
      <c r="D5" s="2585" t="s">
        <v>719</v>
      </c>
      <c r="E5" s="1851" t="s">
        <v>720</v>
      </c>
      <c r="F5" s="1851" t="s">
        <v>721</v>
      </c>
      <c r="G5" s="2586"/>
      <c r="H5" s="1852"/>
    </row>
    <row r="6" spans="1:11">
      <c r="A6" s="1753"/>
      <c r="B6" s="2587"/>
      <c r="C6" s="2588"/>
      <c r="D6" s="1954"/>
      <c r="E6" s="2589"/>
      <c r="F6" s="1730"/>
      <c r="G6" s="2590"/>
      <c r="K6" s="1932"/>
    </row>
    <row r="7" spans="1:11" ht="369.6">
      <c r="A7" s="1753">
        <v>1</v>
      </c>
      <c r="B7" s="2591" t="s">
        <v>2750</v>
      </c>
      <c r="C7" s="1875" t="s">
        <v>133</v>
      </c>
      <c r="D7" s="1954">
        <v>2</v>
      </c>
      <c r="E7" s="2583"/>
      <c r="F7" s="2583">
        <f>D7*E7</f>
        <v>0</v>
      </c>
      <c r="G7" s="1847"/>
      <c r="H7" s="1932"/>
      <c r="I7" s="1932"/>
      <c r="J7" s="1932"/>
      <c r="K7" s="1932"/>
    </row>
    <row r="8" spans="1:11">
      <c r="A8" s="1753"/>
      <c r="B8" s="2592"/>
      <c r="C8" s="2593"/>
      <c r="D8" s="1954"/>
      <c r="E8" s="1726"/>
      <c r="F8" s="1730"/>
      <c r="G8" s="1847"/>
      <c r="H8" s="1932"/>
      <c r="I8" s="1932"/>
      <c r="J8" s="1932"/>
      <c r="K8" s="1932"/>
    </row>
    <row r="9" spans="1:11" ht="66">
      <c r="A9" s="1753">
        <f>COUNT($A$6:A8)+1</f>
        <v>2</v>
      </c>
      <c r="B9" s="2591" t="s">
        <v>2751</v>
      </c>
      <c r="C9" s="2588" t="s">
        <v>199</v>
      </c>
      <c r="D9" s="1954">
        <v>1</v>
      </c>
      <c r="E9" s="2589"/>
      <c r="F9" s="1730">
        <f>D9*E9</f>
        <v>0</v>
      </c>
      <c r="H9" s="1932"/>
      <c r="I9" s="1932"/>
      <c r="J9" s="1932"/>
      <c r="K9" s="1932"/>
    </row>
    <row r="10" spans="1:11">
      <c r="A10" s="1753"/>
      <c r="B10" s="2592"/>
      <c r="C10" s="2593"/>
      <c r="D10" s="1954"/>
      <c r="E10" s="1726"/>
      <c r="F10" s="1730"/>
    </row>
    <row r="11" spans="1:11" ht="52.8">
      <c r="A11" s="1753">
        <f>COUNT($A$6:A10)+1</f>
        <v>3</v>
      </c>
      <c r="B11" s="2591" t="s">
        <v>2752</v>
      </c>
      <c r="C11" s="2588" t="s">
        <v>199</v>
      </c>
      <c r="D11" s="1954">
        <v>1</v>
      </c>
      <c r="E11" s="2589"/>
      <c r="F11" s="1730">
        <f>D11*E11</f>
        <v>0</v>
      </c>
    </row>
    <row r="12" spans="1:11">
      <c r="A12" s="1753"/>
      <c r="B12" s="1849"/>
      <c r="C12" s="2588"/>
      <c r="D12" s="1954"/>
      <c r="E12" s="2594"/>
      <c r="F12" s="1730"/>
    </row>
    <row r="13" spans="1:11" ht="27">
      <c r="A13" s="1753">
        <f>COUNT($A$6:A12)+1</f>
        <v>4</v>
      </c>
      <c r="B13" s="2587" t="s">
        <v>2753</v>
      </c>
      <c r="C13" s="2588" t="s">
        <v>199</v>
      </c>
      <c r="D13" s="1954">
        <v>1</v>
      </c>
      <c r="E13" s="2589"/>
      <c r="F13" s="1730">
        <f>D13*E13</f>
        <v>0</v>
      </c>
      <c r="H13" s="1932"/>
      <c r="I13" s="1932"/>
      <c r="J13" s="1932"/>
      <c r="K13" s="1932"/>
    </row>
    <row r="14" spans="1:11">
      <c r="A14" s="1753"/>
      <c r="B14" s="2587"/>
      <c r="C14" s="2588"/>
      <c r="D14" s="1954"/>
      <c r="E14" s="2589"/>
      <c r="F14" s="1730"/>
      <c r="H14" s="1932"/>
      <c r="I14" s="1932"/>
      <c r="J14" s="1932"/>
      <c r="K14" s="1932"/>
    </row>
    <row r="15" spans="1:11">
      <c r="A15" s="1753">
        <f>COUNT($A$6:A14)+1</f>
        <v>5</v>
      </c>
      <c r="B15" s="2587" t="s">
        <v>2754</v>
      </c>
      <c r="C15" s="1875"/>
      <c r="D15" s="1875"/>
      <c r="E15" s="2595"/>
      <c r="F15" s="2595"/>
      <c r="H15" s="1932"/>
      <c r="I15" s="1932"/>
      <c r="J15" s="1932"/>
      <c r="K15" s="1932"/>
    </row>
    <row r="16" spans="1:11" ht="16.2">
      <c r="A16" s="1753"/>
      <c r="B16" s="1847" t="s">
        <v>2755</v>
      </c>
      <c r="C16" s="1875" t="s">
        <v>116</v>
      </c>
      <c r="D16" s="1876">
        <v>65</v>
      </c>
      <c r="E16" s="2596"/>
      <c r="F16" s="2596">
        <f>D16*E16</f>
        <v>0</v>
      </c>
      <c r="H16" s="1932"/>
      <c r="I16" s="1932"/>
      <c r="J16" s="1932"/>
      <c r="K16" s="1932"/>
    </row>
    <row r="17" spans="1:11">
      <c r="A17" s="1753"/>
      <c r="B17" s="1847"/>
      <c r="C17" s="1846"/>
      <c r="D17" s="2588"/>
      <c r="E17" s="1854"/>
      <c r="F17" s="1854"/>
      <c r="H17" s="1932"/>
      <c r="I17" s="1932"/>
      <c r="J17" s="1932"/>
      <c r="K17" s="1932"/>
    </row>
    <row r="18" spans="1:11">
      <c r="A18" s="1753">
        <f>COUNT($A$6:A17)+1</f>
        <v>6</v>
      </c>
      <c r="B18" s="2587" t="s">
        <v>2004</v>
      </c>
      <c r="C18" s="2588"/>
      <c r="D18" s="2597">
        <v>0.03</v>
      </c>
      <c r="E18" s="2598"/>
      <c r="F18" s="2598">
        <f>D18*SUM(F15:F17)+D18*SUM(F7:F8)</f>
        <v>0</v>
      </c>
      <c r="H18" s="1932"/>
      <c r="I18" s="1932"/>
      <c r="J18" s="1932"/>
      <c r="K18" s="1932"/>
    </row>
    <row r="19" spans="1:11">
      <c r="A19" s="1847"/>
      <c r="B19" s="1847"/>
      <c r="C19" s="1846"/>
      <c r="D19" s="2588"/>
      <c r="E19" s="2594"/>
      <c r="F19" s="2594"/>
    </row>
    <row r="20" spans="1:11" ht="27.6" thickBot="1">
      <c r="A20" s="2599"/>
      <c r="B20" s="1943" t="str">
        <f>$B$1&amp;" skupaj:"</f>
        <v>ZUNANJA RAZSVETLJAVA (javna razsvetljava ob stopnicah) skupaj:</v>
      </c>
      <c r="C20" s="2600"/>
      <c r="D20" s="2600"/>
      <c r="E20" s="2599"/>
      <c r="F20" s="2601">
        <f>SUM(F6:F18)</f>
        <v>0</v>
      </c>
      <c r="H20" s="1932"/>
      <c r="I20" s="1932"/>
      <c r="J20" s="1932"/>
      <c r="K20" s="1932"/>
    </row>
    <row r="21" spans="1:11" s="1847" customFormat="1" ht="15" thickTop="1">
      <c r="C21" s="1846"/>
      <c r="D21" s="2588"/>
      <c r="E21" s="2594"/>
      <c r="F21" s="2594"/>
      <c r="G21" s="2580"/>
      <c r="H21" s="2580"/>
      <c r="I21" s="2580"/>
      <c r="J21" s="2580"/>
      <c r="K21" s="2580"/>
    </row>
    <row r="22" spans="1:11">
      <c r="A22" s="1932"/>
      <c r="B22" s="1866"/>
      <c r="C22" s="2588"/>
      <c r="D22" s="2588"/>
      <c r="E22" s="2594"/>
      <c r="F22" s="2594"/>
      <c r="H22" s="1932"/>
      <c r="I22" s="1932"/>
      <c r="J22" s="1932"/>
      <c r="K22" s="1932"/>
    </row>
    <row r="23" spans="1:11">
      <c r="A23" s="1932"/>
      <c r="B23" s="2602"/>
      <c r="C23" s="2588"/>
      <c r="D23" s="2588"/>
      <c r="E23" s="2594"/>
      <c r="F23" s="2594"/>
      <c r="G23" s="1847"/>
    </row>
    <row r="24" spans="1:11">
      <c r="A24" s="1533"/>
      <c r="B24" s="2587"/>
      <c r="C24" s="2588"/>
      <c r="D24" s="2588"/>
      <c r="E24" s="2594"/>
      <c r="F24" s="2594"/>
      <c r="H24" s="1932"/>
      <c r="I24" s="1932"/>
      <c r="J24" s="1932"/>
      <c r="K24" s="1932"/>
    </row>
    <row r="25" spans="1:11">
      <c r="B25" s="2587"/>
      <c r="C25" s="2588"/>
      <c r="D25" s="2588"/>
      <c r="E25" s="2594"/>
      <c r="F25" s="2594"/>
      <c r="H25" s="1932"/>
      <c r="I25" s="1932"/>
      <c r="J25" s="1932"/>
      <c r="K25" s="1932"/>
    </row>
    <row r="26" spans="1:11">
      <c r="A26" s="1533"/>
      <c r="B26" s="1849"/>
      <c r="C26" s="2588"/>
      <c r="D26" s="2588"/>
      <c r="E26" s="2594"/>
      <c r="F26" s="2594"/>
      <c r="G26" s="2603"/>
    </row>
    <row r="27" spans="1:11">
      <c r="B27" s="1866"/>
      <c r="G27" s="2603"/>
    </row>
    <row r="28" spans="1:11">
      <c r="A28" s="1533"/>
      <c r="B28" s="2605"/>
    </row>
    <row r="29" spans="1:11">
      <c r="B29" s="1866"/>
    </row>
    <row r="30" spans="1:11">
      <c r="A30" s="1533"/>
      <c r="B30" s="2605"/>
    </row>
    <row r="31" spans="1:11">
      <c r="B31" s="1866"/>
    </row>
    <row r="32" spans="1:11">
      <c r="A32" s="1533"/>
      <c r="B32" s="2605"/>
    </row>
    <row r="33" spans="1:5">
      <c r="B33" s="1866"/>
    </row>
    <row r="34" spans="1:5">
      <c r="A34" s="1533"/>
      <c r="B34" s="2605"/>
    </row>
    <row r="35" spans="1:5">
      <c r="B35" s="1866"/>
    </row>
    <row r="36" spans="1:5">
      <c r="A36" s="1533"/>
      <c r="B36" s="2605"/>
      <c r="C36" s="1846"/>
    </row>
    <row r="37" spans="1:5">
      <c r="B37" s="1866"/>
      <c r="C37" s="1947"/>
    </row>
    <row r="38" spans="1:5">
      <c r="A38" s="1533"/>
      <c r="B38" s="2605"/>
      <c r="E38" s="2606"/>
    </row>
    <row r="39" spans="1:5">
      <c r="B39" s="1866"/>
      <c r="C39" s="1748"/>
      <c r="E39" s="1750"/>
    </row>
    <row r="40" spans="1:5">
      <c r="A40" s="1533"/>
      <c r="B40" s="2605"/>
    </row>
    <row r="41" spans="1:5">
      <c r="B41" s="1866"/>
    </row>
    <row r="42" spans="1:5">
      <c r="B42" s="1866"/>
    </row>
  </sheetData>
  <pageMargins left="0.7" right="0.7" top="0.75" bottom="0.75" header="0.3" footer="0.3"/>
  <pageSetup paperSize="9" scale="98" orientation="portrait" r:id="rId1"/>
  <headerFooter differentFirst="1">
    <oddFooter>&amp;R&amp;"Arial,Navadno"&amp;9&amp;P/&amp;N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2E4D673EA008A439C45BFC7E3C1946C" ma:contentTypeVersion="16" ma:contentTypeDescription="Ustvari nov dokument." ma:contentTypeScope="" ma:versionID="310be9c21f174f9a51da8589c35f3f23">
  <xsd:schema xmlns:xsd="http://www.w3.org/2001/XMLSchema" xmlns:xs="http://www.w3.org/2001/XMLSchema" xmlns:p="http://schemas.microsoft.com/office/2006/metadata/properties" xmlns:ns2="6158a7df-e150-4ead-9428-442bc3d6229e" xmlns:ns3="6d472aaf-7e18-4a32-9883-eb10bb3116ef" targetNamespace="http://schemas.microsoft.com/office/2006/metadata/properties" ma:root="true" ma:fieldsID="14d93f3ec255160a9d1fad076dfaecee" ns2:_="" ns3:_="">
    <xsd:import namespace="6158a7df-e150-4ead-9428-442bc3d6229e"/>
    <xsd:import namespace="6d472aaf-7e18-4a32-9883-eb10bb3116e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ServiceLocation" minOccurs="0"/>
                <xsd:element ref="ns3:_Flow_SignoffStatu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58a7df-e150-4ead-9428-442bc3d6229e"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6" nillable="true" ma:displayName="Taxonomy Catch All Column" ma:hidden="true" ma:list="{194f067d-41c2-4774-8792-83e3f5cf9dc2}" ma:internalName="TaxCatchAll" ma:showField="CatchAllData" ma:web="6158a7df-e150-4ead-9428-442bc3d6229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d472aaf-7e18-4a32-9883-eb10bb3116e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516935c7-147b-4ef7-a448-2a14006d51b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_Flow_SignoffStatus" ma:index="22" nillable="true" ma:displayName="Sign-off status" ma:internalName="Sign_x002d_off_x0020_status">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158a7df-e150-4ead-9428-442bc3d6229e" xsi:nil="true"/>
    <lcf76f155ced4ddcb4097134ff3c332f xmlns="6d472aaf-7e18-4a32-9883-eb10bb3116ef">
      <Terms xmlns="http://schemas.microsoft.com/office/infopath/2007/PartnerControls"/>
    </lcf76f155ced4ddcb4097134ff3c332f>
    <_Flow_SignoffStatus xmlns="6d472aaf-7e18-4a32-9883-eb10bb3116e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ADFDB7-8F17-4092-92F0-8D10A87C5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58a7df-e150-4ead-9428-442bc3d6229e"/>
    <ds:schemaRef ds:uri="6d472aaf-7e18-4a32-9883-eb10bb3116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7E38E0-4555-4058-814F-1509F9434C16}">
  <ds:schemaRefs>
    <ds:schemaRef ds:uri="http://schemas.microsoft.com/office/2006/metadata/properties"/>
    <ds:schemaRef ds:uri="http://schemas.microsoft.com/office/infopath/2007/PartnerControls"/>
    <ds:schemaRef ds:uri="6158a7df-e150-4ead-9428-442bc3d6229e"/>
    <ds:schemaRef ds:uri="6d472aaf-7e18-4a32-9883-eb10bb3116ef"/>
  </ds:schemaRefs>
</ds:datastoreItem>
</file>

<file path=customXml/itemProps3.xml><?xml version="1.0" encoding="utf-8"?>
<ds:datastoreItem xmlns:ds="http://schemas.openxmlformats.org/officeDocument/2006/customXml" ds:itemID="{B0BA7601-F146-4CE5-AF46-0A0FFACD26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99</vt:i4>
      </vt:variant>
      <vt:variant>
        <vt:lpstr>Imenovani obsegi</vt:lpstr>
      </vt:variant>
      <vt:variant>
        <vt:i4>157</vt:i4>
      </vt:variant>
    </vt:vector>
  </HeadingPairs>
  <TitlesOfParts>
    <vt:vector size="256" baseType="lpstr">
      <vt:lpstr>SKUPNA rekapitulacija </vt:lpstr>
      <vt:lpstr>rekapitulacija PO SKLOPIH DEL</vt:lpstr>
      <vt:lpstr>rekapitulacija del PO NAMENU</vt:lpstr>
      <vt:lpstr>spremni list GD</vt:lpstr>
      <vt:lpstr>rekapitulacija GD</vt:lpstr>
      <vt:lpstr>0. SPLOŠNA NAVODILA</vt:lpstr>
      <vt:lpstr>URED.GRAD</vt:lpstr>
      <vt:lpstr>GEOTEHNIČNA in VAROVANJE_Opombe</vt:lpstr>
      <vt:lpstr>GEOTEH. DELA</vt:lpstr>
      <vt:lpstr>VAROVANJE GR. JAME</vt:lpstr>
      <vt:lpstr>ZEMELJSKA_Opombe</vt:lpstr>
      <vt:lpstr>ZEMELJSKA DELA</vt:lpstr>
      <vt:lpstr>BETONSKA_Opombe</vt:lpstr>
      <vt:lpstr>BETONSKA DELA</vt:lpstr>
      <vt:lpstr>TESARSKA_Opombe</vt:lpstr>
      <vt:lpstr>TESARSKA DELA</vt:lpstr>
      <vt:lpstr>ZIDARSKA_Opombe</vt:lpstr>
      <vt:lpstr>ZIDARSKA DELA</vt:lpstr>
      <vt:lpstr>Kanalizacija v objektu</vt:lpstr>
      <vt:lpstr>Odvodnjavanje s strehe</vt:lpstr>
      <vt:lpstr>spremni list OVOJ</vt:lpstr>
      <vt:lpstr>splošni pogoji</vt:lpstr>
      <vt:lpstr>rekapitulacija OVOJ</vt:lpstr>
      <vt:lpstr>STREHA</vt:lpstr>
      <vt:lpstr>PODTLAČNO_ODVODNJAVANJE</vt:lpstr>
      <vt:lpstr>FASADA</vt:lpstr>
      <vt:lpstr>KLJUČAVNIČARSKA NA FASADI</vt:lpstr>
      <vt:lpstr>ZUNAN. STAVB. POH.</vt:lpstr>
      <vt:lpstr>spremni list FIN</vt:lpstr>
      <vt:lpstr>0. SPLOŠNA NAVODILA FIN</vt:lpstr>
      <vt:lpstr>rekapitulacija_finalizacija</vt:lpstr>
      <vt:lpstr>ESTRIHI</vt:lpstr>
      <vt:lpstr>SUHOM.</vt:lpstr>
      <vt:lpstr>SLIKOPLESKARSKA</vt:lpstr>
      <vt:lpstr>KERAM</vt:lpstr>
      <vt:lpstr>PODOPOLAGALSKA</vt:lpstr>
      <vt:lpstr>EPOKSI TLAKI</vt:lpstr>
      <vt:lpstr>NOTRANJE STAVBNO POHIŠTVO</vt:lpstr>
      <vt:lpstr>KLJUČAVNIČARSKA DELA</vt:lpstr>
      <vt:lpstr>DVIGALO</vt:lpstr>
      <vt:lpstr>RAZNO</vt:lpstr>
      <vt:lpstr>Spremni list ZU</vt:lpstr>
      <vt:lpstr>Splošni pogoji ZU</vt:lpstr>
      <vt:lpstr>Splošno</vt:lpstr>
      <vt:lpstr>Rekapitulacija ZU</vt:lpstr>
      <vt:lpstr>ZU_zemeljska dela</vt:lpstr>
      <vt:lpstr>ZU_utrjene površine</vt:lpstr>
      <vt:lpstr>ZU_FEK</vt:lpstr>
      <vt:lpstr>ZU_MET</vt:lpstr>
      <vt:lpstr>ZU_JR_GD</vt:lpstr>
      <vt:lpstr>ZU_NN_GD</vt:lpstr>
      <vt:lpstr>ZU_NN</vt:lpstr>
      <vt:lpstr>ZU_TK_GD</vt:lpstr>
      <vt:lpstr>ZU_TK</vt:lpstr>
      <vt:lpstr>ZU-TOPV</vt:lpstr>
      <vt:lpstr>ZU_KA</vt:lpstr>
      <vt:lpstr>OPORNI ZIDOVI , OGRAJE</vt:lpstr>
      <vt:lpstr>SPREMNI LIST EI</vt:lpstr>
      <vt:lpstr>REKAPITULACIJA EI</vt:lpstr>
      <vt:lpstr>SVETILKE</vt:lpstr>
      <vt:lpstr>ZASILNA</vt:lpstr>
      <vt:lpstr>ZUNANJA RAZ</vt:lpstr>
      <vt:lpstr>INST.M.</vt:lpstr>
      <vt:lpstr>PRIKLJUČKI</vt:lpstr>
      <vt:lpstr>EL. RAZDELILNIKI</vt:lpstr>
      <vt:lpstr>ODČIT_STR_ŠTEVCEV</vt:lpstr>
      <vt:lpstr>DOMOFONI</vt:lpstr>
      <vt:lpstr>AJP</vt:lpstr>
      <vt:lpstr>VIDEO</vt:lpstr>
      <vt:lpstr>TK</vt:lpstr>
      <vt:lpstr>SOS</vt:lpstr>
      <vt:lpstr>GRELNA INŠTALACIJA</vt:lpstr>
      <vt:lpstr>POLNILNA POSTAJA</vt:lpstr>
      <vt:lpstr>STRELOVOD</vt:lpstr>
      <vt:lpstr>rekap. SI</vt:lpstr>
      <vt:lpstr>SPLOŠNO SI</vt:lpstr>
      <vt:lpstr>VO+KA</vt:lpstr>
      <vt:lpstr>OH</vt:lpstr>
      <vt:lpstr>TOPLOTNA PODPOSTAJA</vt:lpstr>
      <vt:lpstr>PREZRAČEVANJE</vt:lpstr>
      <vt:lpstr>Sigma elementi</vt:lpstr>
      <vt:lpstr>OSTALA DELA</vt:lpstr>
      <vt:lpstr>Spremni list PESPOT</vt:lpstr>
      <vt:lpstr>Splošni pogoji PESPOT</vt:lpstr>
      <vt:lpstr>Splošno PESPOT</vt:lpstr>
      <vt:lpstr>Rekapitulacija PESPOT </vt:lpstr>
      <vt:lpstr>URED.GRAD.</vt:lpstr>
      <vt:lpstr>ZEM_Op</vt:lpstr>
      <vt:lpstr>ZEM. dela</vt:lpstr>
      <vt:lpstr>BET_Op</vt:lpstr>
      <vt:lpstr>BETONSKA</vt:lpstr>
      <vt:lpstr>TESARSKA_Op</vt:lpstr>
      <vt:lpstr>TESARSKA</vt:lpstr>
      <vt:lpstr>KLJUČAV. DELA</vt:lpstr>
      <vt:lpstr>ZU_utrjene površine (2)</vt:lpstr>
      <vt:lpstr>ZU_MET (2)</vt:lpstr>
      <vt:lpstr>ZU_KA (2)</vt:lpstr>
      <vt:lpstr>ZU_JR.GR. dela</vt:lpstr>
      <vt:lpstr>ZUN_RAZSV</vt:lpstr>
      <vt:lpstr>SUHOM.!CENA</vt:lpstr>
      <vt:lpstr>SUHOM.!KOLIC</vt:lpstr>
      <vt:lpstr>'0. SPLOŠNA NAVODILA'!Področje_tiskanja</vt:lpstr>
      <vt:lpstr>'0. SPLOŠNA NAVODILA FIN'!Področje_tiskanja</vt:lpstr>
      <vt:lpstr>AJP!Področje_tiskanja</vt:lpstr>
      <vt:lpstr>BET_Op!Področje_tiskanja</vt:lpstr>
      <vt:lpstr>BETONSKA!Področje_tiskanja</vt:lpstr>
      <vt:lpstr>'BETONSKA DELA'!Področje_tiskanja</vt:lpstr>
      <vt:lpstr>BETONSKA_Opombe!Področje_tiskanja</vt:lpstr>
      <vt:lpstr>DOMOFONI!Področje_tiskanja</vt:lpstr>
      <vt:lpstr>DVIGALO!Področje_tiskanja</vt:lpstr>
      <vt:lpstr>'EL. RAZDELILNIKI'!Področje_tiskanja</vt:lpstr>
      <vt:lpstr>'EPOKSI TLAKI'!Področje_tiskanja</vt:lpstr>
      <vt:lpstr>ESTRIHI!Področje_tiskanja</vt:lpstr>
      <vt:lpstr>FASADA!Področje_tiskanja</vt:lpstr>
      <vt:lpstr>'GEOTEH. DELA'!Področje_tiskanja</vt:lpstr>
      <vt:lpstr>'GEOTEHNIČNA in VAROVANJE_Opombe'!Področje_tiskanja</vt:lpstr>
      <vt:lpstr>'GRELNA INŠTALACIJA'!Področje_tiskanja</vt:lpstr>
      <vt:lpstr>INST.M.!Področje_tiskanja</vt:lpstr>
      <vt:lpstr>'Kanalizacija v objektu'!Področje_tiskanja</vt:lpstr>
      <vt:lpstr>KERAM!Področje_tiskanja</vt:lpstr>
      <vt:lpstr>'KLJUČAV. DELA'!Področje_tiskanja</vt:lpstr>
      <vt:lpstr>'KLJUČAVNIČARSKA DELA'!Področje_tiskanja</vt:lpstr>
      <vt:lpstr>'KLJUČAVNIČARSKA NA FASADI'!Področje_tiskanja</vt:lpstr>
      <vt:lpstr>'NOTRANJE STAVBNO POHIŠTVO'!Področje_tiskanja</vt:lpstr>
      <vt:lpstr>'Odvodnjavanje s strehe'!Področje_tiskanja</vt:lpstr>
      <vt:lpstr>OH!Področje_tiskanja</vt:lpstr>
      <vt:lpstr>'OPORNI ZIDOVI , OGRAJE'!Področje_tiskanja</vt:lpstr>
      <vt:lpstr>'OSTALA DELA'!Področje_tiskanja</vt:lpstr>
      <vt:lpstr>PODOPOLAGALSKA!Področje_tiskanja</vt:lpstr>
      <vt:lpstr>PODTLAČNO_ODVODNJAVANJE!Področje_tiskanja</vt:lpstr>
      <vt:lpstr>PREZRAČEVANJE!Področje_tiskanja</vt:lpstr>
      <vt:lpstr>PRIKLJUČKI!Področje_tiskanja</vt:lpstr>
      <vt:lpstr>RAZNO!Področje_tiskanja</vt:lpstr>
      <vt:lpstr>'rekap. SI'!Področje_tiskanja</vt:lpstr>
      <vt:lpstr>'REKAPITULACIJA EI'!Področje_tiskanja</vt:lpstr>
      <vt:lpstr>'rekapitulacija GD'!Področje_tiskanja</vt:lpstr>
      <vt:lpstr>'rekapitulacija OVOJ'!Področje_tiskanja</vt:lpstr>
      <vt:lpstr>'Rekapitulacija PESPOT '!Področje_tiskanja</vt:lpstr>
      <vt:lpstr>'rekapitulacija PO SKLOPIH DEL'!Področje_tiskanja</vt:lpstr>
      <vt:lpstr>'Rekapitulacija ZU'!Področje_tiskanja</vt:lpstr>
      <vt:lpstr>rekapitulacija_finalizacija!Področje_tiskanja</vt:lpstr>
      <vt:lpstr>'Sigma elementi'!Področje_tiskanja</vt:lpstr>
      <vt:lpstr>'SKUPNA rekapitulacija '!Področje_tiskanja</vt:lpstr>
      <vt:lpstr>SLIKOPLESKARSKA!Področje_tiskanja</vt:lpstr>
      <vt:lpstr>SOS!Področje_tiskanja</vt:lpstr>
      <vt:lpstr>'splošni pogoji'!Področje_tiskanja</vt:lpstr>
      <vt:lpstr>'Splošni pogoji PESPOT'!Področje_tiskanja</vt:lpstr>
      <vt:lpstr>'Splošni pogoji ZU'!Področje_tiskanja</vt:lpstr>
      <vt:lpstr>Splošno!Področje_tiskanja</vt:lpstr>
      <vt:lpstr>'Splošno PESPOT'!Področje_tiskanja</vt:lpstr>
      <vt:lpstr>'spremni list FIN'!Področje_tiskanja</vt:lpstr>
      <vt:lpstr>'spremni list GD'!Področje_tiskanja</vt:lpstr>
      <vt:lpstr>'spremni list OVOJ'!Področje_tiskanja</vt:lpstr>
      <vt:lpstr>'Spremni list PESPOT'!Področje_tiskanja</vt:lpstr>
      <vt:lpstr>'Spremni list ZU'!Področje_tiskanja</vt:lpstr>
      <vt:lpstr>STREHA!Področje_tiskanja</vt:lpstr>
      <vt:lpstr>STRELOVOD!Področje_tiskanja</vt:lpstr>
      <vt:lpstr>SUHOM.!Področje_tiskanja</vt:lpstr>
      <vt:lpstr>SVETILKE!Področje_tiskanja</vt:lpstr>
      <vt:lpstr>TESARSKA!Področje_tiskanja</vt:lpstr>
      <vt:lpstr>'TESARSKA DELA'!Področje_tiskanja</vt:lpstr>
      <vt:lpstr>TESARSKA_Op!Področje_tiskanja</vt:lpstr>
      <vt:lpstr>TESARSKA_Opombe!Področje_tiskanja</vt:lpstr>
      <vt:lpstr>TK!Področje_tiskanja</vt:lpstr>
      <vt:lpstr>'TOPLOTNA PODPOSTAJA'!Področje_tiskanja</vt:lpstr>
      <vt:lpstr>URED.GRAD!Področje_tiskanja</vt:lpstr>
      <vt:lpstr>URED.GRAD.!Področje_tiskanja</vt:lpstr>
      <vt:lpstr>'VAROVANJE GR. JAME'!Področje_tiskanja</vt:lpstr>
      <vt:lpstr>VIDEO!Področje_tiskanja</vt:lpstr>
      <vt:lpstr>'VO+KA'!Področje_tiskanja</vt:lpstr>
      <vt:lpstr>ZASILNA!Področje_tiskanja</vt:lpstr>
      <vt:lpstr>'ZEM. dela'!Področje_tiskanja</vt:lpstr>
      <vt:lpstr>ZEM_Op!Področje_tiskanja</vt:lpstr>
      <vt:lpstr>'ZEMELJSKA DELA'!Področje_tiskanja</vt:lpstr>
      <vt:lpstr>ZEMELJSKA_Opombe!Področje_tiskanja</vt:lpstr>
      <vt:lpstr>'ZIDARSKA DELA'!Področje_tiskanja</vt:lpstr>
      <vt:lpstr>ZIDARSKA_Opombe!Področje_tiskanja</vt:lpstr>
      <vt:lpstr>ZU_FEK!Področje_tiskanja</vt:lpstr>
      <vt:lpstr>'ZU_JR.GR. dela'!Področje_tiskanja</vt:lpstr>
      <vt:lpstr>ZU_JR_GD!Področje_tiskanja</vt:lpstr>
      <vt:lpstr>ZU_KA!Področje_tiskanja</vt:lpstr>
      <vt:lpstr>'ZU_KA (2)'!Področje_tiskanja</vt:lpstr>
      <vt:lpstr>ZU_MET!Področje_tiskanja</vt:lpstr>
      <vt:lpstr>'ZU_MET (2)'!Področje_tiskanja</vt:lpstr>
      <vt:lpstr>ZU_NN!Področje_tiskanja</vt:lpstr>
      <vt:lpstr>ZU_NN_GD!Področje_tiskanja</vt:lpstr>
      <vt:lpstr>ZU_TK!Področje_tiskanja</vt:lpstr>
      <vt:lpstr>ZU_TK_GD!Področje_tiskanja</vt:lpstr>
      <vt:lpstr>'ZU_utrjene površine'!Področje_tiskanja</vt:lpstr>
      <vt:lpstr>'ZU_utrjene površine (2)'!Področje_tiskanja</vt:lpstr>
      <vt:lpstr>'ZU_zemeljska dela'!Področje_tiskanja</vt:lpstr>
      <vt:lpstr>'ZUNAN. STAVB. POH.'!Področje_tiskanja</vt:lpstr>
      <vt:lpstr>'ZUNANJA RAZ'!Področje_tiskanja</vt:lpstr>
      <vt:lpstr>AJP!Tiskanje_naslovov</vt:lpstr>
      <vt:lpstr>BETONSKA!Tiskanje_naslovov</vt:lpstr>
      <vt:lpstr>'BETONSKA DELA'!Tiskanje_naslovov</vt:lpstr>
      <vt:lpstr>DOMOFONI!Tiskanje_naslovov</vt:lpstr>
      <vt:lpstr>DVIGALO!Tiskanje_naslovov</vt:lpstr>
      <vt:lpstr>'EL. RAZDELILNIKI'!Tiskanje_naslovov</vt:lpstr>
      <vt:lpstr>'EPOKSI TLAKI'!Tiskanje_naslovov</vt:lpstr>
      <vt:lpstr>ESTRIHI!Tiskanje_naslovov</vt:lpstr>
      <vt:lpstr>FASADA!Tiskanje_naslovov</vt:lpstr>
      <vt:lpstr>'GEOTEH. DELA'!Tiskanje_naslovov</vt:lpstr>
      <vt:lpstr>'GRELNA INŠTALACIJA'!Tiskanje_naslovov</vt:lpstr>
      <vt:lpstr>INST.M.!Tiskanje_naslovov</vt:lpstr>
      <vt:lpstr>'Kanalizacija v objektu'!Tiskanje_naslovov</vt:lpstr>
      <vt:lpstr>KERAM!Tiskanje_naslovov</vt:lpstr>
      <vt:lpstr>'KLJUČAV. DELA'!Tiskanje_naslovov</vt:lpstr>
      <vt:lpstr>'KLJUČAVNIČARSKA DELA'!Tiskanje_naslovov</vt:lpstr>
      <vt:lpstr>'KLJUČAVNIČARSKA NA FASADI'!Tiskanje_naslovov</vt:lpstr>
      <vt:lpstr>'NOTRANJE STAVBNO POHIŠTVO'!Tiskanje_naslovov</vt:lpstr>
      <vt:lpstr>'Odvodnjavanje s strehe'!Tiskanje_naslovov</vt:lpstr>
      <vt:lpstr>OH!Tiskanje_naslovov</vt:lpstr>
      <vt:lpstr>'OPORNI ZIDOVI , OGRAJE'!Tiskanje_naslovov</vt:lpstr>
      <vt:lpstr>'OSTALA DELA'!Tiskanje_naslovov</vt:lpstr>
      <vt:lpstr>PODOPOLAGALSKA!Tiskanje_naslovov</vt:lpstr>
      <vt:lpstr>PODTLAČNO_ODVODNJAVANJE!Tiskanje_naslovov</vt:lpstr>
      <vt:lpstr>PREZRAČEVANJE!Tiskanje_naslovov</vt:lpstr>
      <vt:lpstr>PRIKLJUČKI!Tiskanje_naslovov</vt:lpstr>
      <vt:lpstr>RAZNO!Tiskanje_naslovov</vt:lpstr>
      <vt:lpstr>SLIKOPLESKARSKA!Tiskanje_naslovov</vt:lpstr>
      <vt:lpstr>SOS!Tiskanje_naslovov</vt:lpstr>
      <vt:lpstr>'spremni list FIN'!Tiskanje_naslovov</vt:lpstr>
      <vt:lpstr>'spremni list GD'!Tiskanje_naslovov</vt:lpstr>
      <vt:lpstr>'spremni list OVOJ'!Tiskanje_naslovov</vt:lpstr>
      <vt:lpstr>STREHA!Tiskanje_naslovov</vt:lpstr>
      <vt:lpstr>STRELOVOD!Tiskanje_naslovov</vt:lpstr>
      <vt:lpstr>SUHOM.!Tiskanje_naslovov</vt:lpstr>
      <vt:lpstr>SVETILKE!Tiskanje_naslovov</vt:lpstr>
      <vt:lpstr>TESARSKA!Tiskanje_naslovov</vt:lpstr>
      <vt:lpstr>'TESARSKA DELA'!Tiskanje_naslovov</vt:lpstr>
      <vt:lpstr>TK!Tiskanje_naslovov</vt:lpstr>
      <vt:lpstr>'TOPLOTNA PODPOSTAJA'!Tiskanje_naslovov</vt:lpstr>
      <vt:lpstr>URED.GRAD!Tiskanje_naslovov</vt:lpstr>
      <vt:lpstr>URED.GRAD.!Tiskanje_naslovov</vt:lpstr>
      <vt:lpstr>'VAROVANJE GR. JAME'!Tiskanje_naslovov</vt:lpstr>
      <vt:lpstr>VIDEO!Tiskanje_naslovov</vt:lpstr>
      <vt:lpstr>'VO+KA'!Tiskanje_naslovov</vt:lpstr>
      <vt:lpstr>ZASILNA!Tiskanje_naslovov</vt:lpstr>
      <vt:lpstr>'ZEM. dela'!Tiskanje_naslovov</vt:lpstr>
      <vt:lpstr>'ZEMELJSKA DELA'!Tiskanje_naslovov</vt:lpstr>
      <vt:lpstr>'ZIDARSKA DELA'!Tiskanje_naslovov</vt:lpstr>
      <vt:lpstr>ZU_FEK!Tiskanje_naslovov</vt:lpstr>
      <vt:lpstr>'ZU_JR.GR. dela'!Tiskanje_naslovov</vt:lpstr>
      <vt:lpstr>ZU_JR_GD!Tiskanje_naslovov</vt:lpstr>
      <vt:lpstr>ZU_MET!Tiskanje_naslovov</vt:lpstr>
      <vt:lpstr>'ZU_MET (2)'!Tiskanje_naslovov</vt:lpstr>
      <vt:lpstr>ZU_NN!Tiskanje_naslovov</vt:lpstr>
      <vt:lpstr>ZU_NN_GD!Tiskanje_naslovov</vt:lpstr>
      <vt:lpstr>ZU_TK!Tiskanje_naslovov</vt:lpstr>
      <vt:lpstr>ZU_TK_GD!Tiskanje_naslovov</vt:lpstr>
      <vt:lpstr>'ZU_utrjene površine'!Tiskanje_naslovov</vt:lpstr>
      <vt:lpstr>'ZU_utrjene površine (2)'!Tiskanje_naslovov</vt:lpstr>
      <vt:lpstr>'ZU_zemeljska dela'!Tiskanje_naslovov</vt:lpstr>
      <vt:lpstr>'ZUNAN. STAVB. POH.'!Tiskanje_naslovov</vt:lpstr>
      <vt:lpstr>'ZUNANJA RAZ'!Tiskanje_naslovov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Nejc Lombar</dc:creator>
  <cp:lastModifiedBy>Lidija Junc</cp:lastModifiedBy>
  <cp:lastPrinted>2025-03-13T14:41:50Z</cp:lastPrinted>
  <dcterms:created xsi:type="dcterms:W3CDTF">2019-03-11T10:12:52Z</dcterms:created>
  <dcterms:modified xsi:type="dcterms:W3CDTF">2025-03-17T13:57:10Z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0x010100B2E4D673EA008A439C45BFC7E3C1946C</vt:lpwstr>
  </property>
</Properties>
</file>